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C:\Users\t-ando\Desktop\★R8発注関係\■八雲町ﾘｻｲｸﾙｾﾝﾀｰ火災復旧改修工事\★建築＋機械\Web用 八雲町ﾘｻｲｸﾙｾﾝﾀｰ火災復旧改修工事（建築主体・機機械設）\"/>
    </mc:Choice>
  </mc:AlternateContent>
  <xr:revisionPtr revIDLastSave="0" documentId="13_ncr:1_{F200CA0B-5178-4C4B-8B60-6930DD0231A8}" xr6:coauthVersionLast="47" xr6:coauthVersionMax="47" xr10:uidLastSave="{00000000-0000-0000-0000-000000000000}"/>
  <bookViews>
    <workbookView xWindow="-28920" yWindow="-120" windowWidth="29040" windowHeight="15720" tabRatio="933" activeTab="4" xr2:uid="{00000000-000D-0000-FFFF-FFFF00000000}"/>
  </bookViews>
  <sheets>
    <sheet name="総括 " sheetId="188" r:id="rId1"/>
    <sheet name="総括(建築主体)" sheetId="187" r:id="rId2"/>
    <sheet name="科目(建築主体工事)" sheetId="120" r:id="rId3"/>
    <sheet name="直仮" sheetId="126" r:id="rId4"/>
    <sheet name="外壁" sheetId="200" r:id="rId5"/>
    <sheet name="建具" sheetId="201" r:id="rId6"/>
    <sheet name="内装" sheetId="136" r:id="rId7"/>
    <sheet name="発生材" sheetId="137" r:id="rId8"/>
    <sheet name="機械直工" sheetId="196" r:id="rId9"/>
    <sheet name="機械_改修" sheetId="197" r:id="rId10"/>
    <sheet name="機械_撤去" sheetId="198" r:id="rId11"/>
    <sheet name="代価表" sheetId="167" state="hidden" r:id="rId12"/>
    <sheet name="ﾏｽﾀｰ" sheetId="115" state="hidden" r:id="rId13"/>
    <sheet name="×見【衝突防止】" sheetId="74" state="hidden" r:id="rId14"/>
    <sheet name="×見【防水】" sheetId="60" state="hidden" r:id="rId15"/>
    <sheet name="×見【洗面】" sheetId="81" state="hidden" r:id="rId16"/>
    <sheet name="×見【LGS】" sheetId="64" state="hidden" r:id="rId17"/>
    <sheet name="掲示板 在来" sheetId="95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_">#REF!</definedName>
    <definedName name="________________LC1">#REF!</definedName>
    <definedName name="________________RPN1">#REF!</definedName>
    <definedName name="________________RPN2">#REF!</definedName>
    <definedName name="________________RW1">#REF!</definedName>
    <definedName name="________________RW2">#REF!</definedName>
    <definedName name="________________RW3">#REF!</definedName>
    <definedName name="________________RW4">#REF!</definedName>
    <definedName name="________________RW5">#REF!</definedName>
    <definedName name="_______________LC1">#REF!</definedName>
    <definedName name="_______________RPN1">#REF!</definedName>
    <definedName name="_______________RPN2">#REF!</definedName>
    <definedName name="_______________RW1">#REF!</definedName>
    <definedName name="_______________RW2">#REF!</definedName>
    <definedName name="_______________RW3">#REF!</definedName>
    <definedName name="_______________RW4">#REF!</definedName>
    <definedName name="_______________RW5">#REF!</definedName>
    <definedName name="______________LC1">#REF!</definedName>
    <definedName name="______________RPN1">#REF!</definedName>
    <definedName name="______________RPN2">#REF!</definedName>
    <definedName name="______________RW1">#REF!</definedName>
    <definedName name="______________RW2">#REF!</definedName>
    <definedName name="______________RW3">#REF!</definedName>
    <definedName name="______________RW4">#REF!</definedName>
    <definedName name="______________RW5">#REF!</definedName>
    <definedName name="_____________LC1">#REF!</definedName>
    <definedName name="_____________RPN1">#REF!</definedName>
    <definedName name="_____________RPN2">#REF!</definedName>
    <definedName name="_____________RW1">#REF!</definedName>
    <definedName name="_____________RW2">#REF!</definedName>
    <definedName name="_____________RW3">#REF!</definedName>
    <definedName name="_____________RW4">#REF!</definedName>
    <definedName name="_____________RW5">#REF!</definedName>
    <definedName name="____________LC1">#REF!</definedName>
    <definedName name="____________RPN1">#REF!</definedName>
    <definedName name="____________RPN2">#REF!</definedName>
    <definedName name="____________RW1">#REF!</definedName>
    <definedName name="____________RW2">#REF!</definedName>
    <definedName name="____________RW3">#REF!</definedName>
    <definedName name="____________RW4">#REF!</definedName>
    <definedName name="____________RW5">#REF!</definedName>
    <definedName name="___________LC1">#REF!</definedName>
    <definedName name="___________RPN1">#REF!</definedName>
    <definedName name="___________RPN2">#REF!</definedName>
    <definedName name="___________RW1">#REF!</definedName>
    <definedName name="___________RW2">#REF!</definedName>
    <definedName name="___________RW3">#REF!</definedName>
    <definedName name="___________RW4">#REF!</definedName>
    <definedName name="___________RW5">#REF!</definedName>
    <definedName name="__________LC1">#REF!</definedName>
    <definedName name="__________RPN1">#REF!</definedName>
    <definedName name="__________RPN2">#REF!</definedName>
    <definedName name="__________RW1">#REF!</definedName>
    <definedName name="__________RW2">#REF!</definedName>
    <definedName name="__________RW3">#REF!</definedName>
    <definedName name="__________RW4">#REF!</definedName>
    <definedName name="__________RW5">#REF!</definedName>
    <definedName name="_________LC1">#REF!</definedName>
    <definedName name="_________RPN1">#REF!</definedName>
    <definedName name="_________RPN2">#REF!</definedName>
    <definedName name="_________RW1">#REF!</definedName>
    <definedName name="_________RW2">#REF!</definedName>
    <definedName name="_________RW3">#REF!</definedName>
    <definedName name="_________RW4">#REF!</definedName>
    <definedName name="_________RW5">#REF!</definedName>
    <definedName name="________LC1">#REF!</definedName>
    <definedName name="________RPN1">#REF!</definedName>
    <definedName name="________RPN2">#REF!</definedName>
    <definedName name="________RW1">#REF!</definedName>
    <definedName name="________RW2">#REF!</definedName>
    <definedName name="________RW3">#REF!</definedName>
    <definedName name="________RW4">#REF!</definedName>
    <definedName name="________RW5">#REF!</definedName>
    <definedName name="_______LC1">#REF!</definedName>
    <definedName name="_______RPN1">#REF!</definedName>
    <definedName name="_______RPN2">#REF!</definedName>
    <definedName name="_______RW1">#REF!</definedName>
    <definedName name="_______RW2">#REF!</definedName>
    <definedName name="_______RW3">#REF!</definedName>
    <definedName name="_______RW4">#REF!</definedName>
    <definedName name="_______RW5">#REF!</definedName>
    <definedName name="______C300200">[1]種目別!$G$9</definedName>
    <definedName name="______C303800">[1]種目別!$G$25</definedName>
    <definedName name="______C370003">[1]種目別!$G$46</definedName>
    <definedName name="______C370135">[1]種目別!$G$47</definedName>
    <definedName name="______C370240">[1]種目別!$G$48</definedName>
    <definedName name="______C370500">[1]種目別!$G$51</definedName>
    <definedName name="______C370600">[1]種目別!$G$52</definedName>
    <definedName name="______C371625">[1]種目別!$G$57</definedName>
    <definedName name="______C371630">[1]種目別!$G$58</definedName>
    <definedName name="______C371640">[1]種目別!$G$59</definedName>
    <definedName name="______C371650">[1]種目別!$G$60</definedName>
    <definedName name="______C371725">[1]種目別!$G$61</definedName>
    <definedName name="______C371730">[1]種目別!$G$62</definedName>
    <definedName name="______C371740">[1]種目別!$G$63</definedName>
    <definedName name="______C371750">[1]種目別!$G$64</definedName>
    <definedName name="______C460211">[1]種目別!$G$107</definedName>
    <definedName name="______C480900">[1]種目別!$G$114</definedName>
    <definedName name="______C481000">[1]種目別!$G$115</definedName>
    <definedName name="______LC1">#REF!</definedName>
    <definedName name="______ＭＰ２">[1]共通86白!$A$35:$H$4000</definedName>
    <definedName name="______RPN1">#REF!</definedName>
    <definedName name="______RPN2">#REF!</definedName>
    <definedName name="______RW1">#REF!</definedName>
    <definedName name="______RW2">#REF!</definedName>
    <definedName name="______RW3">#REF!</definedName>
    <definedName name="______RW4">#REF!</definedName>
    <definedName name="______RW5">#REF!</definedName>
    <definedName name="______ＳＥＥ１">[1]単位データ!$DG$8:$DS$33</definedName>
    <definedName name="_____C300200">[1]種目別!$G$9</definedName>
    <definedName name="_____C303800">[1]種目別!$G$25</definedName>
    <definedName name="_____C370003">[1]種目別!$G$46</definedName>
    <definedName name="_____C370135">[1]種目別!$G$47</definedName>
    <definedName name="_____C370240">[1]種目別!$G$48</definedName>
    <definedName name="_____C370500">[1]種目別!$G$51</definedName>
    <definedName name="_____C370600">[1]種目別!$G$52</definedName>
    <definedName name="_____C371625">[1]種目別!$G$57</definedName>
    <definedName name="_____C371630">[1]種目別!$G$58</definedName>
    <definedName name="_____C371640">[1]種目別!$G$59</definedName>
    <definedName name="_____C371650">[1]種目別!$G$60</definedName>
    <definedName name="_____C371725">[1]種目別!$G$61</definedName>
    <definedName name="_____C371730">[1]種目別!$G$62</definedName>
    <definedName name="_____C371740">[1]種目別!$G$63</definedName>
    <definedName name="_____C371750">[1]種目別!$G$64</definedName>
    <definedName name="_____C460211">[1]種目別!$G$107</definedName>
    <definedName name="_____C480900">[1]種目別!$G$114</definedName>
    <definedName name="_____C481000">[1]種目別!$G$115</definedName>
    <definedName name="_____LC1">#REF!</definedName>
    <definedName name="_____ＭＰ２">[1]共通86白!$A$35:$H$4000</definedName>
    <definedName name="_____RPN1">#REF!</definedName>
    <definedName name="_____RPN2">#REF!</definedName>
    <definedName name="_____RW1">#REF!</definedName>
    <definedName name="_____RW2">#REF!</definedName>
    <definedName name="_____RW3">#REF!</definedName>
    <definedName name="_____RW4">#REF!</definedName>
    <definedName name="_____RW5">#REF!</definedName>
    <definedName name="_____ＳＥＥ１">[1]単位データ!$DG$8:$DS$33</definedName>
    <definedName name="____all1">'[1]本体工事(2)'!$A$1:$I$228</definedName>
    <definedName name="____C300200">[2]資材単価!$G$9</definedName>
    <definedName name="____C303800">[2]資材単価!$G$25</definedName>
    <definedName name="____C370003">[2]資材単価!$G$46</definedName>
    <definedName name="____C370135">[2]資材単価!$G$47</definedName>
    <definedName name="____C370240">[2]資材単価!$G$48</definedName>
    <definedName name="____C370500">[2]資材単価!$G$51</definedName>
    <definedName name="____C370600">[2]資材単価!$G$52</definedName>
    <definedName name="____C371625">[2]資材単価!$G$57</definedName>
    <definedName name="____C371630">[2]資材単価!$G$58</definedName>
    <definedName name="____C371640">[2]資材単価!$G$59</definedName>
    <definedName name="____C371650">[2]資材単価!$G$60</definedName>
    <definedName name="____C371725">[2]資材単価!$G$61</definedName>
    <definedName name="____C371730">[2]資材単価!$G$62</definedName>
    <definedName name="____C371740">[2]資材単価!$G$63</definedName>
    <definedName name="____C371750">[2]資材単価!$G$64</definedName>
    <definedName name="____C460211">[2]資材単価!$G$107</definedName>
    <definedName name="____C480900">[2]資材単価!$G$114</definedName>
    <definedName name="____C481000">[2]資材単価!$G$115</definedName>
    <definedName name="____LC1">#REF!</definedName>
    <definedName name="____ＭＰ２">[3]保温塗装!$A$35:$H$4000</definedName>
    <definedName name="____RPN1">#REF!</definedName>
    <definedName name="____RPN2">#REF!</definedName>
    <definedName name="____RW1">#REF!</definedName>
    <definedName name="____RW2">#REF!</definedName>
    <definedName name="____RW3">#REF!</definedName>
    <definedName name="____RW4">#REF!</definedName>
    <definedName name="____RW5">#REF!</definedName>
    <definedName name="____ＳＥＥ１">[4]共通86白!$DG$8:$DS$33</definedName>
    <definedName name="____shu01">[5]修正表!$B$5:$C$22</definedName>
    <definedName name="___all1">'[1]本体工事(2)'!$A$1:$I$228</definedName>
    <definedName name="___C300200">[2]資材単価!$G$9</definedName>
    <definedName name="___C303800">[2]資材単価!$G$25</definedName>
    <definedName name="___C370003">[2]資材単価!$G$46</definedName>
    <definedName name="___C370135">[2]資材単価!$G$47</definedName>
    <definedName name="___C370240">[2]資材単価!$G$48</definedName>
    <definedName name="___C370500">[2]資材単価!$G$51</definedName>
    <definedName name="___C370600">[2]資材単価!$G$52</definedName>
    <definedName name="___C371625">[2]資材単価!$G$57</definedName>
    <definedName name="___C371630">[2]資材単価!$G$58</definedName>
    <definedName name="___C371640">[2]資材単価!$G$59</definedName>
    <definedName name="___C371650">[2]資材単価!$G$60</definedName>
    <definedName name="___C371725">[2]資材単価!$G$61</definedName>
    <definedName name="___C371730">[2]資材単価!$G$62</definedName>
    <definedName name="___C371740">[2]資材単価!$G$63</definedName>
    <definedName name="___C371750">[2]資材単価!$G$64</definedName>
    <definedName name="___C460211">[2]資材単価!$G$107</definedName>
    <definedName name="___C480900">[2]資材単価!$G$114</definedName>
    <definedName name="___C481000">[2]資材単価!$G$115</definedName>
    <definedName name="___KEI8">[6]住戸棟!#REF!</definedName>
    <definedName name="___key2" hidden="1">#REF!</definedName>
    <definedName name="___LC1">#REF!</definedName>
    <definedName name="___ＭＰ２">[3]保温塗装!$A$35:$H$4000</definedName>
    <definedName name="___RPN1">#REF!</definedName>
    <definedName name="___RPN2">#REF!</definedName>
    <definedName name="___RW1">#REF!</definedName>
    <definedName name="___RW2">#REF!</definedName>
    <definedName name="___RW3">#REF!</definedName>
    <definedName name="___RW4">#REF!</definedName>
    <definedName name="___RW5">#REF!</definedName>
    <definedName name="___ＳＥＥ１">[4]共通86白!$DG$8:$DS$33</definedName>
    <definedName name="___shu01">[5]修正表!$B$5:$C$22</definedName>
    <definedName name="___THI1">#REF!/180*PI()</definedName>
    <definedName name="___THI2">#REF!/180*PI()</definedName>
    <definedName name="___THI3">#REF!/180*PI()</definedName>
    <definedName name="__123Graph_A" hidden="1">'[7]アンカ－足場'!#REF!</definedName>
    <definedName name="__6">#REF!</definedName>
    <definedName name="__AB100000">#REF!</definedName>
    <definedName name="__AB67474">#REF!</definedName>
    <definedName name="__AB70047">#REF!</definedName>
    <definedName name="__all1">'[1]本体工事(2)'!$A$1:$I$228</definedName>
    <definedName name="__BRA1">#REF!</definedName>
    <definedName name="__BRA2">#REF!</definedName>
    <definedName name="__BRA3">#REF!</definedName>
    <definedName name="__C300200">[1]種目別!$G$9</definedName>
    <definedName name="__C303800">[1]種目別!$G$25</definedName>
    <definedName name="__C370003">[1]種目別!$G$46</definedName>
    <definedName name="__C370135">[1]種目別!$G$47</definedName>
    <definedName name="__C370240">[1]種目別!$G$48</definedName>
    <definedName name="__C370500">[1]種目別!$G$51</definedName>
    <definedName name="__C370600">[1]種目別!$G$52</definedName>
    <definedName name="__C371625">[1]種目別!$G$57</definedName>
    <definedName name="__C371630">[1]種目別!$G$58</definedName>
    <definedName name="__C371640">[1]種目別!$G$59</definedName>
    <definedName name="__C371650">[1]種目別!$G$60</definedName>
    <definedName name="__C371725">[1]種目別!$G$61</definedName>
    <definedName name="__C371730">[1]種目別!$G$62</definedName>
    <definedName name="__C371740">[1]種目別!$G$63</definedName>
    <definedName name="__C371750">[1]種目別!$G$64</definedName>
    <definedName name="__C460211">[1]種目別!$G$107</definedName>
    <definedName name="__C480900">[1]種目別!$G$114</definedName>
    <definedName name="__C481000">[1]種目別!$G$115</definedName>
    <definedName name="__KAN1">#REF!</definedName>
    <definedName name="__KAN2">#REF!</definedName>
    <definedName name="__KEI8">[6]住戸棟!#REF!</definedName>
    <definedName name="__key2" hidden="1">#REF!</definedName>
    <definedName name="__LC1">#REF!</definedName>
    <definedName name="__LGS65">[8]金属工事!$B$4</definedName>
    <definedName name="__MIS2">#REF!</definedName>
    <definedName name="__ＭＰ２">[1]共通86白!$A$35:$H$4000</definedName>
    <definedName name="__RPN1">#REF!</definedName>
    <definedName name="__RPN2">#REF!</definedName>
    <definedName name="__RW1">#REF!</definedName>
    <definedName name="__RW2">#REF!</definedName>
    <definedName name="__RW3">#REF!</definedName>
    <definedName name="__RW4">#REF!</definedName>
    <definedName name="__RW5">#REF!</definedName>
    <definedName name="__ＳＥＥ１">[1]単位データ!$DG$8:$DS$33</definedName>
    <definedName name="__shu01">[5]修正表!$B$5:$C$22</definedName>
    <definedName name="__TBL1">#REF!</definedName>
    <definedName name="__TBL2">#REF!</definedName>
    <definedName name="__TBL3">#REF!</definedName>
    <definedName name="__TBL4">#REF!</definedName>
    <definedName name="__TBL5">#REF!</definedName>
    <definedName name="__TBL6">#REF!</definedName>
    <definedName name="__TBL7">#REF!</definedName>
    <definedName name="__THI1">#REF!/180*PI()</definedName>
    <definedName name="__THI2">#REF!/180*PI()</definedName>
    <definedName name="__THI3">#REF!/180*PI()</definedName>
    <definedName name="_0">[1]据付費!#REF!</definedName>
    <definedName name="_01">[1]冷媒配管!$D$1:$K$23</definedName>
    <definedName name="_1">'[1]本体工事(2)'!$AO$8:$BF$44</definedName>
    <definedName name="_1___1_">#N/A</definedName>
    <definedName name="_1___2_">#N/A</definedName>
    <definedName name="_1_6_1FL">#REF!</definedName>
    <definedName name="_10">NA()</definedName>
    <definedName name="_10p2_" localSheetId="0" hidden="1">{#N/A,#N/A,FALSE,"表紙No2";#N/A,#N/A,FALSE,"データNo2"}</definedName>
    <definedName name="_10p2_" hidden="1">{#N/A,#N/A,FALSE,"表紙No2";#N/A,#N/A,FALSE,"データNo2"}</definedName>
    <definedName name="_10p23_" hidden="1">{#N/A,#N/A,FALSE,"表紙No2";#N/A,#N/A,FALSE,"データNo2"}</definedName>
    <definedName name="_10y7_" hidden="1">{#N/A,#N/A,FALSE,"表紙No2";#N/A,#N/A,FALSE,"データNo2"}</definedName>
    <definedName name="_10文復_EM_CEE_S">#REF!</definedName>
    <definedName name="_11">NA()</definedName>
    <definedName name="_11y4_" hidden="1">{#N/A,#N/A,FALSE,"表紙No2";#N/A,#N/A,FALSE,"データNo2"}</definedName>
    <definedName name="_11y9_" hidden="1">{#N/A,#N/A,FALSE,"表紙No2";#N/A,#N/A,FALSE,"データNo2"}</definedName>
    <definedName name="_11文復_EM_EEF">#REF!</definedName>
    <definedName name="_12">NA()</definedName>
    <definedName name="_123Ga" hidden="1">'[7]アンカ－足場'!#REF!</definedName>
    <definedName name="_12p23_" localSheetId="0" hidden="1">{#N/A,#N/A,FALSE,"表紙No2";#N/A,#N/A,FALSE,"データNo2"}</definedName>
    <definedName name="_12p23_" hidden="1">{#N/A,#N/A,FALSE,"表紙No2";#N/A,#N/A,FALSE,"データNo2"}</definedName>
    <definedName name="_12y6_" hidden="1">{#N/A,#N/A,FALSE,"表紙No2";#N/A,#N/A,FALSE,"データNo2"}</definedName>
    <definedName name="_12文復_EM_FCPEE">#REF!</definedName>
    <definedName name="_13y7_" hidden="1">{#N/A,#N/A,FALSE,"表紙No2";#N/A,#N/A,FALSE,"データNo2"}</definedName>
    <definedName name="_13文復_EM_FCPEES">#REF!</definedName>
    <definedName name="_14y4_" localSheetId="0" hidden="1">{#N/A,#N/A,FALSE,"表紙No2";#N/A,#N/A,FALSE,"データNo2"}</definedName>
    <definedName name="_14y4_" hidden="1">{#N/A,#N/A,FALSE,"表紙No2";#N/A,#N/A,FALSE,"データNo2"}</definedName>
    <definedName name="_14y9_" hidden="1">{#N/A,#N/A,FALSE,"表紙No2";#N/A,#N/A,FALSE,"データNo2"}</definedName>
    <definedName name="_14文復_EM_FP_C">#REF!</definedName>
    <definedName name="_15文復_EM_HP">#REF!</definedName>
    <definedName name="_16y6_" localSheetId="0" hidden="1">{#N/A,#N/A,FALSE,"表紙No2";#N/A,#N/A,FALSE,"データNo2"}</definedName>
    <definedName name="_16y6_" hidden="1">{#N/A,#N/A,FALSE,"表紙No2";#N/A,#N/A,FALSE,"データNo2"}</definedName>
    <definedName name="_16文復_EM_IE">#REF!</definedName>
    <definedName name="_17文復_EM_TKEE">#REF!</definedName>
    <definedName name="_18y7_" localSheetId="0" hidden="1">{#N/A,#N/A,FALSE,"表紙No2";#N/A,#N/A,FALSE,"データNo2"}</definedName>
    <definedName name="_18y7_" hidden="1">{#N/A,#N/A,FALSE,"表紙No2";#N/A,#N/A,FALSE,"データNo2"}</definedName>
    <definedName name="_18文復_F･FEP">#REF!</definedName>
    <definedName name="_19文復_F2電線管">#REF!</definedName>
    <definedName name="_1d5_" hidden="1">{#N/A,#N/A,FALSE,"表紙No2";#N/A,#N/A,FALSE,"データNo2"}</definedName>
    <definedName name="_1ﾍﾟｰｼﾞ">#REF!</definedName>
    <definedName name="_2">#N/A</definedName>
    <definedName name="_2_6_1FL">#REF!</definedName>
    <definedName name="_20y9_" localSheetId="0" hidden="1">{#N/A,#N/A,FALSE,"表紙No2";#N/A,#N/A,FALSE,"データNo2"}</definedName>
    <definedName name="_20y9_" hidden="1">{#N/A,#N/A,FALSE,"表紙No2";#N/A,#N/A,FALSE,"データNo2"}</definedName>
    <definedName name="_20文復_TV">#REF!</definedName>
    <definedName name="_21">NA()</definedName>
    <definedName name="_21文復_UTP">#REF!</definedName>
    <definedName name="_22">NA()</definedName>
    <definedName name="_22文復_ｱﾙﾐﾗｯｸ">#REF!</definedName>
    <definedName name="_23">NA()</definedName>
    <definedName name="_23文復_ｹｰﾌﾞﾙ札">#REF!</definedName>
    <definedName name="_24">NA()</definedName>
    <definedName name="_24文復_ｺﾝｾﾝﾄ">#REF!</definedName>
    <definedName name="_25">NA()</definedName>
    <definedName name="_25文復_ｽｲｯﾁ">#REF!</definedName>
    <definedName name="_26">NA()</definedName>
    <definedName name="_26文復_ﾌﾟﾙﾎﾞｯｸｽ">#REF!</definedName>
    <definedName name="_27">NA()</definedName>
    <definedName name="_27文復_ﾌﾟﾚｰﾄ">#REF!</definedName>
    <definedName name="_28">NA()</definedName>
    <definedName name="_28文復_ﾎﾞﾀﾝ電話">#REF!</definedName>
    <definedName name="_29">NA()</definedName>
    <definedName name="_29文復_ﾓｰﾙﾄﾞ分岐">#REF!</definedName>
    <definedName name="_2d5_" hidden="1">{#N/A,#N/A,FALSE,"表紙No2";#N/A,#N/A,FALSE,"データNo2"}</definedName>
    <definedName name="_2h7_" hidden="1">{#N/A,#N/A,FALSE,"表紙No2";#N/A,#N/A,FALSE,"データNo2"}</definedName>
    <definedName name="_2ページ">#REF!</definedName>
    <definedName name="_3">'[1]本体工事(2)'!$DG$8:$DS$33</definedName>
    <definedName name="_30">NA()</definedName>
    <definedName name="_30文復_ﾗｯｸ亜鉛">#REF!</definedName>
    <definedName name="_31">NA()</definedName>
    <definedName name="_31文復_ﾗｯｸ合成樹">#REF!</definedName>
    <definedName name="_32">NA()</definedName>
    <definedName name="_32文復_医療用">#REF!</definedName>
    <definedName name="_33文復_外灯BOX">#REF!</definedName>
    <definedName name="_34文復_学内単価">#REF!</definedName>
    <definedName name="_35文復_基準単価">#REF!</definedName>
    <definedName name="_36文復_金属ﾀﾞｸﾄ">#REF!</definedName>
    <definedName name="_37文復_呼出">#REF!</definedName>
    <definedName name="_38文復_高圧端末">#REF!</definedName>
    <definedName name="_39文復_手元開閉">#REF!</definedName>
    <definedName name="_3d5_" localSheetId="0" hidden="1">{#N/A,#N/A,FALSE,"表紙No2";#N/A,#N/A,FALSE,"データNo2"}</definedName>
    <definedName name="_3d5_" hidden="1">{#N/A,#N/A,FALSE,"表紙No2";#N/A,#N/A,FALSE,"データNo2"}</definedName>
    <definedName name="_3h7_" hidden="1">{#N/A,#N/A,FALSE,"表紙No2";#N/A,#N/A,FALSE,"データNo2"}</definedName>
    <definedName name="_3i5_" hidden="1">#REF!</definedName>
    <definedName name="_3ﾍﾟｰｼﾞ">#REF!</definedName>
    <definedName name="_3文復_06EM_CE">#REF!</definedName>
    <definedName name="_4">'[1]本体工事(2)'!$AO$47:$BG$78</definedName>
    <definedName name="_40文復_照明器具">#REF!</definedName>
    <definedName name="_41文復_人感">#REF!</definedName>
    <definedName name="_42文復_成端処理">#REF!</definedName>
    <definedName name="_43文復_接地">#REF!</definedName>
    <definedName name="_44文復_線ぴ1">#REF!</definedName>
    <definedName name="_45文復_線ぴ2">#REF!</definedName>
    <definedName name="_46文復_地中">#REF!</definedName>
    <definedName name="_47文復_地中箱">#REF!</definedName>
    <definedName name="_48文復_通信成端">#REF!</definedName>
    <definedName name="_49文復_電線管">#REF!</definedName>
    <definedName name="_4i5_" hidden="1">#REF!</definedName>
    <definedName name="_4i6_" hidden="1">#REF!</definedName>
    <definedName name="_4ﾍﾟｰｼﾞ">#REF!</definedName>
    <definedName name="_4文復_06EM_CE_T">#REF!</definedName>
    <definedName name="_5">NA()</definedName>
    <definedName name="_50文復_塗装">#REF!</definedName>
    <definedName name="_51文復_土工">#REF!</definedName>
    <definedName name="_52文復_同軸">#REF!</definedName>
    <definedName name="_53文復_道入線">#REF!</definedName>
    <definedName name="_54文復_分電盤樹">#REF!</definedName>
    <definedName name="_55文復_変電">#REF!</definedName>
    <definedName name="_56文復_放送">#REF!</definedName>
    <definedName name="_57文復_防災">#REF!</definedName>
    <definedName name="_5h7_" localSheetId="0" hidden="1">{#N/A,#N/A,FALSE,"表紙No2";#N/A,#N/A,FALSE,"データNo2"}</definedName>
    <definedName name="_5h7_" hidden="1">{#N/A,#N/A,FALSE,"表紙No2";#N/A,#N/A,FALSE,"データNo2"}</definedName>
    <definedName name="_5i7_" hidden="1">#REF!</definedName>
    <definedName name="_5ﾍﾟｰｼﾞ">#REF!</definedName>
    <definedName name="_5文復_6KEM_CE_T">#REF!</definedName>
    <definedName name="_6">NA()</definedName>
    <definedName name="_6_1FL">#REF!</definedName>
    <definedName name="_6i5_" localSheetId="0" hidden="1">#REF!</definedName>
    <definedName name="_6i5_" localSheetId="1" hidden="1">#REF!</definedName>
    <definedName name="_6i5_" hidden="1">#REF!</definedName>
    <definedName name="_6i6_" hidden="1">#REF!</definedName>
    <definedName name="_6p2_" hidden="1">{#N/A,#N/A,FALSE,"表紙No2";#N/A,#N/A,FALSE,"データNo2"}</definedName>
    <definedName name="_6ﾍﾟｰｼﾞ">#REF!</definedName>
    <definedName name="_6文復_AE">#REF!</definedName>
    <definedName name="_7">NA()</definedName>
    <definedName name="_7i6_" localSheetId="0" hidden="1">#REF!</definedName>
    <definedName name="_7i6_" localSheetId="1" hidden="1">#REF!</definedName>
    <definedName name="_7i6_" hidden="1">#REF!</definedName>
    <definedName name="_7p23_" hidden="1">{#N/A,#N/A,FALSE,"表紙No2";#N/A,#N/A,FALSE,"データNo2"}</definedName>
    <definedName name="_7ﾍﾟｰｼﾞ">#REF!</definedName>
    <definedName name="_7文復_BOX類">#REF!</definedName>
    <definedName name="_8">NA()</definedName>
    <definedName name="_8i7_" localSheetId="0" hidden="1">#REF!</definedName>
    <definedName name="_8i7_" localSheetId="1" hidden="1">#REF!</definedName>
    <definedName name="_8i7_" hidden="1">#REF!</definedName>
    <definedName name="_8y4_" hidden="1">{#N/A,#N/A,FALSE,"表紙No2";#N/A,#N/A,FALSE,"データNo2"}</definedName>
    <definedName name="_8文復_EM_CCP_AP">#REF!</definedName>
    <definedName name="_9">NA()</definedName>
    <definedName name="_95繁殖羊_ｺﾝｾﾝﾄ">#REF!</definedName>
    <definedName name="_95繁殖羊_火災報知">#REF!</definedName>
    <definedName name="_95繁殖羊_構内">#REF!</definedName>
    <definedName name="_95繁殖羊_構内配電">#REF!</definedName>
    <definedName name="_95繁殖羊_弱電">#REF!</definedName>
    <definedName name="_95繁殖羊_照明">#REF!</definedName>
    <definedName name="_95繁殖羊２．幹線">#REF!</definedName>
    <definedName name="_95繁殖羊3.動力">#REF!</definedName>
    <definedName name="_95繁殖羊イｺﾝｾﾝﾄ">#REF!</definedName>
    <definedName name="_9p2_" hidden="1">{#N/A,#N/A,FALSE,"表紙No2";#N/A,#N/A,FALSE,"データNo2"}</definedName>
    <definedName name="_9y6_" hidden="1">{#N/A,#N/A,FALSE,"表紙No2";#N/A,#N/A,FALSE,"データNo2"}</definedName>
    <definedName name="_9文復_EM_CEE">#REF!</definedName>
    <definedName name="_a">'[1]本体工事(2)'!#REF!</definedName>
    <definedName name="_a_6">#REF!</definedName>
    <definedName name="_A99999">#REF!</definedName>
    <definedName name="_AB100000">#REF!</definedName>
    <definedName name="_AB67474">#REF!</definedName>
    <definedName name="_AB70047">#REF!</definedName>
    <definedName name="_all1">'[1]本体工事(2)'!$A$1:$I$228</definedName>
    <definedName name="_b">[1]据付費!#REF!</definedName>
    <definedName name="_BRA1">#REF!</definedName>
    <definedName name="_BRA2">#REF!</definedName>
    <definedName name="_BRA3">#REF!</definedName>
    <definedName name="_c">NA()</definedName>
    <definedName name="_Ｃ１_１_１_掘削_機械掘削">#REF!</definedName>
    <definedName name="_C300200">[1]種目別!$G$9</definedName>
    <definedName name="_C303800">[1]種目別!$G$25</definedName>
    <definedName name="_C370003">[1]種目別!$G$46</definedName>
    <definedName name="_C370135">[1]種目別!$G$47</definedName>
    <definedName name="_C370240">[1]種目別!$G$48</definedName>
    <definedName name="_C370500">[1]種目別!$G$51</definedName>
    <definedName name="_C370600">[1]種目別!$G$52</definedName>
    <definedName name="_C371625">[1]種目別!$G$57</definedName>
    <definedName name="_C371630">[1]種目別!$G$58</definedName>
    <definedName name="_C371640">[1]種目別!$G$59</definedName>
    <definedName name="_C371650">[1]種目別!$G$60</definedName>
    <definedName name="_C371725">[1]種目別!$G$61</definedName>
    <definedName name="_C371730">[1]種目別!$G$62</definedName>
    <definedName name="_C371740">[1]種目別!$G$63</definedName>
    <definedName name="_C371750">[1]種目別!$G$64</definedName>
    <definedName name="_C460211">[1]種目別!$G$107</definedName>
    <definedName name="_C480900">[1]種目別!$G$114</definedName>
    <definedName name="_C481000">[1]種目別!$G$115</definedName>
    <definedName name="_d">'[1]本体工事(2)'!#REF!</definedName>
    <definedName name="_d5" hidden="1">{#N/A,#N/A,FALSE,"表紙No2";#N/A,#N/A,FALSE,"データNo2"}</definedName>
    <definedName name="_e">[1]据付費!#REF!</definedName>
    <definedName name="_F">[1]冷媒配管!$N$1</definedName>
    <definedName name="_Fill" localSheetId="4" hidden="1">#REF!</definedName>
    <definedName name="_Fill" localSheetId="9" hidden="1">#REF!</definedName>
    <definedName name="_Fill" localSheetId="10" hidden="1">#REF!</definedName>
    <definedName name="_Fill" localSheetId="5" hidden="1">#REF!</definedName>
    <definedName name="_Fill" localSheetId="0" hidden="1">#REF!</definedName>
    <definedName name="_Fill" localSheetId="1" hidden="1">#REF!</definedName>
    <definedName name="_Fill" localSheetId="11" hidden="1">'[1]本体工事(2)'!$A$1:$A$121</definedName>
    <definedName name="_Fill" localSheetId="3" hidden="1">#REF!</definedName>
    <definedName name="_Fill" localSheetId="6" hidden="1">#REF!</definedName>
    <definedName name="_Fill" localSheetId="7" hidden="1">#REF!</definedName>
    <definedName name="_Fill" hidden="1">#REF!</definedName>
    <definedName name="_g">'[1]本体工事(2)'!#REF!</definedName>
    <definedName name="_h">#REF!</definedName>
    <definedName name="_h7" hidden="1">{#N/A,#N/A,FALSE,"表紙No2";#N/A,#N/A,FALSE,"データNo2"}</definedName>
    <definedName name="_i">[1]Daika!#REF!</definedName>
    <definedName name="_i5" hidden="1">#REF!</definedName>
    <definedName name="_i6" hidden="1">#REF!</definedName>
    <definedName name="_i7" hidden="1">#REF!</definedName>
    <definedName name="_j">NA()</definedName>
    <definedName name="_k">NA()</definedName>
    <definedName name="_KAN1">#REF!</definedName>
    <definedName name="_KAN2">#REF!</definedName>
    <definedName name="_KEI8">[6]住戸棟!#REF!</definedName>
    <definedName name="_Key1" localSheetId="0" hidden="1">#REF!</definedName>
    <definedName name="_Key1" localSheetId="1" hidden="1">#REF!</definedName>
    <definedName name="_Key1" localSheetId="11" hidden="1">'[1]本体工事(2)'!$A$5</definedName>
    <definedName name="_Key1" hidden="1">#REF!</definedName>
    <definedName name="_Key2" localSheetId="0" hidden="1">#REF!</definedName>
    <definedName name="_Key2" hidden="1">'[1]本体工事(2)'!$E$5</definedName>
    <definedName name="_l">NA()</definedName>
    <definedName name="_LC1">#REF!</definedName>
    <definedName name="_LGS65">[8]金属工事!$B$4</definedName>
    <definedName name="_m">NA()</definedName>
    <definedName name="_MENU_PPOIC0__E">[9]諸経費!#REF!</definedName>
    <definedName name="_MENU_PPOMR169_">[9]諸経費!#REF!</definedName>
    <definedName name="_MENU_PPRA29..A">[9]諸経費!#REF!</definedName>
    <definedName name="_MENU_PPRAP33..">[9]諸経費!#REF!</definedName>
    <definedName name="_MENU_PPRAP90..">[9]諸経費!#REF!</definedName>
    <definedName name="_MENU_PPRBS31..">[9]諸経費!#REF!</definedName>
    <definedName name="_MIS2">#REF!</definedName>
    <definedName name="_ＭＰ２">[1]共通86白!$A$35:$H$4000</definedName>
    <definedName name="_n">NA()</definedName>
    <definedName name="_N_6">#REF!</definedName>
    <definedName name="_NO9">'[10]#REF'!#REF!</definedName>
    <definedName name="_O">#REF!</definedName>
    <definedName name="_O_6">#REF!</definedName>
    <definedName name="_Order1" localSheetId="11" hidden="1">1</definedName>
    <definedName name="_Order1" hidden="1">255</definedName>
    <definedName name="_Order2" localSheetId="0" hidden="1">255</definedName>
    <definedName name="_Order2" localSheetId="11" hidden="1">255</definedName>
    <definedName name="_Order2" hidden="1">0</definedName>
    <definedName name="_p">'[1]本体工事(2)'!$A$3</definedName>
    <definedName name="_p_6">#REF!</definedName>
    <definedName name="_p2" hidden="1">{#N/A,#N/A,FALSE,"表紙No2";#N/A,#N/A,FALSE,"データNo2"}</definedName>
    <definedName name="_p23" hidden="1">{#N/A,#N/A,FALSE,"表紙No2";#N/A,#N/A,FALSE,"データNo2"}</definedName>
    <definedName name="_PPOIC_?_0___ES">[11]搬入費!#REF!</definedName>
    <definedName name="_Q">#REF!</definedName>
    <definedName name="_R">#REF!</definedName>
    <definedName name="_RC_10" hidden="1">#REF!</definedName>
    <definedName name="_RC_11" hidden="1">#REF!</definedName>
    <definedName name="_Regression_Int" hidden="1">1</definedName>
    <definedName name="_RPN1">#REF!</definedName>
    <definedName name="_RPN2">#REF!</definedName>
    <definedName name="_RW1">#REF!</definedName>
    <definedName name="_RW2">#REF!</definedName>
    <definedName name="_RW3">#REF!</definedName>
    <definedName name="_RW4">#REF!</definedName>
    <definedName name="_RW5">#REF!</definedName>
    <definedName name="_S">#REF!</definedName>
    <definedName name="_S_6">#REF!</definedName>
    <definedName name="_ＳＥＥ１">[1]単位データ!$DG$8:$DS$33</definedName>
    <definedName name="_shu01">[5]修正表!$B$5:$C$22</definedName>
    <definedName name="_Sort" localSheetId="0" hidden="1">#REF!</definedName>
    <definedName name="_Sort" localSheetId="1" hidden="1">#REF!</definedName>
    <definedName name="_Sort" localSheetId="11" hidden="1">#REF!</definedName>
    <definedName name="_Sort" hidden="1">#REF!</definedName>
    <definedName name="_T">#REF!</definedName>
    <definedName name="_tan001">'[10]#REF'!$R$6</definedName>
    <definedName name="_tan002">'[10]#REF'!$R$7</definedName>
    <definedName name="_tan003">'[10]#REF'!$R$8</definedName>
    <definedName name="_tan004">'[10]#REF'!$R$9</definedName>
    <definedName name="_tan005">'[10]#REF'!$R$10</definedName>
    <definedName name="_tan006">'[10]#REF'!$R$13</definedName>
    <definedName name="_tan007">'[10]#REF'!$R$14</definedName>
    <definedName name="_tan008">'[10]#REF'!$R$15</definedName>
    <definedName name="_tan009">'[10]#REF'!$R$16</definedName>
    <definedName name="_tan010">'[10]#REF'!$R$17</definedName>
    <definedName name="_tan011">'[10]#REF'!$R$18</definedName>
    <definedName name="_tan012">'[10]#REF'!$R$19</definedName>
    <definedName name="_tan013">'[10]#REF'!$R$20</definedName>
    <definedName name="_tan014">'[10]#REF'!$R$21</definedName>
    <definedName name="_tan015">'[10]#REF'!$R$22</definedName>
    <definedName name="_tan016">'[10]#REF'!$R$23</definedName>
    <definedName name="_tan017">'[10]#REF'!$R$24</definedName>
    <definedName name="_tan018">'[10]#REF'!$R$25</definedName>
    <definedName name="_tan019">'[10]#REF'!$S$28</definedName>
    <definedName name="_tan020">'[10]#REF'!$S$29</definedName>
    <definedName name="_tan021">'[10]#REF'!$S$30</definedName>
    <definedName name="_tan022">'[10]#REF'!$S$31</definedName>
    <definedName name="_tan0221">'[10]#REF'!$S$32</definedName>
    <definedName name="_tan023">'[10]#REF'!$S$41</definedName>
    <definedName name="_tan024">'[10]#REF'!$S$42</definedName>
    <definedName name="_tan025">'[10]#REF'!$S$43</definedName>
    <definedName name="_tan026">'[10]#REF'!$S$7</definedName>
    <definedName name="_tan027">'[10]#REF'!$S$8</definedName>
    <definedName name="_tan028">'[10]#REF'!$S$9</definedName>
    <definedName name="_tan029">'[10]#REF'!$S$10</definedName>
    <definedName name="_tan030">'[10]#REF'!$S$11</definedName>
    <definedName name="_tan031">'[10]#REF'!$S$12</definedName>
    <definedName name="_tan032">'[10]#REF'!$S$13</definedName>
    <definedName name="_tan033">'[10]#REF'!$S$15</definedName>
    <definedName name="_tan034">'[10]#REF'!$S$16</definedName>
    <definedName name="_tan0341">'[10]#REF'!$S$17</definedName>
    <definedName name="_tan035">'[10]#REF'!$S$20</definedName>
    <definedName name="_tan036">'[10]#REF'!$S$22</definedName>
    <definedName name="_tan037">'[10]#REF'!$S$6</definedName>
    <definedName name="_tan038">'[10]#REF'!$S$8</definedName>
    <definedName name="_tan039">'[10]#REF'!$S$12</definedName>
    <definedName name="_tan040">'[10]#REF'!$S$16</definedName>
    <definedName name="_tan0401">'[10]#REF'!$S$18</definedName>
    <definedName name="_tan041">'[10]#REF'!$S$21</definedName>
    <definedName name="_tan042">'[10]#REF'!$S$22</definedName>
    <definedName name="_tan043">'[10]#REF'!$S$23</definedName>
    <definedName name="_tan0431">'[10]#REF'!$S$24</definedName>
    <definedName name="_tan0432">'[10]#REF'!$S$25</definedName>
    <definedName name="_tan044">'[10]#REF'!$R$8</definedName>
    <definedName name="_tan045">'[10]#REF'!$R$10</definedName>
    <definedName name="_tan046">'[10]#REF'!$R$11</definedName>
    <definedName name="_tan047">'[10]#REF'!$R$12</definedName>
    <definedName name="_tan048">'[10]#REF'!$R$13</definedName>
    <definedName name="_tan049">'[10]#REF'!$R$14</definedName>
    <definedName name="_tan050">'[10]#REF'!$R$6</definedName>
    <definedName name="_tan051">'[10]#REF'!$R$7</definedName>
    <definedName name="_tan052">'[10]#REF'!$R$12</definedName>
    <definedName name="_tan053">'[10]#REF'!$R$15</definedName>
    <definedName name="_tan0531">'[10]#REF'!$R$20</definedName>
    <definedName name="_tan0532">'[10]#REF'!$R$24</definedName>
    <definedName name="_tan0533">'[10]#REF'!$R$26</definedName>
    <definedName name="_tan0534">'[10]#REF'!$R$30</definedName>
    <definedName name="_tan0535">'[10]#REF'!$R$31</definedName>
    <definedName name="_tan0536">'[10]#REF'!$R$34</definedName>
    <definedName name="_tan0537">'[10]#REF'!$R$37</definedName>
    <definedName name="_tan0538">'[10]#REF'!$R$32</definedName>
    <definedName name="_tan0539">'[10]#REF'!$R$22</definedName>
    <definedName name="_tan054">'[10]#REF'!$S$8</definedName>
    <definedName name="_tan055">'[10]#REF'!$S$9</definedName>
    <definedName name="_tan056">'[10]#REF'!$R$18</definedName>
    <definedName name="_tan057">'[10]#REF'!$S$20</definedName>
    <definedName name="_tan069">'[10]#REF'!$R$17</definedName>
    <definedName name="_tan070">'[10]#REF'!$S$9</definedName>
    <definedName name="_tan071">'[10]#REF'!$S$12</definedName>
    <definedName name="_tan072">'[10]#REF'!$S$15</definedName>
    <definedName name="_tan073">'[10]#REF'!$S$18</definedName>
    <definedName name="_tan074">'[10]#REF'!$S$21</definedName>
    <definedName name="_tan075">'[10]#REF'!$S$24</definedName>
    <definedName name="_tan076">'[10]#REF'!$S$27</definedName>
    <definedName name="_tan077">'[10]#REF'!$S$30</definedName>
    <definedName name="_tan078">'[10]#REF'!$S$33</definedName>
    <definedName name="_tan079">'[10]#REF'!$S$36</definedName>
    <definedName name="_tan080">'[10]#REF'!$S$39</definedName>
    <definedName name="_tan081">'[10]#REF'!$S$42</definedName>
    <definedName name="_tan082">'[10]#REF'!$S$45</definedName>
    <definedName name="_tan083">'[10]#REF'!$R$8</definedName>
    <definedName name="_tan084">'[10]#REF'!$R$11</definedName>
    <definedName name="_tan085">'[10]#REF'!$R$14</definedName>
    <definedName name="_tan086">'[10]#REF'!$R$17</definedName>
    <definedName name="_tan0861">'[10]#REF'!$R$20</definedName>
    <definedName name="_tan087">'[10]#REF'!$R$23</definedName>
    <definedName name="_tan088">'[10]#REF'!$R$26</definedName>
    <definedName name="_tan089">'[10]#REF'!$R$29</definedName>
    <definedName name="_tan090">'[10]#REF'!$R$32</definedName>
    <definedName name="_tan091">'[10]#REF'!$R$35</definedName>
    <definedName name="_tan092">'[10]#REF'!$R$38</definedName>
    <definedName name="_tan093">'[10]#REF'!$R$41</definedName>
    <definedName name="_tan094">'[10]#REF'!$R$44</definedName>
    <definedName name="_tan0941">'[10]#REF'!$R$47</definedName>
    <definedName name="_tan100">'[10]#REF'!$R$17</definedName>
    <definedName name="_tan101">'[10]#REF'!$R$18</definedName>
    <definedName name="_tan102">'[10]#REF'!$R$19</definedName>
    <definedName name="_tan103">'[10]#REF'!$R$20</definedName>
    <definedName name="_tan104">'[10]#REF'!$R$21</definedName>
    <definedName name="_tan105">'[10]#REF'!$R$22</definedName>
    <definedName name="_tan106">'[10]#REF'!$R$23</definedName>
    <definedName name="_tan107">'[10]#REF'!$R$24</definedName>
    <definedName name="_tan108">'[10]#REF'!$R$25</definedName>
    <definedName name="_tan1081">'[10]#REF'!$R$26</definedName>
    <definedName name="_tan109">'[10]#REF'!$R$27</definedName>
    <definedName name="_tan110">'[10]#REF'!$R$28</definedName>
    <definedName name="_tan111">'[10]#REF'!$R$29</definedName>
    <definedName name="_tan112">'[10]#REF'!$R$30</definedName>
    <definedName name="_tan113">'[10]#REF'!$R$31</definedName>
    <definedName name="_tan114">'[10]#REF'!$R$32</definedName>
    <definedName name="_tan115">'[10]#REF'!$R$33</definedName>
    <definedName name="_tan116">'[10]#REF'!$R$34</definedName>
    <definedName name="_tan117">'[10]#REF'!$R$35</definedName>
    <definedName name="_tan118">'[10]#REF'!$R$36</definedName>
    <definedName name="_tan119">'[10]#REF'!$R$37</definedName>
    <definedName name="_tan120">'[10]#REF'!$R$38</definedName>
    <definedName name="_tan121">'[10]#REF'!$R$39</definedName>
    <definedName name="_tan122">'[10]#REF'!$R$40</definedName>
    <definedName name="_tan123">'[10]#REF'!$R$42</definedName>
    <definedName name="_tan124">'[10]#REF'!$R$43</definedName>
    <definedName name="_tan125">'[10]#REF'!$S$9</definedName>
    <definedName name="_tan126">'[10]#REF'!$S$12</definedName>
    <definedName name="_tan127">'[10]#REF'!$S$15</definedName>
    <definedName name="_tan128">'[10]#REF'!$S$19</definedName>
    <definedName name="_tan129">'[10]#REF'!$S$20</definedName>
    <definedName name="_tan130">'[10]#REF'!$S$24</definedName>
    <definedName name="_tan131">'[10]#REF'!$S$25</definedName>
    <definedName name="_tan132">'[10]#REF'!$S$26</definedName>
    <definedName name="_tan133">'[10]#REF'!$S$27</definedName>
    <definedName name="_tan134">'[10]#REF'!$S$28</definedName>
    <definedName name="_tan135">'[10]#REF'!$S$29</definedName>
    <definedName name="_tan136">'[10]#REF'!$S$30</definedName>
    <definedName name="_tan137">'[10]#REF'!$S$31</definedName>
    <definedName name="_tan138">'[10]#REF'!$S$32</definedName>
    <definedName name="_tan139">'[10]#REF'!$S$33</definedName>
    <definedName name="_tan140">'[10]#REF'!$S$34</definedName>
    <definedName name="_tan141">'[10]#REF'!$S$38</definedName>
    <definedName name="_tan142">'[10]#REF'!$S$41</definedName>
    <definedName name="_tan143">'[10]#REF'!$S$43</definedName>
    <definedName name="_tan144">'[10]#REF'!$S$45</definedName>
    <definedName name="_tan24">[10]単価算出!#REF!</definedName>
    <definedName name="_tan25">[10]単価算出!#REF!</definedName>
    <definedName name="_TBL1">#REF!</definedName>
    <definedName name="_TBL2">#REF!</definedName>
    <definedName name="_TBL3">#REF!</definedName>
    <definedName name="_TBL4">#REF!</definedName>
    <definedName name="_TBL5">#REF!</definedName>
    <definedName name="_TBL6">#REF!</definedName>
    <definedName name="_TBL7">#REF!</definedName>
    <definedName name="_THI1">'[12]踏a-2'!$E$2/180*PI()</definedName>
    <definedName name="_THI2">'[12]踏a-2'!$E$3/180*PI()</definedName>
    <definedName name="_THI3">'[12]踏a-2'!$E$4/180*PI()</definedName>
    <definedName name="_u">#REF!</definedName>
    <definedName name="_v">#REF!</definedName>
    <definedName name="_w">'[1]本体工事(2)'!$B$1</definedName>
    <definedName name="_x">NA()</definedName>
    <definedName name="_y">[9]表紙!#REF!</definedName>
    <definedName name="_y4" hidden="1">{#N/A,#N/A,FALSE,"表紙No2";#N/A,#N/A,FALSE,"データNo2"}</definedName>
    <definedName name="_y6" hidden="1">{#N/A,#N/A,FALSE,"表紙No2";#N/A,#N/A,FALSE,"データNo2"}</definedName>
    <definedName name="_y7" hidden="1">{#N/A,#N/A,FALSE,"表紙No2";#N/A,#N/A,FALSE,"データNo2"}</definedName>
    <definedName name="_y9" hidden="1">{#N/A,#N/A,FALSE,"表紙No2";#N/A,#N/A,FALSE,"データNo2"}</definedName>
    <definedName name="_z">NA()</definedName>
    <definedName name="_z_6">#REF!</definedName>
    <definedName name="_ﾏｸﾛ_">#REF!</definedName>
    <definedName name="_外構設備">#REF!</definedName>
    <definedName name="_人数">#REF!</definedName>
    <definedName name="_人数_6">#REF!</definedName>
    <definedName name="\0">#REF!</definedName>
    <definedName name="\001" localSheetId="0" hidden="1">#REF!</definedName>
    <definedName name="\001" localSheetId="1" hidden="1">#REF!</definedName>
    <definedName name="\001" hidden="1">#REF!</definedName>
    <definedName name="\002" localSheetId="0" hidden="1">#REF!</definedName>
    <definedName name="\002" localSheetId="1" hidden="1">#REF!</definedName>
    <definedName name="\002" hidden="1">#REF!</definedName>
    <definedName name="\050" localSheetId="0" hidden="1">#REF!</definedName>
    <definedName name="\050" localSheetId="1" hidden="1">#REF!</definedName>
    <definedName name="\050" hidden="1">#REF!</definedName>
    <definedName name="\051" localSheetId="0" hidden="1">#REF!</definedName>
    <definedName name="\051" localSheetId="1" hidden="1">#REF!</definedName>
    <definedName name="\051" hidden="1">#REF!</definedName>
    <definedName name="\088" localSheetId="0" hidden="1">{#N/A,#N/A,FALSE,"表紙No2";#N/A,#N/A,FALSE,"データNo2"}</definedName>
    <definedName name="\088" hidden="1">{#N/A,#N/A,FALSE,"表紙No2";#N/A,#N/A,FALSE,"データNo2"}</definedName>
    <definedName name="\1">#N/A</definedName>
    <definedName name="\10">#N/A</definedName>
    <definedName name="\100">#REF!</definedName>
    <definedName name="\10004">#REF!</definedName>
    <definedName name="\1001">#REF!</definedName>
    <definedName name="\1002">#REF!</definedName>
    <definedName name="\1003">#REF!</definedName>
    <definedName name="\1005">#REF!</definedName>
    <definedName name="\1006">#REF!</definedName>
    <definedName name="\1007">#REF!</definedName>
    <definedName name="\1008">#REF!</definedName>
    <definedName name="\11">[13]共通費!$R$87</definedName>
    <definedName name="\110">#REF!</definedName>
    <definedName name="\1101">#REF!</definedName>
    <definedName name="\1102">#N/A</definedName>
    <definedName name="\1111" localSheetId="0" hidden="1">#REF!</definedName>
    <definedName name="\1111" localSheetId="1" hidden="1">#REF!</definedName>
    <definedName name="\1111" hidden="1">#REF!</definedName>
    <definedName name="\1112" localSheetId="0" hidden="1">#REF!</definedName>
    <definedName name="\1112" localSheetId="1" hidden="1">#REF!</definedName>
    <definedName name="\1112" hidden="1">#REF!</definedName>
    <definedName name="\12">[13]共通費!$R$89</definedName>
    <definedName name="\13">[13]共通費!$R$91</definedName>
    <definedName name="\14">[13]共通費!$R$87</definedName>
    <definedName name="\2">#N/A</definedName>
    <definedName name="\200">#REF!</definedName>
    <definedName name="\2000" localSheetId="0" hidden="1">{#N/A,#N/A,FALSE,"表紙No2";#N/A,#N/A,FALSE,"データNo2"}</definedName>
    <definedName name="\2000" hidden="1">{#N/A,#N/A,FALSE,"表紙No2";#N/A,#N/A,FALSE,"データNo2"}</definedName>
    <definedName name="\2001" localSheetId="0" hidden="1">{#N/A,#N/A,FALSE,"表紙No2";#N/A,#N/A,FALSE,"データNo2"}</definedName>
    <definedName name="\2001" hidden="1">{#N/A,#N/A,FALSE,"表紙No2";#N/A,#N/A,FALSE,"データNo2"}</definedName>
    <definedName name="\21">[14]共通費!$R$87</definedName>
    <definedName name="\210">#REF!</definedName>
    <definedName name="\22">[14]共通費!$R$89</definedName>
    <definedName name="\220">#REF!</definedName>
    <definedName name="\23">[14]共通費!$R$91</definedName>
    <definedName name="\24">[14]共通費!$R$87</definedName>
    <definedName name="\25">[15]共通!$R$87</definedName>
    <definedName name="\26">[15]共通!$R$89</definedName>
    <definedName name="\27">[15]共通!$R$91</definedName>
    <definedName name="\28">[15]共通!$R$87</definedName>
    <definedName name="\29">#N/A</definedName>
    <definedName name="\3">#N/A</definedName>
    <definedName name="\30">#N/A</definedName>
    <definedName name="\300">#REF!</definedName>
    <definedName name="\3000" localSheetId="0" hidden="1">{#N/A,#N/A,FALSE,"表紙No2";#N/A,#N/A,FALSE,"データNo2"}</definedName>
    <definedName name="\3000" hidden="1">{#N/A,#N/A,FALSE,"表紙No2";#N/A,#N/A,FALSE,"データNo2"}</definedName>
    <definedName name="\3001" localSheetId="0" hidden="1">{#N/A,#N/A,FALSE,"表紙No2";#N/A,#N/A,FALSE,"データNo2"}</definedName>
    <definedName name="\3001" hidden="1">{#N/A,#N/A,FALSE,"表紙No2";#N/A,#N/A,FALSE,"データNo2"}</definedName>
    <definedName name="\3003" localSheetId="0" hidden="1">{#N/A,#N/A,FALSE,"表紙No2";#N/A,#N/A,FALSE,"データNo2"}</definedName>
    <definedName name="\3003" hidden="1">{#N/A,#N/A,FALSE,"表紙No2";#N/A,#N/A,FALSE,"データNo2"}</definedName>
    <definedName name="\3004" localSheetId="0" hidden="1">{#N/A,#N/A,FALSE,"表紙No2";#N/A,#N/A,FALSE,"データNo2"}</definedName>
    <definedName name="\3004" hidden="1">{#N/A,#N/A,FALSE,"表紙No2";#N/A,#N/A,FALSE,"データNo2"}</definedName>
    <definedName name="\3005" localSheetId="0" hidden="1">{#N/A,#N/A,FALSE,"表紙No2";#N/A,#N/A,FALSE,"データNo2"}</definedName>
    <definedName name="\3005" hidden="1">{#N/A,#N/A,FALSE,"表紙No2";#N/A,#N/A,FALSE,"データNo2"}</definedName>
    <definedName name="\3006" localSheetId="0" hidden="1">{#N/A,#N/A,FALSE,"表紙No2";#N/A,#N/A,FALSE,"データNo2"}</definedName>
    <definedName name="\3006" hidden="1">{#N/A,#N/A,FALSE,"表紙No2";#N/A,#N/A,FALSE,"データNo2"}</definedName>
    <definedName name="\3009" localSheetId="0" hidden="1">{#N/A,#N/A,FALSE,"表紙No2";#N/A,#N/A,FALSE,"データNo2"}</definedName>
    <definedName name="\3009" hidden="1">{#N/A,#N/A,FALSE,"表紙No2";#N/A,#N/A,FALSE,"データNo2"}</definedName>
    <definedName name="\3010" localSheetId="0" hidden="1">{#N/A,#N/A,FALSE,"表紙No2";#N/A,#N/A,FALSE,"データNo2"}</definedName>
    <definedName name="\3010" hidden="1">{#N/A,#N/A,FALSE,"表紙No2";#N/A,#N/A,FALSE,"データNo2"}</definedName>
    <definedName name="\3012" localSheetId="0" hidden="1">{#N/A,#N/A,FALSE,"表紙No2";#N/A,#N/A,FALSE,"データNo2"}</definedName>
    <definedName name="\3012" hidden="1">{#N/A,#N/A,FALSE,"表紙No2";#N/A,#N/A,FALSE,"データNo2"}</definedName>
    <definedName name="\3013" localSheetId="0" hidden="1">{#N/A,#N/A,FALSE,"表紙No2";#N/A,#N/A,FALSE,"データNo2"}</definedName>
    <definedName name="\3013" hidden="1">{#N/A,#N/A,FALSE,"表紙No2";#N/A,#N/A,FALSE,"データNo2"}</definedName>
    <definedName name="\3015" localSheetId="0" hidden="1">{#N/A,#N/A,FALSE,"表紙No2";#N/A,#N/A,FALSE,"データNo2"}</definedName>
    <definedName name="\3015" hidden="1">{#N/A,#N/A,FALSE,"表紙No2";#N/A,#N/A,FALSE,"データNo2"}</definedName>
    <definedName name="\3016" localSheetId="0" hidden="1">{#N/A,#N/A,FALSE,"表紙No2";#N/A,#N/A,FALSE,"データNo2"}</definedName>
    <definedName name="\3016" hidden="1">{#N/A,#N/A,FALSE,"表紙No2";#N/A,#N/A,FALSE,"データNo2"}</definedName>
    <definedName name="\31">#N/A</definedName>
    <definedName name="\310">#REF!</definedName>
    <definedName name="\32">#N/A</definedName>
    <definedName name="\4">#N/A</definedName>
    <definedName name="\400">#REF!</definedName>
    <definedName name="\4001" localSheetId="0" hidden="1">{#N/A,#N/A,FALSE,"表紙No2";#N/A,#N/A,FALSE,"データNo2"}</definedName>
    <definedName name="\4001" hidden="1">{#N/A,#N/A,FALSE,"表紙No2";#N/A,#N/A,FALSE,"データNo2"}</definedName>
    <definedName name="\4002" localSheetId="0" hidden="1">{#N/A,#N/A,FALSE,"表紙No2";#N/A,#N/A,FALSE,"データNo2"}</definedName>
    <definedName name="\4002" hidden="1">{#N/A,#N/A,FALSE,"表紙No2";#N/A,#N/A,FALSE,"データNo2"}</definedName>
    <definedName name="\5">#N/A</definedName>
    <definedName name="\500">#REF!</definedName>
    <definedName name="\5000" localSheetId="0" hidden="1">{#N/A,#N/A,FALSE,"表紙No2";#N/A,#N/A,FALSE,"データNo2"}</definedName>
    <definedName name="\5000" hidden="1">{#N/A,#N/A,FALSE,"表紙No2";#N/A,#N/A,FALSE,"データNo2"}</definedName>
    <definedName name="\5001" localSheetId="0" hidden="1">{#N/A,#N/A,FALSE,"表紙No2";#N/A,#N/A,FALSE,"データNo2"}</definedName>
    <definedName name="\5001" hidden="1">{#N/A,#N/A,FALSE,"表紙No2";#N/A,#N/A,FALSE,"データNo2"}</definedName>
    <definedName name="\6">#N/A</definedName>
    <definedName name="\600">#REF!</definedName>
    <definedName name="\7">#N/A</definedName>
    <definedName name="\8">#N/A</definedName>
    <definedName name="\9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 localSheetId="0">#N/A</definedName>
    <definedName name="\T">#REF!</definedName>
    <definedName name="\u">#N/A</definedName>
    <definedName name="\v">#REF!</definedName>
    <definedName name="\W">#REF!</definedName>
    <definedName name="\w85" localSheetId="0" hidden="1">{#N/A,#N/A,FALSE,"表紙No2";#N/A,#N/A,FALSE,"データNo2"}</definedName>
    <definedName name="\w85" hidden="1">{#N/A,#N/A,FALSE,"表紙No2";#N/A,#N/A,FALSE,"データNo2"}</definedName>
    <definedName name="\x">#N/A</definedName>
    <definedName name="\y">#REF!</definedName>
    <definedName name="\Z">#REF!</definedName>
    <definedName name="・・・">[16]単価一覧表!$C$3:$J$1030</definedName>
    <definedName name="a">#REF!</definedName>
    <definedName name="A_1">#REF!</definedName>
    <definedName name="A_2">#REF!</definedName>
    <definedName name="A_3">#REF!</definedName>
    <definedName name="A_直接仮設">'[1]本体工事(2)'!$A$3:$N$2067</definedName>
    <definedName name="A10000000000000000000000">#REF!</definedName>
    <definedName name="A123給湯">#REF!</definedName>
    <definedName name="A123暖房">#REF!</definedName>
    <definedName name="A134給水">#REF!</definedName>
    <definedName name="A169排水">#REF!</definedName>
    <definedName name="A２２×１５９６">#REF!</definedName>
    <definedName name="A２２×Ａ１５９５">#REF!</definedName>
    <definedName name="A225器具">#REF!</definedName>
    <definedName name="A240消火">#REF!</definedName>
    <definedName name="A291ＯＭ">#REF!</definedName>
    <definedName name="A302管理棟給水改修">#REF!</definedName>
    <definedName name="A315物質給水">#REF!</definedName>
    <definedName name="A328電気給水">#REF!</definedName>
    <definedName name="A353屋外暖房">#REF!</definedName>
    <definedName name="A381屋外給水">#REF!</definedName>
    <definedName name="A425屋外排水">#REF!</definedName>
    <definedName name="A460屋外消火">#REF!</definedName>
    <definedName name="A465屋外ガス">#REF!</definedName>
    <definedName name="A46空調配管">#REF!</definedName>
    <definedName name="A486屋外電気">#REF!</definedName>
    <definedName name="A4空調機器">#REF!</definedName>
    <definedName name="A69換気">#REF!</definedName>
    <definedName name="aa" localSheetId="0" hidden="1">{#N/A,#N/A,FALSE,"内訳"}</definedName>
    <definedName name="aa">#REF!</definedName>
    <definedName name="AAA">#REF!</definedName>
    <definedName name="aaaa">[17]見積依頼書!#REF!</definedName>
    <definedName name="aaaaaa">#REF!</definedName>
    <definedName name="aaaaAaa">'[1]新規Microsoft Excel ワークシート'!#REF!</definedName>
    <definedName name="AAAAAAAAA">#REF!</definedName>
    <definedName name="AAAAAAAAAAAAAAAAAAA">#REF!</definedName>
    <definedName name="AAﾀｲﾌﾟ">[18]細目!#REF!</definedName>
    <definedName name="AB1601..AB1602_">[1]Daika!#REF!</definedName>
    <definedName name="aba">#REF!</definedName>
    <definedName name="abb">#REF!</definedName>
    <definedName name="abc">#REF!</definedName>
    <definedName name="abp">#REF!</definedName>
    <definedName name="ＡＥ">#REF!</definedName>
    <definedName name="all">'[1]本体工事(2)'!$A$1:$I$228</definedName>
    <definedName name="AREA_1" localSheetId="0">#REF!</definedName>
    <definedName name="AREA_1">#REF!</definedName>
    <definedName name="AREA_1_6">#REF!</definedName>
    <definedName name="AREA_2" localSheetId="0">#REF!</definedName>
    <definedName name="AREA_2">#REF!</definedName>
    <definedName name="AREA_2_6">#REF!</definedName>
    <definedName name="AREA_3" localSheetId="0">#REF!</definedName>
    <definedName name="AREA_3">#REF!</definedName>
    <definedName name="AREA_3_6">#REF!</definedName>
    <definedName name="AREA_4" localSheetId="0">#REF!</definedName>
    <definedName name="AREA_4">#REF!</definedName>
    <definedName name="AREA_4_6">#REF!</definedName>
    <definedName name="ARITU">#REF!</definedName>
    <definedName name="AX">#REF!</definedName>
    <definedName name="Aｺﾝ">#REF!</definedName>
    <definedName name="Aﾀｲﾌﾟ">[18]細目!#REF!</definedName>
    <definedName name="A屋根">#REF!</definedName>
    <definedName name="A仮設">#REF!</definedName>
    <definedName name="A科目印刷設事">[18]細目!#REF!</definedName>
    <definedName name="A外建">#REF!</definedName>
    <definedName name="A外構">#REF!</definedName>
    <definedName name="Ａ金額">#REF!</definedName>
    <definedName name="A金属">#REF!</definedName>
    <definedName name="A型枠">#REF!</definedName>
    <definedName name="Ａ契約">#REF!</definedName>
    <definedName name="Ａ経費">#REF!</definedName>
    <definedName name="Ａ経費撤去_器具">#REF!</definedName>
    <definedName name="Ａ経費撤去_配線">#REF!</definedName>
    <definedName name="A件">#REF!&amp;A設</definedName>
    <definedName name="A件_10">#REF!&amp;A設</definedName>
    <definedName name="A件_5">#REF!&amp;A設</definedName>
    <definedName name="A件_6">#REF!&amp;A設</definedName>
    <definedName name="A件_8">#REF!&amp;A設</definedName>
    <definedName name="A件_9">#REF!&amp;A設</definedName>
    <definedName name="a件名">[19]☆!#REF!</definedName>
    <definedName name="A杭">#REF!</definedName>
    <definedName name="Ａ合計金額">#REF!</definedName>
    <definedName name="A左官">#REF!</definedName>
    <definedName name="A細内印刷設事">[18]細目!#REF!</definedName>
    <definedName name="A雑">#REF!</definedName>
    <definedName name="A社">#REF!</definedName>
    <definedName name="A設">#REF!</definedName>
    <definedName name="A設1">#REF!</definedName>
    <definedName name="A設2">#REF!</definedName>
    <definedName name="A設3">#REF!</definedName>
    <definedName name="A設4">#REF!</definedName>
    <definedName name="A設5">#REF!</definedName>
    <definedName name="A設6">#REF!</definedName>
    <definedName name="a設備">[19]☆!#REF!</definedName>
    <definedName name="A組積">#REF!</definedName>
    <definedName name="Ａ総合仮設">#REF!</definedName>
    <definedName name="A断熱">#REF!</definedName>
    <definedName name="A直接工事費">#REF!</definedName>
    <definedName name="Ａ撤去_器具">#REF!</definedName>
    <definedName name="Ａ撤去_配線">#REF!</definedName>
    <definedName name="A鉄筋">#REF!</definedName>
    <definedName name="A鉄骨">#REF!</definedName>
    <definedName name="A電1">#REF!</definedName>
    <definedName name="A電2">#REF!</definedName>
    <definedName name="A電3">#REF!</definedName>
    <definedName name="A電4">#REF!</definedName>
    <definedName name="A電5">#REF!</definedName>
    <definedName name="A電6">#REF!</definedName>
    <definedName name="A電7">#REF!</definedName>
    <definedName name="A電8">#REF!</definedName>
    <definedName name="A塗装">#REF!</definedName>
    <definedName name="Ａ渡り廊下">#REF!</definedName>
    <definedName name="A土">#REF!</definedName>
    <definedName name="A内建">#REF!</definedName>
    <definedName name="A内装">#REF!</definedName>
    <definedName name="A年">TEXT([20]表紙!$I$3,"yyyy 年 m 月")</definedName>
    <definedName name="a年月">TEXT([19]☆!#REF!,"ggg e 年 m 月")</definedName>
    <definedName name="A木">#REF!</definedName>
    <definedName name="a労№">#REF!</definedName>
    <definedName name="a労単">#REF!</definedName>
    <definedName name="a労名">#REF!</definedName>
    <definedName name="B">#REF!</definedName>
    <definedName name="B_1">#REF!</definedName>
    <definedName name="B_2">#REF!</definedName>
    <definedName name="B_荷揚運搬">'[1]本体工事(2)'!$A$2001:$N$2045</definedName>
    <definedName name="b2仮設">#REF!</definedName>
    <definedName name="B459直工">#REF!</definedName>
    <definedName name="bann2" localSheetId="0" hidden="1">#REF!</definedName>
    <definedName name="bann2" localSheetId="1" hidden="1">#REF!</definedName>
    <definedName name="bann2" localSheetId="11" hidden="1">#REF!</definedName>
    <definedName name="bann2" hidden="1">#REF!</definedName>
    <definedName name="bb">#REF!</definedName>
    <definedName name="BBB">#REF!</definedName>
    <definedName name="BMAINMENU">#REF!</definedName>
    <definedName name="BOX類">'[1]本体工事(2)'!$A$1546</definedName>
    <definedName name="BRITU">#REF!</definedName>
    <definedName name="bs">INDEX(#REF!,MATCH(#REF!,#REF!,0))</definedName>
    <definedName name="ＢＴＩＥＥ">#REF!</definedName>
    <definedName name="buAs">INDEX(#REF!,MATCH(#REF!,#REF!,0))</definedName>
    <definedName name="buBs">INDEX(#REF!,MATCH(#REF!,#REF!,0))</definedName>
    <definedName name="Bukka">'[1]本体工事(2)'!$A$1:$P$651</definedName>
    <definedName name="BV">'[1]本体工事(2)'!$A$169:$K$182</definedName>
    <definedName name="Bｺﾝ">#REF!</definedName>
    <definedName name="Bﾀｲﾌﾟ">[18]細目!#REF!</definedName>
    <definedName name="B一式印刷">#REF!</definedName>
    <definedName name="B屋根">#REF!</definedName>
    <definedName name="B仮設">#REF!</definedName>
    <definedName name="B外建">#REF!</definedName>
    <definedName name="B外構">#REF!</definedName>
    <definedName name="B共通仮設">#REF!</definedName>
    <definedName name="Ｂ金額">#REF!</definedName>
    <definedName name="B金属">#REF!</definedName>
    <definedName name="B型枠">#REF!</definedName>
    <definedName name="Ｂ契約">#REF!</definedName>
    <definedName name="Ｂ経費">#REF!</definedName>
    <definedName name="B経費対象外費用">#REF!</definedName>
    <definedName name="Ｂ経費撤去_器具">#REF!</definedName>
    <definedName name="Ｂ経費撤去_配線">#REF!</definedName>
    <definedName name="B見資上L1">#REF!</definedName>
    <definedName name="B見資挿L1">#REF!</definedName>
    <definedName name="B見積資材上書">#REF!</definedName>
    <definedName name="B見積資材挿入">#REF!</definedName>
    <definedName name="B見積複単上書">#REF!</definedName>
    <definedName name="B見積複単挿入">#REF!</definedName>
    <definedName name="B見複上L1">#REF!</definedName>
    <definedName name="B見複挿L1">#REF!</definedName>
    <definedName name="B杭">#REF!</definedName>
    <definedName name="Ｂ合計金額">#REF!</definedName>
    <definedName name="B根拠例再選択">#REF!</definedName>
    <definedName name="B根拠例再入力">#REF!</definedName>
    <definedName name="B根拠例入力">#REF!</definedName>
    <definedName name="B左官">#REF!</definedName>
    <definedName name="B雑">#REF!</definedName>
    <definedName name="B資単入力">#REF!</definedName>
    <definedName name="B資単連再入力">#REF!</definedName>
    <definedName name="B社">#REF!</definedName>
    <definedName name="B上窓選択">#REF!</definedName>
    <definedName name="B設1">#REF!</definedName>
    <definedName name="B設2">#REF!</definedName>
    <definedName name="B設3">#REF!</definedName>
    <definedName name="B設4">#REF!</definedName>
    <definedName name="B設5">#REF!</definedName>
    <definedName name="B設6">#REF!</definedName>
    <definedName name="B組積">#REF!</definedName>
    <definedName name="Ｂ総合仮設">#REF!</definedName>
    <definedName name="B単価入力MENU">#REF!</definedName>
    <definedName name="B断熱">#REF!</definedName>
    <definedName name="Ｂ撤去_器具">#REF!</definedName>
    <definedName name="Ｂ撤去_配線">#REF!</definedName>
    <definedName name="B鉄筋">#REF!</definedName>
    <definedName name="B鉄骨">#REF!</definedName>
    <definedName name="B電1">#REF!</definedName>
    <definedName name="B電2">#REF!</definedName>
    <definedName name="B電3">#REF!</definedName>
    <definedName name="B電4">#REF!</definedName>
    <definedName name="B電5">#REF!</definedName>
    <definedName name="B電6">#REF!</definedName>
    <definedName name="B電7">#REF!</definedName>
    <definedName name="B電8">#REF!</definedName>
    <definedName name="B塗装">#REF!</definedName>
    <definedName name="Ｂ渡り廊下">#REF!</definedName>
    <definedName name="B土">#REF!</definedName>
    <definedName name="B内建">#REF!</definedName>
    <definedName name="B内装">#REF!</definedName>
    <definedName name="B搬入参考">#REF!</definedName>
    <definedName name="B搬入参考終">#REF!</definedName>
    <definedName name="B搬入参連続">#REF!</definedName>
    <definedName name="B搬入書式">#REF!</definedName>
    <definedName name="B搬入費MENU">#REF!</definedName>
    <definedName name="B搬入費入力">#REF!</definedName>
    <definedName name="B番地移動">#REF!</definedName>
    <definedName name="B番地記憶">#REF!</definedName>
    <definedName name="B表題B1">#REF!</definedName>
    <definedName name="B表題B2">#REF!</definedName>
    <definedName name="B表題H">#REF!</definedName>
    <definedName name="B木">#REF!</definedName>
    <definedName name="B連続再入力">#REF!</definedName>
    <definedName name="B連続入力">#REF!</definedName>
    <definedName name="B連続入力終">#REF!</definedName>
    <definedName name="C_">'[1]本体工事(2)'!$AO$8:$BF$42</definedName>
    <definedName name="C_1">#REF!</definedName>
    <definedName name="C_2">#REF!</definedName>
    <definedName name="CC">#REF!</definedName>
    <definedName name="CCC">#REF!</definedName>
    <definedName name="CCCCCC">[21]総括表!#REF!</definedName>
    <definedName name="CCCCCCCCCCCC">#REF!</definedName>
    <definedName name="ＣＣＰ＿ＡＰ">#REF!</definedName>
    <definedName name="ＣＥ">#REF!</definedName>
    <definedName name="ＣＥ＿Ｔ">#REF!</definedName>
    <definedName name="ＣＥ＿Ｔ＿６ｋｖ">#REF!</definedName>
    <definedName name="ＣＥＥ">#REF!</definedName>
    <definedName name="ＣＥＥ＿Ｓ">#REF!</definedName>
    <definedName name="CN">[22]編集マクロ!$B$122:$B$122</definedName>
    <definedName name="co">#REF!</definedName>
    <definedName name="CODE_起点">#REF!</definedName>
    <definedName name="_xlnm.Criteria">#REF!</definedName>
    <definedName name="Criteria_MI">#REF!</definedName>
    <definedName name="Criteria1">'[1]新規Microsoft Excel ワークシート'!#REF!</definedName>
    <definedName name="CYUUTETU">'[1]本体工事(2)'!$K$505:$K$564</definedName>
    <definedName name="Cｺﾝ">#REF!</definedName>
    <definedName name="Cﾀｲﾌﾟ">[18]細目!#REF!</definedName>
    <definedName name="C屋根">#REF!</definedName>
    <definedName name="C仮設">#REF!</definedName>
    <definedName name="C外建">#REF!</definedName>
    <definedName name="C外構">#REF!</definedName>
    <definedName name="C共通仮設費率">#REF!</definedName>
    <definedName name="Ｃ金額">#REF!</definedName>
    <definedName name="C金属">#REF!</definedName>
    <definedName name="C型枠">#REF!</definedName>
    <definedName name="Ｃ契約">#REF!</definedName>
    <definedName name="Ｃ経費">#REF!</definedName>
    <definedName name="Ｃ経費撤去_器具">#REF!</definedName>
    <definedName name="Ｃ経費撤去_配線">#REF!</definedName>
    <definedName name="C杭">#REF!</definedName>
    <definedName name="Ｃ合計金額">#REF!</definedName>
    <definedName name="C左官">#REF!</definedName>
    <definedName name="C雑">#REF!</definedName>
    <definedName name="C社">#REF!</definedName>
    <definedName name="C設1">#REF!</definedName>
    <definedName name="C設2">#REF!</definedName>
    <definedName name="C設3">#REF!</definedName>
    <definedName name="C設4">#REF!</definedName>
    <definedName name="C設5">#REF!</definedName>
    <definedName name="C設6">#REF!</definedName>
    <definedName name="C組積">#REF!</definedName>
    <definedName name="Ｃ総合仮設">#REF!</definedName>
    <definedName name="C断熱">#REF!</definedName>
    <definedName name="Ｃ撤去_器具">#REF!</definedName>
    <definedName name="Ｃ撤去_配線">#REF!</definedName>
    <definedName name="C鉄筋">#REF!</definedName>
    <definedName name="C鉄骨">#REF!</definedName>
    <definedName name="C電1">#REF!</definedName>
    <definedName name="C電2">#REF!</definedName>
    <definedName name="C電3">#REF!</definedName>
    <definedName name="C電4">#REF!</definedName>
    <definedName name="C電5">#REF!</definedName>
    <definedName name="C電6">#REF!</definedName>
    <definedName name="C電7">#REF!</definedName>
    <definedName name="C電8">#REF!</definedName>
    <definedName name="C電9">#REF!</definedName>
    <definedName name="C塗装">#REF!</definedName>
    <definedName name="C土">#REF!</definedName>
    <definedName name="C内建">#REF!</definedName>
    <definedName name="C内装">#REF!</definedName>
    <definedName name="C木">#REF!</definedName>
    <definedName name="D">#REF!</definedName>
    <definedName name="DA">#REF!</definedName>
    <definedName name="Daika">'[1]本体工事(2)'!$A$1:$M$621</definedName>
    <definedName name="Daika_kingaku">'[1]本体工事(2)'!$N$2:$N$621</definedName>
    <definedName name="data">#REF!</definedName>
    <definedName name="data1">#REF!</definedName>
    <definedName name="data2">#REF!</definedName>
    <definedName name="_xlnm.Database">#REF!</definedName>
    <definedName name="Database_MI">#REF!</definedName>
    <definedName name="Database1">'[1]新規Microsoft Excel ワークシート'!$B$2:$H$804</definedName>
    <definedName name="DD">[23]単価策定表!#REF!</definedName>
    <definedName name="DDD">'[1]本体工事(2)'!#REF!</definedName>
    <definedName name="dddd">#REF!</definedName>
    <definedName name="DDDDDDDDD">#REF!</definedName>
    <definedName name="DDDDDDDDDDDDDDDDDD">#REF!</definedName>
    <definedName name="ＤＦ">[24]建築総括!#REF!</definedName>
    <definedName name="doutan">#REF!</definedName>
    <definedName name="Dp">"代"&amp;INDEX(#REF!,MATCH(#REF!,#REF!,0))</definedName>
    <definedName name="Dp_6">"代"&amp;INDEX(#REF!,MATCH(#REF!,#REF!,0))</definedName>
    <definedName name="DRRG" localSheetId="4">[25]!熱負荷計算に戻る</definedName>
    <definedName name="DRRG" localSheetId="5">[25]!熱負荷計算に戻る</definedName>
    <definedName name="DRRG">[25]!熱負荷計算に戻る</definedName>
    <definedName name="Dﾀｲﾌﾟ">[18]細目!#REF!</definedName>
    <definedName name="D共通仮設費">#REF!</definedName>
    <definedName name="e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e">#REF!</definedName>
    <definedName name="EE">'[1]本体工事(2)'!#REF!</definedName>
    <definedName name="EEEEEEEEEEE">[26]メニュー!#REF!</definedName>
    <definedName name="ＥＥＦ">#REF!</definedName>
    <definedName name="EM_AE">'[1]本体工事(2)'!$A$688</definedName>
    <definedName name="EM_CCP_AP">'[1]本体工事(2)'!$A$499</definedName>
    <definedName name="EM_CE">'[1]本体工事(2)'!$A$79</definedName>
    <definedName name="EM_CE_T">'[1]本体工事(2)'!$A$130</definedName>
    <definedName name="EM_CEE">'[1]本体工事(2)'!$A$263</definedName>
    <definedName name="EM_CEE_S">'[1]本体工事(2)'!$A$366</definedName>
    <definedName name="EM_EEF">'[1]本体工事(2)'!$A$65</definedName>
    <definedName name="EM_FCPEE">'[1]本体工事(2)'!$A$536</definedName>
    <definedName name="EM_FCPEES">'[1]本体工事(2)'!$A$616</definedName>
    <definedName name="EM_FP_C">'[1]本体工事(2)'!$A$166</definedName>
    <definedName name="EM_HP">'[1]本体工事(2)'!$A$768</definedName>
    <definedName name="EM_IE">'[1]本体工事(2)'!$A$51</definedName>
    <definedName name="EM_TKEE">'[1]本体工事(2)'!$A$519</definedName>
    <definedName name="EM_UTP">'[1]本体工事(2)'!$A$916</definedName>
    <definedName name="ER">#REF!</definedName>
    <definedName name="ERET4">#REF!</definedName>
    <definedName name="ERR_1">'[10]#REF'!$AI$46</definedName>
    <definedName name="ERR処理">#REF!</definedName>
    <definedName name="ERR内容">#REF!</definedName>
    <definedName name="ERR表示">#REF!</definedName>
    <definedName name="Excel_BuiltIn__FilterDatabase">#REF!</definedName>
    <definedName name="Excel_BuiltIn_Criteria">'[1]本体工事(2)'!#REF!</definedName>
    <definedName name="Excel_BuiltIn_Criteria_6">#REF!</definedName>
    <definedName name="Excel_BuiltIn_Database">'[1]本体工事(2)'!$B$2:$H$804</definedName>
    <definedName name="Excel_BuiltIn_Database_6">#REF!</definedName>
    <definedName name="Excel_BuiltIn_Extract">'[1]本体工事(2)'!#REF!</definedName>
    <definedName name="Excel_BuiltIn_Extract_6">#REF!</definedName>
    <definedName name="Excel_BuiltIn_Print_Area">#REF!</definedName>
    <definedName name="Excel_BuiltIn_Print_Area_1">#REF!</definedName>
    <definedName name="Excel_BuiltIn_Recorder">'[1]本体工事(2)'!#REF!</definedName>
    <definedName name="_xlnm.Extract">#REF!</definedName>
    <definedName name="Extract_MI">#REF!</definedName>
    <definedName name="Extract5">'[1]新規Microsoft Excel ワークシート'!#REF!</definedName>
    <definedName name="Eﾀｲﾌﾟ">[18]細目!#REF!</definedName>
    <definedName name="E純工事費">#REF!</definedName>
    <definedName name="E番地移動">#REF!</definedName>
    <definedName name="E番地記憶">#REF!</definedName>
    <definedName name="Ｆ" localSheetId="0" hidden="1">{#N/A,#N/A,FALSE,"内訳"}</definedName>
    <definedName name="Ｆ" hidden="1">#REF!</definedName>
    <definedName name="Ｆ_ＦＥＰ管">'[1]本体工事(2)'!$A$1395</definedName>
    <definedName name="Ｆ・ＦＥＰ">#REF!</definedName>
    <definedName name="Ｆ・ＦＥＰ管">'[1]本体工事(2)'!$A$1395</definedName>
    <definedName name="Ｆ２電線管">'[1]本体工事(2)'!$A$1707</definedName>
    <definedName name="ＦＣＰＥＥ">#REF!</definedName>
    <definedName name="ＦＣＰＥＥ＿Ｓ">#REF!</definedName>
    <definedName name="FD">#REF!</definedName>
    <definedName name="FF">[23]単価策定表!#REF!</definedName>
    <definedName name="fghr">#REF!</definedName>
    <definedName name="Fill" localSheetId="0" hidden="1">[27]ガラリ!#REF!</definedName>
    <definedName name="Fill" localSheetId="1" hidden="1">[27]ガラリ!#REF!</definedName>
    <definedName name="Fill" localSheetId="11" hidden="1">[27]ガラリ!#REF!</definedName>
    <definedName name="Fill" hidden="1">[27]ガラリ!#REF!</definedName>
    <definedName name="Fill1" localSheetId="0" hidden="1">#REF!</definedName>
    <definedName name="Fill1" localSheetId="1" hidden="1">#REF!</definedName>
    <definedName name="Fill1" localSheetId="11" hidden="1">#REF!</definedName>
    <definedName name="Fill1" hidden="1">#REF!</definedName>
    <definedName name="Fill1000" localSheetId="0" hidden="1">#REF!</definedName>
    <definedName name="Fill1000" localSheetId="1" hidden="1">#REF!</definedName>
    <definedName name="Fill1000" localSheetId="11" hidden="1">#REF!</definedName>
    <definedName name="Fill1000" hidden="1">#REF!</definedName>
    <definedName name="ＦＰ＿Ｃ">#REF!</definedName>
    <definedName name="FU">#REF!</definedName>
    <definedName name="Fukutan">'[1]#REF'!$A$2:$E$1067</definedName>
    <definedName name="FUT">#REF!</definedName>
    <definedName name="Fﾀｲﾌﾟ">[18]細目!#REF!</definedName>
    <definedName name="F逓減対象額">#REF!</definedName>
    <definedName name="ｇ" localSheetId="0" hidden="1">{#N/A,#N/A,FALSE,"内訳"}</definedName>
    <definedName name="G" hidden="1">#REF!</definedName>
    <definedName name="ＧＦＦＤＧ">[24]建築総括!#REF!</definedName>
    <definedName name="GG">#REF!</definedName>
    <definedName name="GGDDDD">#REF!</definedName>
    <definedName name="ggg">#REF!</definedName>
    <definedName name="GGGGGGGGGG">#REF!</definedName>
    <definedName name="GGGGGGGGGGGGGGGGGGG">#REF!</definedName>
    <definedName name="GI">#REF!</definedName>
    <definedName name="GT">#REF!</definedName>
    <definedName name="G諸経費対象額">#REF!</definedName>
    <definedName name="H">#REF!</definedName>
    <definedName name="H12総括">#REF!</definedName>
    <definedName name="H12内訳・TOP">#REF!</definedName>
    <definedName name="H12内訳・共仮">#REF!</definedName>
    <definedName name="H1305資材単価">'[1]本体工事(2)'!$A:$D</definedName>
    <definedName name="HANI1">#REF!</definedName>
    <definedName name="HANI2">#REF!</definedName>
    <definedName name="HATE">'[1]本体工事(2)'!$A$436:$K$522</definedName>
    <definedName name="HATURI">'[1]本体工事(2)'!$A$652:$K$811</definedName>
    <definedName name="HEN_01">#REF!</definedName>
    <definedName name="HEN_02">#REF!</definedName>
    <definedName name="ＨＧＦ">[24]建築総括!#REF!</definedName>
    <definedName name="HH">#REF!</definedName>
    <definedName name="hhh">#REF!</definedName>
    <definedName name="HHHHHHH">#REF!</definedName>
    <definedName name="hoin">[28]保温塗装!$A$35:$H$4000</definedName>
    <definedName name="HOME">#REF!</definedName>
    <definedName name="home31">'[10]#REF'!$J$4</definedName>
    <definedName name="home32">'[10]#REF'!$J$22</definedName>
    <definedName name="home33">'[10]#REF'!$J$29</definedName>
    <definedName name="home341">'[10]#REF'!$J$4</definedName>
    <definedName name="home342">'[10]#REF'!$J$3</definedName>
    <definedName name="home35">'[10]#REF'!$J$4</definedName>
    <definedName name="home36">'[10]#REF'!$J$4</definedName>
    <definedName name="ＨＰ">#REF!</definedName>
    <definedName name="HP埋控除">#REF!</definedName>
    <definedName name="HP埋戻高">#REF!</definedName>
    <definedName name="HTML_CodePage" hidden="1">932</definedName>
    <definedName name="HTML_Control" localSheetId="0" hidden="1">{"'TESUTO'!$Z$15"}</definedName>
    <definedName name="HTML_Control" hidden="1">{"'TESUTO'!$Z$15"}</definedName>
    <definedName name="HTML_Description" hidden="1">""</definedName>
    <definedName name="HTML_Email" hidden="1">""</definedName>
    <definedName name="HTML_Header" hidden="1">"TESUTO"</definedName>
    <definedName name="HTML_LastUpdate" hidden="1">"98/04/02"</definedName>
    <definedName name="HTML_LineAfter" hidden="1">FALSE</definedName>
    <definedName name="HTML_LineBefore" hidden="1">FALSE</definedName>
    <definedName name="HTML_Name" hidden="1">"立花孝志"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"拾い表"</definedName>
    <definedName name="HU" localSheetId="0" hidden="1">#REF!</definedName>
    <definedName name="HU" localSheetId="1" hidden="1">#REF!</definedName>
    <definedName name="HU" localSheetId="11" hidden="1">#REF!</definedName>
    <definedName name="HU" hidden="1">#REF!</definedName>
    <definedName name="H現場経費率">#REF!</definedName>
    <definedName name="I" hidden="1">{#N/A,#N/A,FALSE,"表紙No2";#N/A,#N/A,FALSE,"データNo2"}</definedName>
    <definedName name="ＩＥ">#REF!</definedName>
    <definedName name="II">[23]単価策定表!#REF!</definedName>
    <definedName name="iii">#REF!</definedName>
    <definedName name="INDEX_4B">#REF!</definedName>
    <definedName name="INPUT">[18]細目!#REF!</definedName>
    <definedName name="INPUTMENU">[18]細目!#REF!</definedName>
    <definedName name="I現場経費">#REF!</definedName>
    <definedName name="J" hidden="1">{#N/A,#N/A,FALSE,"表紙No2";#N/A,#N/A,FALSE,"データNo2"}</definedName>
    <definedName name="JJ">[23]単価策定表!#REF!</definedName>
    <definedName name="ｊｊｊｊ">'[29]積算(P-48)'!#REF!</definedName>
    <definedName name="J工事原価">#REF!</definedName>
    <definedName name="k" localSheetId="0" hidden="1">{#N/A,#N/A,FALSE,"内訳"}</definedName>
    <definedName name="K">#REF!</definedName>
    <definedName name="K3_">'[1]本体工事(2)'!$A$219:$K$236</definedName>
    <definedName name="KAISETU">#REF!</definedName>
    <definedName name="kaishu">[1]Sheet1!$A$4:$F$349</definedName>
    <definedName name="KEISEN">'[1]本体工事(2)'!$B$13:$H$804</definedName>
    <definedName name="KEISUU">#REF!</definedName>
    <definedName name="KEISUU2">#REF!</definedName>
    <definedName name="ki">[30]内訳書!#REF!</definedName>
    <definedName name="kin">[23]単価策定表!#REF!</definedName>
    <definedName name="Kingaku_data">'[1]本体工事(2)'!#REF!</definedName>
    <definedName name="KINSATU">#REF!</definedName>
    <definedName name="kk">#REF!</definedName>
    <definedName name="KKK">'[1]本体工事(2)'!$B$13:$H$810</definedName>
    <definedName name="kkkk">#REF!</definedName>
    <definedName name="kkkkkk">#REF!</definedName>
    <definedName name="KKKKKKKKKK">#REF!</definedName>
    <definedName name="KP">#REF!</definedName>
    <definedName name="Kﾒﾆｭ1">#REF!</definedName>
    <definedName name="K一般管理費率">#REF!</definedName>
    <definedName name="K印刷">#REF!</definedName>
    <definedName name="K仮設印刷1">#REF!</definedName>
    <definedName name="K仮設印刷2">#REF!</definedName>
    <definedName name="K共通印刷1">#REF!</definedName>
    <definedName name="K共通印刷2">#REF!</definedName>
    <definedName name="K減額印刷1">#REF!</definedName>
    <definedName name="K減額印刷2">#REF!</definedName>
    <definedName name="K参照">#REF!</definedName>
    <definedName name="K全1">#REF!</definedName>
    <definedName name="K全2">#REF!</definedName>
    <definedName name="K単印">#REF!</definedName>
    <definedName name="K追印">#REF!</definedName>
    <definedName name="K入単">#REF!</definedName>
    <definedName name="K入追">#REF!</definedName>
    <definedName name="K入力">#REF!</definedName>
    <definedName name="Ｌ" localSheetId="0" hidden="1">{#N/A,#N/A,FALSE,"内訳"}</definedName>
    <definedName name="l">#REF!</definedName>
    <definedName name="L1換気計">#REF!</definedName>
    <definedName name="L1給湯計">#REF!</definedName>
    <definedName name="L1計">#REF!</definedName>
    <definedName name="L1排計">#REF!</definedName>
    <definedName name="L2換気計">#REF!</definedName>
    <definedName name="L2給湯計">#REF!</definedName>
    <definedName name="L2計">#REF!</definedName>
    <definedName name="L2排計">#REF!</definedName>
    <definedName name="L3給湯計">#REF!</definedName>
    <definedName name="L3妻換気計">#REF!</definedName>
    <definedName name="L3妻給湯計">#REF!</definedName>
    <definedName name="L3妻排計">#REF!</definedName>
    <definedName name="L3中換気計">#REF!</definedName>
    <definedName name="L3中給湯計">#REF!</definedName>
    <definedName name="L3中排計">#REF!</definedName>
    <definedName name="LAN配管設備工事">#REF!</definedName>
    <definedName name="LAST">[31]内容記入!#REF!</definedName>
    <definedName name="LEFT">[32]機具類!#REF!</definedName>
    <definedName name="LIST">'[1]細目内訳パ－ト２'!$A$10:$I$86</definedName>
    <definedName name="LL">[23]単価策定表!#REF!</definedName>
    <definedName name="LOOP3">[18]細目!#REF!</definedName>
    <definedName name="LOOP4">[18]細目!#REF!</definedName>
    <definedName name="LOOP5">[18]細目!#REF!</definedName>
    <definedName name="LOOP6">[18]細目!#REF!</definedName>
    <definedName name="LOOP7">[18]細目!#REF!</definedName>
    <definedName name="LOOP8">[18]細目!#REF!</definedName>
    <definedName name="L一般管理費">#REF!</definedName>
    <definedName name="M">#REF!</definedName>
    <definedName name="M0">#REF!</definedName>
    <definedName name="M0_0">#REF!</definedName>
    <definedName name="M0_1">#REF!</definedName>
    <definedName name="M1_">#REF!</definedName>
    <definedName name="M1_0">#REF!</definedName>
    <definedName name="M1_1">#REF!</definedName>
    <definedName name="M1_2">#REF!</definedName>
    <definedName name="M1_3">#REF!</definedName>
    <definedName name="M1_4">#REF!</definedName>
    <definedName name="M1_5">#REF!</definedName>
    <definedName name="M2_">#REF!</definedName>
    <definedName name="M2_0">#REF!</definedName>
    <definedName name="M2_1">#REF!</definedName>
    <definedName name="M2_2">#REF!</definedName>
    <definedName name="M2_3">#REF!</definedName>
    <definedName name="M2_4">#REF!</definedName>
    <definedName name="M2_5">#REF!</definedName>
    <definedName name="M3_">#REF!</definedName>
    <definedName name="M3_0">#REF!</definedName>
    <definedName name="M3_1">#REF!</definedName>
    <definedName name="M3_2">#REF!</definedName>
    <definedName name="M3_3">#REF!</definedName>
    <definedName name="M3_4">#REF!</definedName>
    <definedName name="M3_5">#REF!</definedName>
    <definedName name="M4_">#REF!</definedName>
    <definedName name="M4_0">#REF!</definedName>
    <definedName name="M4_1">#REF!</definedName>
    <definedName name="M4_2">#REF!</definedName>
    <definedName name="M4_3">#REF!</definedName>
    <definedName name="M4_4">#REF!</definedName>
    <definedName name="M4_5">#REF!</definedName>
    <definedName name="M5_">#REF!</definedName>
    <definedName name="M6_">#REF!</definedName>
    <definedName name="MAIN">#REF!</definedName>
    <definedName name="MAIN_0">#REF!</definedName>
    <definedName name="MAINMENU">[18]細目!#REF!</definedName>
    <definedName name="ｍａｒｕ">[33]共通86白!$AO$8:$BF$44</definedName>
    <definedName name="MCB">#REF!</definedName>
    <definedName name="MENU_1">#REF!</definedName>
    <definedName name="MESSAGE">#REF!</definedName>
    <definedName name="MG">#REF!</definedName>
    <definedName name="ＭＨ当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ＭＨ当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MIN">[1]冷媒配管!$O$37</definedName>
    <definedName name="mincell">[1]冷媒配管!$N$39</definedName>
    <definedName name="MISS">#REF!</definedName>
    <definedName name="Mitumori">[1]冷媒配管!$A$1:$Q$555</definedName>
    <definedName name="ＭＭ">[24]建築総括!#REF!</definedName>
    <definedName name="ＭＭＭ">[24]建築総括!#REF!</definedName>
    <definedName name="ｍｍｍｍｍｍｍｍｍｍｍ">[24]建築総括!#REF!</definedName>
    <definedName name="ｍｍｍｍｍｍｍｍｍｍｍｍｍｍｍｍｍｍｍ">[24]建築総括!#REF!</definedName>
    <definedName name="ＭＰ">[1]単位データ!$AO$8:$BF$44</definedName>
    <definedName name="MP_1">#REF!</definedName>
    <definedName name="MP_2">#REF!</definedName>
    <definedName name="MP_3">#REF!</definedName>
    <definedName name="MP_4">#REF!</definedName>
    <definedName name="MP_5">#REF!</definedName>
    <definedName name="M工事価格">#REF!</definedName>
    <definedName name="N">#REF!</definedName>
    <definedName name="name_1">#REF!</definedName>
    <definedName name="NASI">[34]科目!$N$1:$S$1</definedName>
    <definedName name="NEXT">#REF!</definedName>
    <definedName name="NN">[23]単価策定表!#REF!</definedName>
    <definedName name="NO_1">#REF!</definedName>
    <definedName name="NO_2">#REF!</definedName>
    <definedName name="NO_3">#REF!</definedName>
    <definedName name="NO_4">#REF!</definedName>
    <definedName name="NO_5">#REF!</definedName>
    <definedName name="NO_6">#REF!</definedName>
    <definedName name="NO_7">#REF!</definedName>
    <definedName name="NP">[22]編集マクロ!$B$124:$B$124</definedName>
    <definedName name="N経費率対象額合計">#REF!</definedName>
    <definedName name="№">#REF!</definedName>
    <definedName name="O">#REF!</definedName>
    <definedName name="O_A">#REF!</definedName>
    <definedName name="ＯＡ器具">'[1]本体工事(2)'!$A$1850</definedName>
    <definedName name="OKUNAI">#REF!</definedName>
    <definedName name="okuya">#REF!</definedName>
    <definedName name="okuya_6">#REF!</definedName>
    <definedName name="OnClick_本体付属別総括表" localSheetId="0">'総括 '!OnClick_本体付属別総括表</definedName>
    <definedName name="OnClick_本体付属別総括表">[0]!OnClick_本体付属別総括表</definedName>
    <definedName name="OnClick_本体付属別総括表_Page設定" localSheetId="0">'総括 '!OnClick_本体付属別総括表_Page設定</definedName>
    <definedName name="OnClick_本体付属別総括表_Page設定">[0]!OnClick_本体付属別総括表_Page設定</definedName>
    <definedName name="order3" hidden="1">0</definedName>
    <definedName name="p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H仕様">[35]諸表!$N$125:$Q$234</definedName>
    <definedName name="pp">#REF!</definedName>
    <definedName name="PRINT">#REF!</definedName>
    <definedName name="PRINT_AR01">[1]冷媒配管!$A$1:$N$25</definedName>
    <definedName name="PRINT_AR02">[1]冷媒配管!$A$1:$M$29</definedName>
    <definedName name="PRINT_AR03">[1]冷媒配管!$A$1:$AC$25</definedName>
    <definedName name="PRINT_AR04">[1]冷媒配管!$A$2:$N$31</definedName>
    <definedName name="PRINT_AR05">[1]冷媒配管!$A$2:$P$38</definedName>
    <definedName name="PRINT_AR06">[1]冷媒配管!$A$1:$N$30</definedName>
    <definedName name="PRINT_AR07">[1]冷媒配管!$A$1:$I$54</definedName>
    <definedName name="PRINT_AR08">[1]冷媒配管!$A$1:$J$30</definedName>
    <definedName name="_xlnm.Print_Area" localSheetId="16">×見【LGS】!$B$1:$R$37</definedName>
    <definedName name="_xlnm.Print_Area" localSheetId="13">×見【衝突防止】!$B$1:$R$37</definedName>
    <definedName name="_xlnm.Print_Area" localSheetId="15">×見【洗面】!$B$1:$R$70</definedName>
    <definedName name="_xlnm.Print_Area" localSheetId="14">×見【防水】!$B$1:$R$70</definedName>
    <definedName name="_xlnm.Print_Area" localSheetId="12">ﾏｽﾀｰ!$A$1:$H$603</definedName>
    <definedName name="_xlnm.Print_Area" localSheetId="2">'科目(建築主体工事)'!$A$1:$H$43</definedName>
    <definedName name="_xlnm.Print_Area" localSheetId="4">外壁!$A$1:$H$123</definedName>
    <definedName name="_xlnm.Print_Area" localSheetId="9">機械_改修!$A$1:$H$43</definedName>
    <definedName name="_xlnm.Print_Area" localSheetId="10">機械_撤去!$A$1:$H$43</definedName>
    <definedName name="_xlnm.Print_Area" localSheetId="8">機械直工!$A$1:$H$43</definedName>
    <definedName name="_xlnm.Print_Area" localSheetId="17">'掲示板 在来'!$A$1:$H$83</definedName>
    <definedName name="_xlnm.Print_Area" localSheetId="5">建具!$A$1:$H$123</definedName>
    <definedName name="_xlnm.Print_Area" localSheetId="0">'総括 '!$A$1:$F$46</definedName>
    <definedName name="_xlnm.Print_Area" localSheetId="1">'総括(建築主体)'!$A$1:$E$43</definedName>
    <definedName name="_xlnm.Print_Area" localSheetId="11">代価表!$A$1:$M$855</definedName>
    <definedName name="_xlnm.Print_Area" localSheetId="3">直仮!$A$1:$H$83</definedName>
    <definedName name="_xlnm.Print_Area" localSheetId="6">内装!$A$1:$H$129</definedName>
    <definedName name="_xlnm.Print_Area" localSheetId="7">発生材!$A$1:$H$43</definedName>
    <definedName name="_xlnm.Print_Area">#REF!</definedName>
    <definedName name="PRINT_AREA_01">[1]冷媒配管!$A$2:$N$31</definedName>
    <definedName name="Print_Area_MI">#REF!</definedName>
    <definedName name="PRINT_AREA_MI1">[17]見積依頼書!#REF!</definedName>
    <definedName name="PRINT_AREA1">[17]見積依頼書!#REF!</definedName>
    <definedName name="_xlnm.Print_Titles" localSheetId="15">×見【洗面】!$1:$5</definedName>
    <definedName name="_xlnm.Print_Titles" localSheetId="14">×見【防水】!$1:$5</definedName>
    <definedName name="_xlnm.Print_Titles" localSheetId="4">外壁!$1:$3</definedName>
    <definedName name="_xlnm.Print_Titles" localSheetId="9">機械_改修!$1:$3</definedName>
    <definedName name="_xlnm.Print_Titles" localSheetId="17">'掲示板 在来'!$1:$3</definedName>
    <definedName name="_xlnm.Print_Titles" localSheetId="5">建具!$1:$3</definedName>
    <definedName name="_xlnm.Print_Titles" localSheetId="3">直仮!$1:$3</definedName>
    <definedName name="_xlnm.Print_Titles" localSheetId="6">内装!$1:$3</definedName>
    <definedName name="_xlnm.Print_Titles">#N/A</definedName>
    <definedName name="Print_Titles_MI">#REF!</definedName>
    <definedName name="P舗装単価">'[10]#REF'!$C$9:$W$78</definedName>
    <definedName name="q">#REF!</definedName>
    <definedName name="qqq">#REF!</definedName>
    <definedName name="ｑｑｑｑ">#REF!</definedName>
    <definedName name="R_">#REF!</definedName>
    <definedName name="_xlnm.Recorder">'[1]本体工事(2)'!#REF!</definedName>
    <definedName name="Recorder1">'[1]本体工事(2)'!#REF!</definedName>
    <definedName name="RIGHT">NA()</definedName>
    <definedName name="RITU">[23]単価策定表!#REF!</definedName>
    <definedName name="ROM" localSheetId="0">#REF!</definedName>
    <definedName name="ROM">#REF!</definedName>
    <definedName name="ROM_6">#REF!</definedName>
    <definedName name="ROUM">'[36]#REF'!$T$1</definedName>
    <definedName name="ROUMU" localSheetId="0">#REF!</definedName>
    <definedName name="ROUMU">#REF!</definedName>
    <definedName name="ROUMU_6">#REF!</definedName>
    <definedName name="RPN">#REF!</definedName>
    <definedName name="RR">#REF!</definedName>
    <definedName name="rrr">#REF!</definedName>
    <definedName name="RUCK">#REF!</definedName>
    <definedName name="s" localSheetId="11" hidden="1">[1]Sheet2!$A$1:$A$496</definedName>
    <definedName name="s" hidden="1">'[37]細目内訳パ－ト２'!$A$1:$A$496</definedName>
    <definedName name="S_1">#REF!</definedName>
    <definedName name="S_10">#N/A</definedName>
    <definedName name="S_2">#REF!</definedName>
    <definedName name="S_3">#REF!</definedName>
    <definedName name="S_4">#REF!</definedName>
    <definedName name="S_5">#N/A</definedName>
    <definedName name="S_6">#N/A</definedName>
    <definedName name="S_8">#N/A</definedName>
    <definedName name="S_9">#N/A</definedName>
    <definedName name="Sai_kingaku">'[1]本体工事(2)'!#REF!</definedName>
    <definedName name="se">[38]共通86白!$DG$8:$DS$33</definedName>
    <definedName name="see">[1]単位データ!$DG$8:$DS$33</definedName>
    <definedName name="SHEET1">#REF!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IZAI">[39]AM961101!$A$1:$E$500</definedName>
    <definedName name="siteinasi" localSheetId="11" hidden="1">[40]Sheet2!$A$1:$A$496</definedName>
    <definedName name="siteinasi" hidden="1">'[41]細目内訳パ－ト２'!$A$1:$A$496</definedName>
    <definedName name="SIZE_B4">[32]機具類!#REF!</definedName>
    <definedName name="SIZE_B5">[32]機具類!#REF!</definedName>
    <definedName name="SIZE_MENU">[32]機具類!#REF!</definedName>
    <definedName name="solver_lin" hidden="1">0</definedName>
    <definedName name="solver_num" hidden="1">0</definedName>
    <definedName name="solver_opt" localSheetId="0" hidden="1">#REF!</definedName>
    <definedName name="solver_opt" localSheetId="1" hidden="1">#REF!</definedName>
    <definedName name="solver_opt" localSheetId="11" hidden="1">#REF!</definedName>
    <definedName name="solver_opt" hidden="1">#REF!</definedName>
    <definedName name="solver_typ" hidden="1">1</definedName>
    <definedName name="solver_val" hidden="1">0</definedName>
    <definedName name="SONO">#REF!</definedName>
    <definedName name="SONO1">'[1]本体工事(2)'!#REF!</definedName>
    <definedName name="SONO2">'[1]新規Microsoft Excel ワークシート'!#REF!</definedName>
    <definedName name="SONO3">'[1]本体工事(2)'!#REF!</definedName>
    <definedName name="SONO6">'[1]本体工事(2)'!#REF!</definedName>
    <definedName name="SORT2" localSheetId="0" hidden="1">#REF!</definedName>
    <definedName name="SORT2" localSheetId="1" hidden="1">#REF!</definedName>
    <definedName name="SORT2" hidden="1">#REF!</definedName>
    <definedName name="SOTE">#REF!</definedName>
    <definedName name="SP">#REF!</definedName>
    <definedName name="SSS">'[1]本体工事(2)'!$B$2:$H$804</definedName>
    <definedName name="SSSS">#REF!</definedName>
    <definedName name="SSSSSSSSSS">#REF!</definedName>
    <definedName name="SSSSSSSSSSSS">#REF!</definedName>
    <definedName name="STARTに戻る">#REF!</definedName>
    <definedName name="sue">[28]据付費!$A$35:$D$1997</definedName>
    <definedName name="SUZE_B5">#REF!</definedName>
    <definedName name="SYADANKI200V">#REF!</definedName>
    <definedName name="SYADANKI400V">#REF!</definedName>
    <definedName name="T">#REF!</definedName>
    <definedName name="T_1">#REF!</definedName>
    <definedName name="T_2">#REF!</definedName>
    <definedName name="TAN_1">#REF!</definedName>
    <definedName name="TBL_KW">#REF!</definedName>
    <definedName name="TBL0">#REF!</definedName>
    <definedName name="TBLA">#REF!</definedName>
    <definedName name="TBLB">#REF!</definedName>
    <definedName name="TBLC">#REF!</definedName>
    <definedName name="TBLD">#REF!</definedName>
    <definedName name="TBLE">#REF!</definedName>
    <definedName name="TBLF">#REF!</definedName>
    <definedName name="TBLG">#REF!</definedName>
    <definedName name="TBLH">#REF!</definedName>
    <definedName name="THP">#REF!</definedName>
    <definedName name="ＴＫＥＥ">#REF!</definedName>
    <definedName name="ＴＴ">[42]建築!#REF!</definedName>
    <definedName name="TTTTTTTTTTTTTT">#REF!</definedName>
    <definedName name="Tumi_data">'[1]本体工事(2)'!$N$102</definedName>
    <definedName name="Tumi_kingaku">'[1]本体工事(2)'!$N$2:$N$101</definedName>
    <definedName name="Tumiage">'[1]本体工事(2)'!$A$1:$M$101</definedName>
    <definedName name="TV">#REF!</definedName>
    <definedName name="ＴＶ機器">'[1]本体工事(2)'!$A$1297</definedName>
    <definedName name="u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u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ＵＴＰ">#REF!</definedName>
    <definedName name="uu" localSheetId="0" hidden="1">{#N/A,#N/A,FALSE,"表紙No2";#N/A,#N/A,FALSE,"データNo2"}</definedName>
    <definedName name="uu" hidden="1">{#N/A,#N/A,FALSE,"表紙No2";#N/A,#N/A,FALSE,"データNo2"}</definedName>
    <definedName name="VLX_14_14_VX_4500">#REF!</definedName>
    <definedName name="VLX_14_14_VX_4500_6">#REF!</definedName>
    <definedName name="VP">'[1]本体工事(2)'!$A$218:$K$237</definedName>
    <definedName name="VU">'[1]本体工事(2)'!$A$146:$K$151</definedName>
    <definedName name="w">#REF!</definedName>
    <definedName name="watarirouka">#REF!</definedName>
    <definedName name="wrn.Allprint." localSheetId="0" hidden="1">{#N/A,#N/A,FALSE,"表紙No2";#N/A,#N/A,FALSE,"データNo2"}</definedName>
    <definedName name="wrn.Allprint." hidden="1">{#N/A,#N/A,FALSE,"表紙No2";#N/A,#N/A,FALSE,"データNo2"}</definedName>
    <definedName name="wrn.レポート." localSheetId="0" hidden="1">{#N/A,#N/A,FALSE,"内訳"}</definedName>
    <definedName name="wrn.レポート." hidden="1">{#N/A,#N/A,FALSE,"内訳"}</definedName>
    <definedName name="wrn.紋別９号枝線.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wrn.紋別９号枝線.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WW">'[1]本体工事(2)'!$B$2:$H$810</definedName>
    <definedName name="wwww">#REF!</definedName>
    <definedName name="x">#REF!</definedName>
    <definedName name="XL__015___">[1]冷媒配管!$1:$8129</definedName>
    <definedName name="xr13r3142r" localSheetId="0" hidden="1">[27]ガラリ!#REF!</definedName>
    <definedName name="xr13r3142r" localSheetId="1" hidden="1">[27]ガラリ!#REF!</definedName>
    <definedName name="xr13r3142r" localSheetId="11" hidden="1">[27]ガラリ!#REF!</definedName>
    <definedName name="xr13r3142r" hidden="1">[27]ガラリ!#REF!</definedName>
    <definedName name="y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y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YYYY">#REF!</definedName>
    <definedName name="YYYYYYYYYY">#REF!</definedName>
    <definedName name="YYYYYYYYYYYYYYYY">#REF!</definedName>
    <definedName name="z">#REF!</definedName>
    <definedName name="Z_1017F3C0_A0E0_11D3_B386_000039AC8715_.wvu.PrintArea" localSheetId="0" hidden="1">#REF!</definedName>
    <definedName name="Z_1017F3C0_A0E0_11D3_B386_000039AC8715_.wvu.PrintArea" localSheetId="1" hidden="1">#REF!</definedName>
    <definedName name="Z_1017F3C0_A0E0_11D3_B386_000039AC8715_.wvu.PrintArea" localSheetId="11" hidden="1">#REF!</definedName>
    <definedName name="Z_1017F3C0_A0E0_11D3_B386_000039AC8715_.wvu.PrintArea" hidden="1">#REF!</definedName>
    <definedName name="Z_78198781_9C1D_11D3_B227_00507000D327_.wvu.PrintArea" localSheetId="0" hidden="1">#REF!</definedName>
    <definedName name="Z_78198781_9C1D_11D3_B227_00507000D327_.wvu.PrintArea" localSheetId="1" hidden="1">#REF!</definedName>
    <definedName name="Z_78198781_9C1D_11D3_B227_00507000D327_.wvu.PrintArea" localSheetId="11" hidden="1">#REF!</definedName>
    <definedName name="Z_78198781_9C1D_11D3_B227_00507000D327_.wvu.PrintArea" hidden="1">#REF!</definedName>
    <definedName name="Z_CA13CC60_A0BB_11D3_B227_00507000D327_.wvu.PrintArea" localSheetId="0" hidden="1">#REF!</definedName>
    <definedName name="Z_CA13CC60_A0BB_11D3_B227_00507000D327_.wvu.PrintArea" localSheetId="1" hidden="1">#REF!</definedName>
    <definedName name="Z_CA13CC60_A0BB_11D3_B227_00507000D327_.wvu.PrintArea" localSheetId="11" hidden="1">#REF!</definedName>
    <definedName name="Z_CA13CC60_A0BB_11D3_B227_00507000D327_.wvu.PrintArea" hidden="1">#REF!</definedName>
    <definedName name="ZZ" hidden="1">[1]Sheet2!$A$1:$A$496</definedName>
    <definedName name="ZZZ" hidden="1">[1]Sheet2!$A$1:$A$496</definedName>
    <definedName name="ZZZZ">#REF!</definedName>
    <definedName name="あ">[24]建築総括!#REF!</definedName>
    <definedName name="ｱ1">'[43]建築 乙(補助)'!#REF!</definedName>
    <definedName name="あ１">#REF!</definedName>
    <definedName name="ｱ3">#REF!</definedName>
    <definedName name="あｓ">[1]単位データ!$AO$8:$BF$44</definedName>
    <definedName name="ああ" localSheetId="0" hidden="1">{#N/A,#N/A,FALSE,"内訳"}</definedName>
    <definedName name="ああ" hidden="1">{#N/A,#N/A,FALSE,"内訳"}</definedName>
    <definedName name="あああ" localSheetId="0" hidden="1">{#N/A,#N/A,FALSE,"内訳"}</definedName>
    <definedName name="あああ">[24]建築総括!#REF!</definedName>
    <definedName name="ああああ">[44]細目!#REF!</definedName>
    <definedName name="あああああ">[45]細目!#REF!</definedName>
    <definedName name="あああああああ">[45]細目!#REF!</definedName>
    <definedName name="ああああああああああ">[45]細目!#REF!</definedName>
    <definedName name="ああああああああああああ">[24]建築総括!#REF!</definedName>
    <definedName name="あああああああああああああああ">[45]細目!#REF!</definedName>
    <definedName name="あああああああああああああえ">[45]細目!#REF!</definedName>
    <definedName name="あい">[45]細目!#REF!</definedName>
    <definedName name="あいうえお">[45]細目!#REF!</definedName>
    <definedName name="ｱｽﾌｧﾙﾄ">'[1]本体工事(2)'!$H$78</definedName>
    <definedName name="ｱｯﾃﾈｰﾀ">#REF!</definedName>
    <definedName name="ｱﾙﾐﾗｯｸ">'[1]本体工事(2)'!$A$1626</definedName>
    <definedName name="アルミ建具工事">#REF!</definedName>
    <definedName name="あれ">'[10]#REF'!#REF!</definedName>
    <definedName name="アンカーボルト">'[46]鉄骨鋼材費（試験鶏舎）'!$AA$7</definedName>
    <definedName name="ｱﾝﾃﾅ">#REF!</definedName>
    <definedName name="アンテナ２段">'[1]本体工事(2)'!$A$1994</definedName>
    <definedName name="い">#REF!</definedName>
    <definedName name="い１">[47]スチールパーティション!#REF!</definedName>
    <definedName name="いいい">[48]細目!#REF!</definedName>
    <definedName name="いいいい">#REF!</definedName>
    <definedName name="いいいいいいいいいいいい">[24]建築総括!#REF!</definedName>
    <definedName name="いう">[45]細目!#REF!</definedName>
    <definedName name="いうえ">[45]細目!#REF!</definedName>
    <definedName name="ｲﾝﾀｰ">'[1]本体工事(2)'!$H$116</definedName>
    <definedName name="ｲﾝﾊﾞｰﾄ単価">#REF!</definedName>
    <definedName name="う">#REF!</definedName>
    <definedName name="ううう">#REF!</definedName>
    <definedName name="ううううう" localSheetId="11" hidden="1">[40]Sheet2!$A$1:$A$496</definedName>
    <definedName name="ううううう" hidden="1">'[49]細目内訳パ－ト２'!$A$1:$A$496</definedName>
    <definedName name="ｳﾁ3">[1]冷媒配管!$D$4:$S$77</definedName>
    <definedName name="うちわけ">'[10]#REF'!#REF!</definedName>
    <definedName name="え">#N/A</definedName>
    <definedName name="えええ" localSheetId="0">[24]建築総括!#REF!</definedName>
    <definedName name="えええ" hidden="1">[1]Sheet2!$A$1:$A$496</definedName>
    <definedName name="エラー">#REF!</definedName>
    <definedName name="お">#N/A</definedName>
    <definedName name="ぉｋっｊｈ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ぉｋっｊｈ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ｵｲﾙﾀﾝｸ">[1]冷媒配管!$E$81</definedName>
    <definedName name="おおおお">#REF!</definedName>
    <definedName name="オブジェクト１">"オブジェクト 16"</definedName>
    <definedName name="か">#N/A</definedName>
    <definedName name="かＳ">'[50]積算(P-48)'!#REF!</definedName>
    <definedName name="ガス">#REF!</definedName>
    <definedName name="ガスヒートポンプパッケージエアコン">'[1]本体工事(2)'!#REF!</definedName>
    <definedName name="ガス設備">NA()</definedName>
    <definedName name="ガス漏れ検知器">'[1]本体工事(2)'!$A$1976</definedName>
    <definedName name="かだいえる">'[1]本体工事(2)'!$A$224:$M$246</definedName>
    <definedName name="かだいみぞ">'[1]本体工事(2)'!$A$224:$K$251</definedName>
    <definedName name="ｶﾞﾗｽ">#REF!</definedName>
    <definedName name="ｶﾞﾗｽ計">#REF!</definedName>
    <definedName name="ｶﾞﾗｽ工事">#REF!</definedName>
    <definedName name="き">#N/A</definedName>
    <definedName name="きあきくけいえ">[45]細目!#REF!</definedName>
    <definedName name="ｷｭｳｽｲｶｾﾂ">'[50]積算(P-48)'!#REF!</definedName>
    <definedName name="ｷｭｳｽｲｹｲ">'[50]積算(P-48)'!#REF!</definedName>
    <definedName name="ｷｭｳｽｲﾃｯｷｮ">'[50]積算(P-48)'!#REF!</definedName>
    <definedName name="ｷｭｳｽｲﾊｲｶﾝ">'[50]積算(P-48)'!#REF!</definedName>
    <definedName name="ｷｭｳﾄｳｶｾﾂ">'[50]積算(P-48)'!#REF!</definedName>
    <definedName name="ｷｭｳﾄｳｹｲ">'[50]積算(P-48)'!#REF!</definedName>
    <definedName name="ｷｭｳﾄｳﾃｯｷｮ">'[50]積算(P-48)'!#REF!</definedName>
    <definedName name="ｷｭｳﾄｳﾊｲｶﾝ">'[50]積算(P-48)'!#REF!</definedName>
    <definedName name="けいひ">#REF!</definedName>
    <definedName name="ｹｰﾌﾞﾙﾗｯｸアルミ">#REF!</definedName>
    <definedName name="ｹｰﾌﾞﾙﾗｯｸｾﾊﾟメッキ">#REF!</definedName>
    <definedName name="ｹｰﾌﾞﾙﾗｯｸｾﾊﾟﾚｰﾀ塗装">#REF!</definedName>
    <definedName name="ｹｰﾌﾞﾙﾗｯｸメッキ">#REF!</definedName>
    <definedName name="ｹｰﾌﾞﾙﾗｯｸ亜鉛">'[1]本体工事(2)'!$A$1600</definedName>
    <definedName name="ｹｰﾌﾞﾙﾗｯｸ合成樹">'[1]本体工事(2)'!$A$1574</definedName>
    <definedName name="ｹｰﾌﾞﾙﾗｯｸ塗装">#REF!</definedName>
    <definedName name="ケーブル学内単価">'[1]本体工事(2)'!$A$1956</definedName>
    <definedName name="ｹｰﾌﾞﾙ札">'[1]本体工事(2)'!$A$429</definedName>
    <definedName name="ｹｰﾌﾞﾙ表示札">#REF!</definedName>
    <definedName name="ケーブル用ジャンクションボックス">#REF!</definedName>
    <definedName name="こ">[51]内訳書!#REF!</definedName>
    <definedName name="コーキング">#REF!</definedName>
    <definedName name="ここまでプリント">[31]杭!#REF!</definedName>
    <definedName name="コピーされる場所">[31]杭!#REF!</definedName>
    <definedName name="コン">#REF!</definedName>
    <definedName name="ｺﾝｸﾘ_ﾄ">NA()</definedName>
    <definedName name="ｺﾝｸﾘｰﾄ">#REF!</definedName>
    <definedName name="ｺﾝｸﾘｰﾄ外">#REF!</definedName>
    <definedName name="ｺﾝｸﾘｰﾄ外計">#REF!</definedName>
    <definedName name="ｺﾝｸﾘｰﾄ計">#REF!</definedName>
    <definedName name="コンクリート工事" localSheetId="0">#REF!</definedName>
    <definedName name="ｺﾝｸﾘｰﾄ工事">#REF!</definedName>
    <definedName name="ｺﾝｸﾘｰﾄ工無筋単価">#REF!</definedName>
    <definedName name="ｺﾝｾﾝﾄ">'[1]本体工事(2)'!$A$1190</definedName>
    <definedName name="コンセント計">#REF!</definedName>
    <definedName name="ｺﾝ計">#REF!</definedName>
    <definedName name="しはきき">#REF!</definedName>
    <definedName name="ｼｬｯﾀｰ計">#REF!</definedName>
    <definedName name="シャッター建具工事">#REF!</definedName>
    <definedName name="ｼｬｯﾀｰ工事計">'[52](乙)'!#REF!</definedName>
    <definedName name="ｼﾞｬﾝﾌﾟ1">#REF!</definedName>
    <definedName name="ｼﾞｬﾝﾌﾟ2">#REF!</definedName>
    <definedName name="ｽｲｯﾁ">'[1]本体工事(2)'!$A$1147</definedName>
    <definedName name="スチール建具工事">#REF!</definedName>
    <definedName name="ステンレス流し台">'[1]本体工事(2)'!#REF!</definedName>
    <definedName name="ｽﾋﾟｰｶ">#REF!</definedName>
    <definedName name="せい">[1]単位データ!$AO$8:$BF$44</definedName>
    <definedName name="せい１">[1]単位データ!$AO$8:$BF$44</definedName>
    <definedName name="ｾﾞﾈｺﾝ氏名">#REF!</definedName>
    <definedName name="セメント">#REF!</definedName>
    <definedName name="ｿｳﾆｭｳﾏｸﾛ12">[53]A!#REF!</definedName>
    <definedName name="その他外">#REF!</definedName>
    <definedName name="その他計">#REF!</definedName>
    <definedName name="その他建具工事1">#REF!</definedName>
    <definedName name="その他建具工事２">#REF!</definedName>
    <definedName name="そん" localSheetId="11" hidden="1">[40]Sheet2!$A$1:$A$496</definedName>
    <definedName name="そん" hidden="1">'[54]細目内訳パ－ト２'!$A$1:$A$496</definedName>
    <definedName name="だＳ">[24]建築総括!#REF!</definedName>
    <definedName name="ターンバックル">'[46]鉄骨鋼材費（試験鶏舎）'!$AA$10</definedName>
    <definedName name="ﾀｲﾄﾙ">(#REF!,#REF!,#REF!,#REF!,#REF!,#REF!,#REF!,#REF!,#REF!,#REF!,#REF!,#REF!,#REF!,#REF!,#REF!,#REF!,#REF!,#REF!,#REF!,#REF!,#REF!,#REF!,#REF!,#REF!,#REF!,#REF!,#REF!,#REF!,#REF!,#REF!,#REF!)</definedName>
    <definedName name="ﾀｲﾄﾙ２">(#REF!,#REF!,#REF!,#REF!,#REF!,#REF!,#REF!,#REF!,#REF!,#REF!,#REF!,#REF!,#REF!,#REF!,#REF!,#REF!,#REF!,#REF!,#REF!,#REF!,#REF!,#REF!,#REF!,#REF!,#REF!,#REF!,#REF!,#REF!,#REF!,#REF!,#REF!,#REF!,#REF!,#REF!)</definedName>
    <definedName name="ﾀｲﾄﾙ行">[1]複単!#REF!</definedName>
    <definedName name="タイル">NA()</definedName>
    <definedName name="タイル△">#REF!</definedName>
    <definedName name="ﾀｲﾙ･左官工事計">#REF!</definedName>
    <definedName name="タイルデータ">#REF!</definedName>
    <definedName name="ﾀｲﾙ計">#REF!</definedName>
    <definedName name="ﾀｲﾙ工事">NA()</definedName>
    <definedName name="タイル工法">#REF!</definedName>
    <definedName name="タイル工法外壁">#REF!</definedName>
    <definedName name="ﾀｲﾙ工法指定">#REF!</definedName>
    <definedName name="ﾀｲﾙ工法指定外壁">#REF!</definedName>
    <definedName name="ﾀｲﾙ張付">#REF!</definedName>
    <definedName name="タイル名称">#REF!</definedName>
    <definedName name="ダクト工">#REF!</definedName>
    <definedName name="ダクト小計">[9]表紙!#REF!</definedName>
    <definedName name="ダクト設備">#REF!</definedName>
    <definedName name="たちつて">[45]細目!#REF!</definedName>
    <definedName name="ﾀﾝﾊﾟ運転土工">'[55]●C-1-14-11 タンパ運転費'!$C$3</definedName>
    <definedName name="っｇ">#REF!</definedName>
    <definedName name="っＳ">'[50]積算(P-48)'!#REF!</definedName>
    <definedName name="っっｄ">#REF!</definedName>
    <definedName name="っっｆ">#REF!</definedName>
    <definedName name="っっｈ">#REF!</definedName>
    <definedName name="っっｊ">#REF!</definedName>
    <definedName name="っっｋ">#REF!</definedName>
    <definedName name="っっｒ">#REF!</definedName>
    <definedName name="っっｓ">#REF!</definedName>
    <definedName name="っっｔ">#REF!</definedName>
    <definedName name="っっｗ">#REF!</definedName>
    <definedName name="っっｙ">#REF!</definedName>
    <definedName name="ﾃﾞｰﾀ入力">#REF!</definedName>
    <definedName name="てすと">[1]据付費!#REF!</definedName>
    <definedName name="ﾃﾚﾋﾞ受信設備工事">#REF!</definedName>
    <definedName name="でんき２期西直工">#REF!</definedName>
    <definedName name="なし">[56]科目!$N$1:$S$1</definedName>
    <definedName name="ﾊﾞｯｸﾎｳ0.2代価">#REF!</definedName>
    <definedName name="ﾊﾞｯｸﾎｳ運転基礎">'[55]●C-1-14-4 ﾊﾞｯｸﾎｳ運転基礎１日当り（下水）'!#REF!</definedName>
    <definedName name="ﾊﾞｯｸﾎｳ運転費0.20">'[55]●C-1-14-8バックホウ運転費'!$C$3</definedName>
    <definedName name="ﾊﾞｯｸﾎｳ運転費0.35">'[55]●C-1-14-8バックホウ運転費'!$C$9</definedName>
    <definedName name="ﾊﾞｯｸﾎｳ運転費0.60">'[55]●C-1-14-8バックホウ運転費'!$C$15</definedName>
    <definedName name="ﾊﾞｯｸﾎｳ投入工0.20">'[57]※C-1-13-1 ﾊﾞｯｸﾎｳ投入工0.20'!$G$6</definedName>
    <definedName name="ﾊﾞｯｸﾎｳ投入工0.35">'[57]※C-1-13-2 ﾊﾞｯｸﾎｳ投入工0.35 '!$G$6</definedName>
    <definedName name="ﾊﾞｯｸﾎｳ投入工0.60">#REF!</definedName>
    <definedName name="はつり">#REF!</definedName>
    <definedName name="ﾋ1">IF([58]拾い書!XFD1=0,0,IF([58]拾い書!XFD1=4,[58]拾い書!#REF!*[58]拾い書!#REF!,IF([58]拾い書!XFD1=3,([58]拾い書!#REF!+[58]拾い書!#REF!*2)*[58]拾い書!#REF!,IF([58]拾い書!XFD1=2,[58]拾い書!#REF!*2*[58]拾い書!#REF!,IF([58]拾い書!XFD1=1,[58]拾い書!#REF!*[58]拾い書!#REF!,IF([58]拾い書!XFD1=5,[58]拾い書!#REF!*[58]拾い書!#REF!,IF([58]拾い書!XFD1=6,([58]拾い書!#REF!+[58]拾い書!#REF!)*[58]拾い書!#REF!,0)))))))</definedName>
    <definedName name="ﾋ2">IF([58]拾い書!XFD1=0,0,IF([58]拾い書!XFD1=4,[58]拾い書!#REF!*[58]拾い書!#REF!,IF([58]拾い書!XFD1=3,([58]拾い書!#REF!+[58]拾い書!#REF!*2)*[58]拾い書!#REF!,IF([58]拾い書!XFD1=2,[58]拾い書!#REF!*2*[58]拾い書!#REF!,IF([58]拾い書!XFD1=1,[58]拾い書!#REF!*[58]拾い書!#REF!,IF([58]拾い書!XFD1=5,[58]拾い書!#REF!*[58]拾い書!#REF!,IF([58]拾い書!XFD1=6,([58]拾い書!#REF!+[58]拾い書!#REF!)*[58]拾い書!#REF!,0)))))))</definedName>
    <definedName name="ﾋﾋ1">IF([58]拾い書!XFD1=0,0,IF([58]拾い書!XFD1=4,[58]拾い書!#REF!*[58]拾い書!#REF!,IF([58]拾い書!XFD1=3,([58]拾い書!#REF!+[58]拾い書!#REF!*2)*[58]拾い書!#REF!,IF([58]拾い書!XFD1=2,[58]拾い書!#REF!*2*[58]拾い書!#REF!,IF([58]拾い書!XFD1=1,[58]拾い書!#REF!*[58]拾い書!#REF!,IF([58]拾い書!XFD1=5,[58]拾い書!#REF!*[58]拾い書!#REF!,IF([58]拾い書!XFD1=6,([58]拾い書!#REF!+[58]拾い書!#REF!)*[58]拾い書!#REF!,0)))))))</definedName>
    <definedName name="ﾋﾋ2">IF([58]拾い書!XFD1=0,0,IF([58]拾い書!XFD1=4,[58]拾い書!#REF!*[58]拾い書!#REF!,IF([58]拾い書!XFD1=3,([58]拾い書!#REF!+[58]拾い書!#REF!*2)*[58]拾い書!#REF!,IF([58]拾い書!XFD1=2,[58]拾い書!#REF!*2*[58]拾い書!#REF!,IF([58]拾い書!XFD1=1,[58]拾い書!#REF!*[58]拾い書!#REF!,IF([58]拾い書!XFD1=5,[58]拾い書!#REF!*[58]拾い書!#REF!,IF([58]拾い書!XFD1=6,([58]拾い書!#REF!+[58]拾い書!#REF!)*[58]拾い書!#REF!,0)))))))</definedName>
    <definedName name="ヒューム管基礎">#REF!</definedName>
    <definedName name="ヒューム管基礎高">#REF!</definedName>
    <definedName name="ﾋｭｰﾑ管肉厚">#REF!</definedName>
    <definedName name="ヒューム管埋戻控除">#REF!</definedName>
    <definedName name="ヒューム管埋戻高">#REF!</definedName>
    <definedName name="ファイル名">#REF!</definedName>
    <definedName name="ﾌｪﾝｽ">'[1]本体工事(2)'!$H$154</definedName>
    <definedName name="ﾌﾟﾗｽﾁｯｸｻｯｼ計">'[52](乙)'!#REF!</definedName>
    <definedName name="ﾌﾟﾙﾎﾞｯｸｽ">'[1]本体工事(2)'!$A$1657</definedName>
    <definedName name="ブレーカ">'[1]本体工事(2)'!$A$1903</definedName>
    <definedName name="ﾌﾟﾚｰﾄ">'[1]本体工事(2)'!$A$1220</definedName>
    <definedName name="ﾌﾚｰﾑﾊﾟｲﾌﾟ">#REF!</definedName>
    <definedName name="ﾌﾞﾛｯｸ">'[1]本体工事(2)'!$H$192</definedName>
    <definedName name="ﾌﾟﾛﾊﾟﾝ">'[1]本体工事(2)'!$H$230</definedName>
    <definedName name="ﾍﾟｰｼﾞ1">#REF!</definedName>
    <definedName name="ﾍﾟｰｼﾞ2">#REF!</definedName>
    <definedName name="ﾍﾟｰｼﾞ3">#REF!</definedName>
    <definedName name="ﾍﾟｰｼﾞｶｳﾝﾄ">#REF!,#REF!,#REF!,#REF!,#REF!,#REF!,#REF!,#REF!,#REF!,#REF!,#REF!,#REF!,#REF!,#REF!,#REF!,#REF!,#REF!,#REF!,#REF!,#REF!</definedName>
    <definedName name="ページ数">#REF!</definedName>
    <definedName name="ぽ">[28]据付費!$A$35:$D$1997</definedName>
    <definedName name="ﾎﾞｲﾗ">'[50]積算(P-48)'!#REF!</definedName>
    <definedName name="ﾎﾞﾀﾝ電話ｹｰﾌﾞﾙ">'[1]本体工事(2)'!$A$534</definedName>
    <definedName name="ﾎﾞｯｸｽ">#REF!</definedName>
    <definedName name="ポリ">[1]資材!$A$35:$D$1997</definedName>
    <definedName name="ボルト">'[46]鉄骨鋼材費（試験鶏舎）'!$AA$16</definedName>
    <definedName name="ボンディング">#REF!</definedName>
    <definedName name="ﾎﾟﾝﾌﾟ">'[50]積算(P-48)'!#REF!</definedName>
    <definedName name="ポ室撤去">NA()</definedName>
    <definedName name="ま">[24]建築総括!#REF!</definedName>
    <definedName name="マクロ登録表">'[10]#REF'!#REF!</definedName>
    <definedName name="まぼ">[24]建築総括!#REF!</definedName>
    <definedName name="ﾏﾝﾎｰﾙく体高">#REF!</definedName>
    <definedName name="ﾏﾝﾎｰﾙ基礎単価">#REF!</definedName>
    <definedName name="ﾏﾝﾎｰﾙ減長">#REF!</definedName>
    <definedName name="ﾏﾝﾎｰﾙ組立表">#REF!</definedName>
    <definedName name="ﾒｰｶｰ">#REF!</definedName>
    <definedName name="ﾒｰｶｰ比較">#REF!</definedName>
    <definedName name="ﾒﾀﾙﾓｰﾙ">#REF!</definedName>
    <definedName name="ﾒﾆｭｰ">#REF!</definedName>
    <definedName name="ﾒﾆｭｰ1">#REF!</definedName>
    <definedName name="ﾒﾆｭｰ2">[1]内訳!#REF!</definedName>
    <definedName name="ﾓB1">#REF!</definedName>
    <definedName name="ﾓB3">#REF!</definedName>
    <definedName name="ﾓF1">#REF!</definedName>
    <definedName name="ﾓF3">#REF!</definedName>
    <definedName name="ﾓH1">#REF!</definedName>
    <definedName name="ﾓH3">#REF!</definedName>
    <definedName name="ﾓｰﾙﾄﾞ分岐">'[1]本体工事(2)'!$A$430</definedName>
    <definedName name="ﾓｼﾞｭﾗｰ">#REF!</definedName>
    <definedName name="ﾓﾙﾀﾙ工単価">'[57]※C-2-2  ﾓﾙﾀﾙ工'!$G$6</definedName>
    <definedName name="ﾓﾙﾀﾙ上塗工">'[57]※C-2-1  ﾓﾙﾀﾙ上塗工'!$G$6</definedName>
    <definedName name="ﾕｰｻﾞｰ">#REF!</definedName>
    <definedName name="ﾕﾆ計">#REF!</definedName>
    <definedName name="ﾗｲﾃｨﾝｸﾞﾀﾞｸﾄ">'[1]本体工事(2)'!$A$1855</definedName>
    <definedName name="ﾗｯｸ表示札">#REF!</definedName>
    <definedName name="リスト">[59]コード表!$C$3:$G$2500</definedName>
    <definedName name="ﾘﾓｺﾝｽｲｯﾁ">#REF!</definedName>
    <definedName name="ﾚｰｽｳｪｲ">#REF!</definedName>
    <definedName name="ﾚﾘｰｽﾞ">#REF!</definedName>
    <definedName name="ん">[1]単位データ!$AO$8:$BF$44</definedName>
    <definedName name="宛先">#REF!</definedName>
    <definedName name="按分">#REF!</definedName>
    <definedName name="位置">#REF!</definedName>
    <definedName name="依頼排水桝">[1]資材!$A$35:$D$1997</definedName>
    <definedName name="移動処理">[18]細目!#REF!</definedName>
    <definedName name="医療ガス設備">#REF!</definedName>
    <definedName name="医療用器具">'[1]本体工事(2)'!$A$1226</definedName>
    <definedName name="一位代価印刷">#REF!</definedName>
    <definedName name="一改98">[18]細目!#REF!</definedName>
    <definedName name="一改R5J">[18]細目!#REF!</definedName>
    <definedName name="一改区分入力">[18]細目!#REF!</definedName>
    <definedName name="一次形状">#REF!</definedName>
    <definedName name="一次根拠番号">#REF!</definedName>
    <definedName name="一次数量">#REF!</definedName>
    <definedName name="一次積算根拠">#REF!</definedName>
    <definedName name="一次単価">#REF!</definedName>
    <definedName name="一次特殊単価">#REF!</definedName>
    <definedName name="一式1">#REF!</definedName>
    <definedName name="一式改修複写元">'[1]本体工事(2)'!$A$31:$BS$31</definedName>
    <definedName name="一式記入">[18]細目!#REF!</definedName>
    <definedName name="一式複写元">'[1]本体工事(2)'!$A$16:$BS$16</definedName>
    <definedName name="一般一般">#REF!</definedName>
    <definedName name="一般改修">#REF!</definedName>
    <definedName name="一般改修確認">[18]細目!#REF!</definedName>
    <definedName name="一般管理費">#REF!</definedName>
    <definedName name="一般管理費計">#REF!</definedName>
    <definedName name="一般管理費等">[9]表紙!#REF!</definedName>
    <definedName name="一般管理費補正率">#REF!</definedName>
    <definedName name="一般管理費率">#REF!</definedName>
    <definedName name="一般処理">[18]細目!#REF!</definedName>
    <definedName name="一枚の時">'[10]#REF'!$AA$1</definedName>
    <definedName name="印刷">#REF!</definedName>
    <definedName name="印刷1">#REF!</definedName>
    <definedName name="印刷2">#REF!</definedName>
    <definedName name="印刷ﾒﾆｭｰ">[18]細目!#REF!</definedName>
    <definedName name="印刷書式">[60]改修仮設!#REF!</definedName>
    <definedName name="印刷範囲">'[1]本体工事(2)'!#REF!</definedName>
    <definedName name="印刷範囲_小計_">'[1]本体工事(2)'!$A$1:$G$24</definedName>
    <definedName name="印刷範囲１">#REF!,#REF!</definedName>
    <definedName name="印刷範囲２">#REF!,#REF!,#REF!</definedName>
    <definedName name="印刷範囲３">#REF!,#REF!,#REF!,#REF!</definedName>
    <definedName name="印刷範囲LSA">#REF!</definedName>
    <definedName name="印刷範囲LSA科目別内訳">#REF!</definedName>
    <definedName name="印刷範囲住棟">#REF!</definedName>
    <definedName name="印刷範囲住棟科目別内訳">#REF!</definedName>
    <definedName name="引継">[18]細目!#REF!</definedName>
    <definedName name="運搬費計">[61]内訳書!$E$994</definedName>
    <definedName name="営業所氏名">#REF!</definedName>
    <definedName name="営繕損料">#REF!</definedName>
    <definedName name="永井工業_株">#REF!</definedName>
    <definedName name="衛生器具">'[1]本体工事(2)'!#REF!</definedName>
    <definedName name="衛生器具２">'[1]本体工事(2)'!#REF!</definedName>
    <definedName name="衛生器具計">#REF!</definedName>
    <definedName name="衛生器具設備計">#REF!</definedName>
    <definedName name="衛生器具設備工事">[62]建築!#REF!</definedName>
    <definedName name="衛生合計">#REF!</definedName>
    <definedName name="塩ﾋﾞ管基礎高">#REF!</definedName>
    <definedName name="塩ビ管埋戻高">#REF!</definedName>
    <definedName name="塩ビ基礎高">#REF!</definedName>
    <definedName name="塩ビ単価">#REF!</definedName>
    <definedName name="塩ビ肉厚">#REF!</definedName>
    <definedName name="塩ビ埋高">#REF!</definedName>
    <definedName name="汚水槽建計">'[10]#REF'!#REF!</definedName>
    <definedName name="汚水槽設備計">'[10]#REF'!#REF!</definedName>
    <definedName name="横１２０">#REF!</definedName>
    <definedName name="横１５０">#REF!</definedName>
    <definedName name="屋_内_給_水">[1]冷媒配管!#REF!</definedName>
    <definedName name="屋_内_排_水">[1]冷媒配管!#REF!</definedName>
    <definedName name="屋外ガス設備工事_">[62]建築!#REF!</definedName>
    <definedName name="屋外給水計">'[10]#REF'!#REF!</definedName>
    <definedName name="屋外給水設備">[62]建築!#REF!</definedName>
    <definedName name="屋外設備計">#REF!</definedName>
    <definedName name="屋外直圧計">#REF!</definedName>
    <definedName name="屋外排水計">#REF!</definedName>
    <definedName name="屋外排水設備">[62]建築!#REF!</definedName>
    <definedName name="屋外排水設備改修工事">'[10]#REF'!$A$21</definedName>
    <definedName name="屋根">#REF!</definedName>
    <definedName name="屋根及びとい工事">#REF!</definedName>
    <definedName name="屋根及び樋工事">NA()</definedName>
    <definedName name="屋根計">#REF!</definedName>
    <definedName name="屋根工事">#REF!</definedName>
    <definedName name="屋上改">[1]メニュー!#REF!</definedName>
    <definedName name="屋内ガス設備工事">[62]建築!#REF!</definedName>
    <definedName name="屋内給水計">#REF!</definedName>
    <definedName name="屋内給水住計">#REF!</definedName>
    <definedName name="屋内給水設備工事_">[62]建築!#REF!</definedName>
    <definedName name="屋内消火栓計">#REF!</definedName>
    <definedName name="屋内消火栓設備">#REF!</definedName>
    <definedName name="屋内直圧計">#REF!</definedName>
    <definedName name="屋内排住計">#REF!</definedName>
    <definedName name="屋内排水計">#REF!</definedName>
    <definedName name="屋内排水設備工事">[62]建築!#REF!</definedName>
    <definedName name="温水ボイラ">'[1]本体工事(2)'!#REF!</definedName>
    <definedName name="温風暖房機">'[1]本体工事(2)'!#REF!</definedName>
    <definedName name="仮">#REF!</definedName>
    <definedName name="仮設費計">[61]内訳書!$E$859</definedName>
    <definedName name="仮設費率">NA()</definedName>
    <definedName name="科目">#REF!</definedName>
    <definedName name="科目ページ">#REF!</definedName>
    <definedName name="科目一般複写元">'[1]本体工事(2)'!$A$6:$BS$8</definedName>
    <definedName name="科目印刷">[18]細目!#REF!</definedName>
    <definedName name="科目印刷範囲">'[1]本体工事(2)'!$AF$8:$AR$61</definedName>
    <definedName name="科目改修複写元">'[1]本体工事(2)'!$A$21:$BS$23</definedName>
    <definedName name="科目作成">[18]細目!#REF!</definedName>
    <definedName name="科目種目">[18]細目!#REF!</definedName>
    <definedName name="科目内訳">'[1]本体工事(2)'!$AE$8</definedName>
    <definedName name="科目表題">'[1]本体工事(2)'!$AF$6:$AR$7</definedName>
    <definedName name="科目別内訳">'[1]本体工事(2)'!#REF!</definedName>
    <definedName name="火災">[1]冷媒配管!$E$303</definedName>
    <definedName name="荷揚設備">NA()</definedName>
    <definedName name="解除">#REF!</definedName>
    <definedName name="改修">[63]Sheet1!$A$4:$F$349</definedName>
    <definedName name="改修経費">NA()</definedName>
    <definedName name="改修現場経費率">#REF!</definedName>
    <definedName name="改修工事経費率">#REF!</definedName>
    <definedName name="改修処理">[18]細目!#REF!</definedName>
    <definedName name="改修単価">[64]表紙!#REF!</definedName>
    <definedName name="外_副_管_設_置_工_部_材_計_算_書">#REF!</definedName>
    <definedName name="外ガス設備">#REF!</definedName>
    <definedName name="外給水設備">#REF!</definedName>
    <definedName name="外給水撤">NA()</definedName>
    <definedName name="外構">'[1]本体工事(2)'!$H$40</definedName>
    <definedName name="外構工事H15計">'[52](乙)'!#REF!</definedName>
    <definedName name="外構工事計">'[52](乙)'!#REF!</definedName>
    <definedName name="外構工事補正計">'[52](乙)'!#REF!</definedName>
    <definedName name="外消火栓設備">#REF!</definedName>
    <definedName name="外消火撤">NA()</definedName>
    <definedName name="外線契約">#REF!</definedName>
    <definedName name="外線合計金額">#REF!</definedName>
    <definedName name="外線総合仮設">#REF!</definedName>
    <definedName name="外線力金額">#REF!</definedName>
    <definedName name="外注会社">#REF!</definedName>
    <definedName name="外注見積り">#REF!</definedName>
    <definedName name="外注者名">#REF!</definedName>
    <definedName name="外灯ﾎﾞｯｸｽ">#REF!</definedName>
    <definedName name="外灯用BOX">'[1]本体工事(2)'!$A$1141</definedName>
    <definedName name="外灯用基礎">'[1]本体工事(2)'!$A$1998</definedName>
    <definedName name="外排水設備">#REF!</definedName>
    <definedName name="外排水撤">NA()</definedName>
    <definedName name="外部金属製建具計">'[52](乙)'!#REF!</definedName>
    <definedName name="外部計">#REF!</definedName>
    <definedName name="外部建具工事計">'[52](乙)'!#REF!</definedName>
    <definedName name="外部補修">#REF!</definedName>
    <definedName name="外部木製建具計">'[52](乙)'!#REF!</definedName>
    <definedName name="各室分電盤">'[1]本体工事(2)'!$A$1252</definedName>
    <definedName name="拡声">[1]冷媒配管!$E$266</definedName>
    <definedName name="学内単価">'[1]本体工事(2)'!$A$1749</definedName>
    <definedName name="株_アイザワ">#REF!</definedName>
    <definedName name="株_道ﾋﾟｰ・ｴｽ販売">#REF!</definedName>
    <definedName name="株_日本ﾋｭｰﾑ管工業">#REF!</definedName>
    <definedName name="株_北海道ｺﾝｸﾘｰﾄ工業">#REF!</definedName>
    <definedName name="幹線設備">#REF!</definedName>
    <definedName name="幹線設備工事">#REF!</definedName>
    <definedName name="感知器">#REF!</definedName>
    <definedName name="換気共用計">#REF!</definedName>
    <definedName name="換気住戸計">#REF!</definedName>
    <definedName name="換気小計">#REF!</definedName>
    <definedName name="換気設備">NA()</definedName>
    <definedName name="換気設備計">#REF!</definedName>
    <definedName name="換気設備工事">[62]建築!#REF!</definedName>
    <definedName name="換気設備工事計">#REF!</definedName>
    <definedName name="管控除">#REF!</definedName>
    <definedName name="管種">'[1]本体工事(2)'!$AF$2:$AF$15</definedName>
    <definedName name="管理造成直接２次計">'[61]本工事費種別明細 （工種別）'!$K$36</definedName>
    <definedName name="管理造成直接計">'[61]本工事費種別明細 （工種別）'!$I$36</definedName>
    <definedName name="管路土計">'[10]#REF'!#REF!</definedName>
    <definedName name="器具取設">NA()</definedName>
    <definedName name="器具小計">[9]表紙!#REF!</definedName>
    <definedName name="基準">#REF!</definedName>
    <definedName name="基準単価">'[1]本体工事(2)'!$A$1439</definedName>
    <definedName name="基礎控除面積">#REF!</definedName>
    <definedName name="基本ﾃﾞｰﾀｰ">[1]校!#REF!</definedName>
    <definedName name="既製ｺﾝｸﾘ_ﾄ">NA()</definedName>
    <definedName name="既製ｺ計">#REF!</definedName>
    <definedName name="機械工">#REF!</definedName>
    <definedName name="機械工事">'[1]本体工事(2)'!$H$78</definedName>
    <definedName name="機械設備">'[1]本体工事(2)'!$H$192</definedName>
    <definedName name="機械設備工事">#REF!</definedName>
    <definedName name="機械舗設">#REF!</definedName>
    <definedName name="機器取設">NA()</definedName>
    <definedName name="機器収納箱">#REF!</definedName>
    <definedName name="機器設備計">#REF!</definedName>
    <definedName name="規格">[23]単価策定表!#REF!</definedName>
    <definedName name="規模">#REF!</definedName>
    <definedName name="記号">#REF!</definedName>
    <definedName name="給_湯">[1]冷媒配管!#REF!</definedName>
    <definedName name="給水小計">[9]表紙!#REF!</definedName>
    <definedName name="給水設備">NA()</definedName>
    <definedName name="給水設備工事計">#REF!</definedName>
    <definedName name="給湯計">#REF!</definedName>
    <definedName name="給湯小計">[9]表紙!#REF!</definedName>
    <definedName name="給湯設備">#REF!</definedName>
    <definedName name="給湯設備工事">[62]建築!#REF!</definedName>
    <definedName name="給湯設備工事計">#REF!</definedName>
    <definedName name="給排水ガス設備">[9]表紙!#REF!</definedName>
    <definedName name="給油設備工事">[62]建築!#REF!</definedName>
    <definedName name="共通">[65]共通仮設!$N$11:$P$35</definedName>
    <definedName name="共通仮設2">#REF!</definedName>
    <definedName name="共通仮設5">#REF!</definedName>
    <definedName name="共通仮設計">[61]諸経費一覧表!$I$30</definedName>
    <definedName name="共通仮設費">#REF!</definedName>
    <definedName name="共通仮設費補正率">#REF!</definedName>
    <definedName name="共通仮設費率">#REF!</definedName>
    <definedName name="共通仮設費率A">#REF!</definedName>
    <definedName name="共通仮設率">#REF!</definedName>
    <definedName name="共通計">#REF!</definedName>
    <definedName name="共通費">#REF!</definedName>
    <definedName name="共通費A2">[1]冷媒配管!$B$2:$X$48</definedName>
    <definedName name="共通費A3">[1]冷媒配管!$B$2:$U$40</definedName>
    <definedName name="共通費印刷">#REF!</definedName>
    <definedName name="共通費計">[9]表紙!#REF!</definedName>
    <definedName name="共通費計値複写">[18]細目!#REF!</definedName>
    <definedName name="共通費処理">[18]細目!#REF!</definedName>
    <definedName name="共通費値複写">[18]細目!#REF!</definedName>
    <definedName name="共通費率表">[1]冷媒配管!$B$2:$M$28</definedName>
    <definedName name="共同溝直工">[1]Sheet3!#REF!</definedName>
    <definedName name="共同溝廃棄処理">[1]Sheet3!#REF!</definedName>
    <definedName name="共同浴場">'[1]本体工事(2)'!$H$40</definedName>
    <definedName name="共用電灯">#REF!</definedName>
    <definedName name="境界">'[1]本体工事(2)'!$H$268</definedName>
    <definedName name="鏡">[1]冷媒配管!$D$4:$R$69</definedName>
    <definedName name="巾木B2">[8]内装!$BA$517</definedName>
    <definedName name="巾木B3">[8]内装!$BB$517</definedName>
    <definedName name="巾木B5">[8]内装!$BD$517</definedName>
    <definedName name="巾木B7">[8]内装!#REF!</definedName>
    <definedName name="巾木B8">[8]内装!#REF!</definedName>
    <definedName name="緊急施設">[66]代価書!#REF!</definedName>
    <definedName name="緊急住宅">[66]代価書!#REF!</definedName>
    <definedName name="緊急通報設備">#REF!</definedName>
    <definedName name="金額">#REF!,#REF!,#REF!,#REF!,#REF!,#REF!,#REF!,#REF!,#REF!,#REF!,#REF!,#REF!,#REF!</definedName>
    <definedName name="金額処理">[18]細目!#REF!</definedName>
    <definedName name="金額処理1">[18]細目!#REF!</definedName>
    <definedName name="金建外">#REF!</definedName>
    <definedName name="金建外計">#REF!</definedName>
    <definedName name="金建計">#REF!</definedName>
    <definedName name="金属">#REF!</definedName>
    <definedName name="金属ﾀﾞｸﾄ">'[1]本体工事(2)'!$A$4</definedName>
    <definedName name="金属計">#REF!</definedName>
    <definedName name="金属工事" localSheetId="0">#REF!</definedName>
    <definedName name="金属工事">#REF!</definedName>
    <definedName name="金属製建具">#REF!</definedName>
    <definedName name="金属製建具工事" localSheetId="0">#REF!</definedName>
    <definedName name="金属製建具工事">#REF!</definedName>
    <definedName name="区分">[1]排水ポンプ!$A$65:$A$71</definedName>
    <definedName name="区分A1">'[1]本体工事(2)'!$B$2:$X$35</definedName>
    <definedName name="空気ろ過器">[9]表紙!#REF!</definedName>
    <definedName name="空気清浄機">'[1]本体工事(2)'!#REF!</definedName>
    <definedName name="空気調和設備計">#REF!</definedName>
    <definedName name="空調機">[9]表紙!#REF!</definedName>
    <definedName name="空調機器設備">#REF!</definedName>
    <definedName name="空調計">[9]表紙!#REF!</definedName>
    <definedName name="掘さく">#REF!</definedName>
    <definedName name="型枠計">#REF!</definedName>
    <definedName name="型枠工事" localSheetId="0">#REF!</definedName>
    <definedName name="型枠工事">#REF!</definedName>
    <definedName name="契約">#REF!</definedName>
    <definedName name="契約保証補正値">#REF!</definedName>
    <definedName name="形状寸法１">#REF!</definedName>
    <definedName name="形状寸法２">#REF!</definedName>
    <definedName name="経費RPN">#REF!</definedName>
    <definedName name="経費印刷">#REF!</definedName>
    <definedName name="経費算出">#N/A</definedName>
    <definedName name="経費率">NA()</definedName>
    <definedName name="経費率シート">#REF!</definedName>
    <definedName name="経費率表">#REF!</definedName>
    <definedName name="計">[1]保温塗装!$E$7</definedName>
    <definedName name="計S">SUMIF(INDEX(#REF!,MAX(#REF!)-#REF!):#REF!,1,INDEX(#REF!,MAX(#REF!)-#REF!):#REF!)</definedName>
    <definedName name="決定金額">'[1]本体工事(2)'!$N$46</definedName>
    <definedName name="剣道場更衣室_1">[67]A!$D$31</definedName>
    <definedName name="剣道場更衣室_1_6">#REF!</definedName>
    <definedName name="建築">#REF!</definedName>
    <definedName name="建築電気設備" localSheetId="0" hidden="1">{#N/A,#N/A,FALSE,"内訳"}</definedName>
    <definedName name="建築電気設備" hidden="1">{#N/A,#N/A,FALSE,"内訳"}</definedName>
    <definedName name="見資上L1">[18]細目!#REF!</definedName>
    <definedName name="見資挿L1">[18]細目!#REF!</definedName>
    <definedName name="見積">#REF!</definedName>
    <definedName name="見積・TOP">#REF!</definedName>
    <definedName name="見積シート">#REF!</definedName>
    <definedName name="見積ｼｰﾄL1">#REF!</definedName>
    <definedName name="見積ｼｰﾄL2">#REF!</definedName>
    <definedName name="見積ﾒｲﾝ">#REF!</definedName>
    <definedName name="見積もり">[51]内訳書!#REF!</definedName>
    <definedName name="見積位置検L1">#REF!</definedName>
    <definedName name="見積位置検出">#REF!</definedName>
    <definedName name="見積依頼印刷">#REF!</definedName>
    <definedName name="見積依頼書印">#REF!</definedName>
    <definedName name="見積一覧">#REF!</definedName>
    <definedName name="見積一覧表">#REF!</definedName>
    <definedName name="見積印刷">#REF!</definedName>
    <definedName name="見積業仕入力">#REF!</definedName>
    <definedName name="見積金額">[23]単価策定表!#REF!</definedName>
    <definedName name="見積工数印刷">#REF!</definedName>
    <definedName name="見積行削除">#REF!</definedName>
    <definedName name="見積行挿入">#REF!</definedName>
    <definedName name="見積資材上書">[18]細目!#REF!</definedName>
    <definedName name="見積資材挿入">[18]細目!#REF!</definedName>
    <definedName name="見積実分盤">#REF!</definedName>
    <definedName name="見積単工入力">#REF!</definedName>
    <definedName name="見積入力">#REF!</definedName>
    <definedName name="見積比較">'[1]本体工事(2)'!$A$10:$P$80</definedName>
    <definedName name="見積比較印刷">#REF!</definedName>
    <definedName name="見積比較参照">#REF!</definedName>
    <definedName name="見積品名登録">#REF!</definedName>
    <definedName name="見積複単印刷">#REF!</definedName>
    <definedName name="見積複単上書">[18]細目!#REF!</definedName>
    <definedName name="見積複単挿入">[18]細目!#REF!</definedName>
    <definedName name="見積明細印刷">#REF!</definedName>
    <definedName name="見複上L1">[18]細目!#REF!</definedName>
    <definedName name="見複挿L1">[18]細目!#REF!</definedName>
    <definedName name="減額直工">'[1]本体工事(2)'!#REF!</definedName>
    <definedName name="現経費">#REF!</definedName>
    <definedName name="現場一般">#REF!</definedName>
    <definedName name="現場改修">#REF!</definedName>
    <definedName name="現場管理費">[61]諸経費一覧表!$I$36</definedName>
    <definedName name="現場経費">[9]表紙!#REF!</definedName>
    <definedName name="現場経費計">#REF!</definedName>
    <definedName name="現場経費率">#REF!</definedName>
    <definedName name="現場経費率表">#REF!</definedName>
    <definedName name="現場代人">#REF!</definedName>
    <definedName name="現設計">#REF!</definedName>
    <definedName name="呼出ボタン">#REF!</definedName>
    <definedName name="呼出設備">'[1]本体工事(2)'!$A$1293</definedName>
    <definedName name="顧客ｺｰﾄﾞ範囲">#REF!</definedName>
    <definedName name="顧客範囲">#REF!</definedName>
    <definedName name="顧客名">#REF!</definedName>
    <definedName name="顧客名範囲">#REF!</definedName>
    <definedName name="光ｹｰﾌﾞﾙ">#REF!</definedName>
    <definedName name="公表">#REF!</definedName>
    <definedName name="工事価格">'[1]本体工事(2)'!#REF!</definedName>
    <definedName name="工事区分">[1]総括表!$C$7:$C$27</definedName>
    <definedName name="工事原価">#REF!</definedName>
    <definedName name="工事項目">[1]総括表!$E$7:$E$35</definedName>
    <definedName name="工事番号">[68]入力シート!$C$13</definedName>
    <definedName name="工事名">#REF!</definedName>
    <definedName name="工事名称">#REF!</definedName>
    <definedName name="杭">#REF!</definedName>
    <definedName name="杭外計">#REF!</definedName>
    <definedName name="杭外注計">#REF!</definedName>
    <definedName name="杭共仮対象外">#REF!</definedName>
    <definedName name="杭経費対象外">#REF!</definedName>
    <definedName name="杭計">#REF!</definedName>
    <definedName name="杭工事">#REF!</definedName>
    <definedName name="杭工事計">#REF!</definedName>
    <definedName name="校舎">[1]冷媒配管!$E$46</definedName>
    <definedName name="構造改善">[53]A!#REF!</definedName>
    <definedName name="構内通信線路設備工事">#REF!</definedName>
    <definedName name="構内配電設備工事">#REF!</definedName>
    <definedName name="硬質塩化ﾋﾞﾆｰﾙ管">#REF!</definedName>
    <definedName name="行削除">[18]細目!#REF!</definedName>
    <definedName name="行挿入外">[18]細目!#REF!</definedName>
    <definedName name="行挿入内">[18]細目!#REF!</definedName>
    <definedName name="鋼材">#REF!</definedName>
    <definedName name="鋼板">'[46]鉄骨鋼材費（試験鶏舎）'!$AA$13</definedName>
    <definedName name="項目">#REF!</definedName>
    <definedName name="項目番号">[1]総括表!$D$7:$D$35</definedName>
    <definedName name="項目比較">#REF!</definedName>
    <definedName name="高圧EM_CE_T">'[1]本体工事(2)'!$A$247</definedName>
    <definedName name="高圧端末処理">'[1]本体工事(2)'!$A$414</definedName>
    <definedName name="合計">[9]表紙!#REF!</definedName>
    <definedName name="合計金額">#REF!</definedName>
    <definedName name="合成単価表">#REF!</definedName>
    <definedName name="今日">'[10]#REF'!$A$1:$L$31</definedName>
    <definedName name="佐藤">[1]冷媒配管!#REF!</definedName>
    <definedName name="左官">#REF!</definedName>
    <definedName name="左官計">#REF!</definedName>
    <definedName name="左官工">#REF!</definedName>
    <definedName name="左官工事">#REF!</definedName>
    <definedName name="差込プラグ">'[1]本体工事(2)'!$A$1839</definedName>
    <definedName name="砂">#REF!</definedName>
    <definedName name="砂場">'[1]本体工事(2)'!$H$306</definedName>
    <definedName name="砂埋戻し">'[1]本体工事(2)'!$A$54:$A$57</definedName>
    <definedName name="砂利基礎単価">#REF!</definedName>
    <definedName name="砂利地業">#REF!</definedName>
    <definedName name="再計">#REF!</definedName>
    <definedName name="再送信" localSheetId="0" hidden="1">{#N/A,#N/A,FALSE,"内訳"}</definedName>
    <definedName name="再送信" hidden="1">{#N/A,#N/A,FALSE,"内訳"}</definedName>
    <definedName name="最後の行">#REF!</definedName>
    <definedName name="最終屋外消火">[1]冷媒配管!#REF!</definedName>
    <definedName name="妻ﾀｲﾌﾟ計">#REF!</definedName>
    <definedName name="採用2">[69]採用!$E:$K</definedName>
    <definedName name="採用単価">'[1]本体工事(2)'!$X$9:$X$60</definedName>
    <definedName name="細見積品入力">[18]細目!#REF!</definedName>
    <definedName name="細内印刷">[18]細目!#REF!</definedName>
    <definedName name="細目">#REF!</definedName>
    <definedName name="細目_改修">[70]細目!#REF!</definedName>
    <definedName name="細目_外構">[70]細目!#REF!</definedName>
    <definedName name="細目_研究室">[70]細目!#REF!</definedName>
    <definedName name="細目_増築">[70]細目!#REF!</definedName>
    <definedName name="細目・改修">[71]細目!#REF!</definedName>
    <definedName name="細目・外構">[71]細目!#REF!</definedName>
    <definedName name="細目・研究室">[71]細目!#REF!</definedName>
    <definedName name="細目・増築">[71]細目!#REF!</definedName>
    <definedName name="細目ページ">#REF!</definedName>
    <definedName name="細目印刷範囲">'[1]本体工事(2)'!$B$8:$W$61</definedName>
    <definedName name="細目内訳">'[1]本体工事(2)'!$A$8</definedName>
    <definedName name="細目表題">'[1]本体工事(2)'!$B$6:$W$7</definedName>
    <definedName name="細目別内訳">'[1]本体工事(2)'!#REF!</definedName>
    <definedName name="材料コード">#REF!</definedName>
    <definedName name="作成者">[68]入力シート!$C$11</definedName>
    <definedName name="雑">#REF!</definedName>
    <definedName name="雑工事">#REF!</definedName>
    <definedName name="雑工事1">#REF!</definedName>
    <definedName name="雑工事2">#REF!</definedName>
    <definedName name="雑工事3">#REF!</definedName>
    <definedName name="雑工事4">#REF!</definedName>
    <definedName name="雑工事外計">#REF!</definedName>
    <definedName name="雑工事計">#REF!</definedName>
    <definedName name="参考">#REF!</definedName>
    <definedName name="参考です">#REF!</definedName>
    <definedName name="算出人員">#REF!</definedName>
    <definedName name="算出人工">#REF!</definedName>
    <definedName name="仕上ユニット工事">#REF!</definedName>
    <definedName name="始め1">#N/A</definedName>
    <definedName name="始め2">#N/A</definedName>
    <definedName name="市場単価">[72]共通86白!$AO$8:$BF$44</definedName>
    <definedName name="市場単価夏">[73]共通86白!$AO$8:$BF$44</definedName>
    <definedName name="指定無し">[70]細目!#REF!</definedName>
    <definedName name="施工区分">'[1]本体工事(2)'!$E$36:$E$39</definedName>
    <definedName name="資材">#REF!</definedName>
    <definedName name="資材単価">[1]資材単価!$A$1:$F$1238</definedName>
    <definedName name="資材比較">#REF!</definedName>
    <definedName name="自電気小計">[9]表紙!#REF!</definedName>
    <definedName name="自動制御計">#REF!</definedName>
    <definedName name="自動点滅器">#REF!</definedName>
    <definedName name="実験電力">[74]細目別内訳!#REF!</definedName>
    <definedName name="実験棟ＬＳＤ">[1]Sheet3!#REF!</definedName>
    <definedName name="実験棟直工">[1]Sheet3!#REF!</definedName>
    <definedName name="実験棟廃棄処理">[1]Sheet3!#REF!</definedName>
    <definedName name="実習工場ＡＷ">[1]Sheet3!#REF!</definedName>
    <definedName name="実習工場ＬＳＤ">[1]Sheet3!#REF!</definedName>
    <definedName name="実習工場ＳＤ">[1]Sheet3!#REF!</definedName>
    <definedName name="実習工場直工">[1]Sheet3!#REF!</definedName>
    <definedName name="実習工場鉄骨">[1]Sheet3!#REF!</definedName>
    <definedName name="主要機器計">#REF!</definedName>
    <definedName name="手間">#REF!</definedName>
    <definedName name="手元開閉">'[1]本体工事(2)'!$A$1239</definedName>
    <definedName name="手元開閉器">#REF!</definedName>
    <definedName name="種目">#REF!</definedName>
    <definedName name="種目１">[1]共通86白!$A$35:$H$4000</definedName>
    <definedName name="種目２">[75]保温塗装!$A$35:$H$4000</definedName>
    <definedName name="種目印刷">[18]細目!#REF!</definedName>
    <definedName name="種目印刷範囲">'[1]本体工事(2)'!$AT$8:$BI$61</definedName>
    <definedName name="種目引継">[18]細目!#REF!</definedName>
    <definedName name="種目改修複写元">'[1]本体工事(2)'!$A$17:$BS$20</definedName>
    <definedName name="種目作成">[18]細目!#REF!</definedName>
    <definedName name="種目作成2">[18]細目!#REF!</definedName>
    <definedName name="種目作成3">[18]細目!#REF!</definedName>
    <definedName name="種目作成4">[18]細目!#REF!</definedName>
    <definedName name="種目内訳">'[1]本体工事(2)'!$AS$8</definedName>
    <definedName name="種目表題">'[1]本体工事(2)'!$AT$2:$BI$7</definedName>
    <definedName name="種目複写元">'[1]本体工事(2)'!$A$2:$BS$5</definedName>
    <definedName name="種目別">'[1]本体工事(2)'!#REF!</definedName>
    <definedName name="拾い">#REF!</definedName>
    <definedName name="終わり1">#N/A</definedName>
    <definedName name="終わり2">#N/A</definedName>
    <definedName name="集計">#REF!</definedName>
    <definedName name="集計代価表1">[16]一次代価集計一覧表!$B$3:$H$200</definedName>
    <definedName name="集計代価表2">[16]一次代価集計一覧表!$C$3:$H$200</definedName>
    <definedName name="集中検針計">#REF!</definedName>
    <definedName name="住棟計">#REF!</definedName>
    <definedName name="縦１２０">#REF!</definedName>
    <definedName name="縦１５０">#REF!</definedName>
    <definedName name="出力範囲M">#REF!</definedName>
    <definedName name="純工事費">#REF!</definedName>
    <definedName name="純工事費計">#REF!</definedName>
    <definedName name="処理">#REF!</definedName>
    <definedName name="諸経費">'[1]本体工事(2)'!#REF!</definedName>
    <definedName name="諸経費計">[9]表紙!#REF!</definedName>
    <definedName name="諸経費追">'[1]本体工事(2)'!#REF!</definedName>
    <definedName name="商品ｺｰﾄﾞ範囲">#REF!</definedName>
    <definedName name="商品範囲">#REF!</definedName>
    <definedName name="商品名範囲">#REF!</definedName>
    <definedName name="小科目一般複写元">'[1]本体工事(2)'!$A$9:$BS$11</definedName>
    <definedName name="小科目複写元">'[1]本体工事(2)'!$A$24:$BS$26</definedName>
    <definedName name="小計">#REF!</definedName>
    <definedName name="小計1">#REF!</definedName>
    <definedName name="小小科目一般複写元">'[1]本体工事(2)'!$A$12:$BS$14</definedName>
    <definedName name="小小科目複写元">'[1]本体工事(2)'!$A$27:$BS$29</definedName>
    <definedName name="少項再入力">[18]細目!#REF!</definedName>
    <definedName name="少項入力">[18]細目!#REF!</definedName>
    <definedName name="少項入力終">[18]細目!#REF!</definedName>
    <definedName name="床F1">[8]内装!$AT$517</definedName>
    <definedName name="床F2">[8]内装!$AU$517</definedName>
    <definedName name="床F3">[8]内装!$AV$517</definedName>
    <definedName name="床F4">[8]内装!$AW$517</definedName>
    <definedName name="床F6">[8]内装!$AY$517</definedName>
    <definedName name="消火計">#REF!</definedName>
    <definedName name="消火小計">[9]表紙!#REF!</definedName>
    <definedName name="消火栓">#REF!</definedName>
    <definedName name="消費">NA()</definedName>
    <definedName name="消費税">#REF!</definedName>
    <definedName name="消費税相当額">[9]表紙!#REF!</definedName>
    <definedName name="照度制御ｾﾝｻｰ">#REF!</definedName>
    <definedName name="照明器具">'[1]本体工事(2)'!$A$937</definedName>
    <definedName name="照明器具北大">#REF!</definedName>
    <definedName name="硝子">#REF!</definedName>
    <definedName name="硝子工">#REF!</definedName>
    <definedName name="詳細">#REF!</definedName>
    <definedName name="上窓選択">[18]細目!#REF!</definedName>
    <definedName name="場所打杭">NA()</definedName>
    <definedName name="情報" localSheetId="0" hidden="1">{#N/A,#N/A,FALSE,"表紙No2";#N/A,#N/A,FALSE,"データNo2"}</definedName>
    <definedName name="情報" hidden="1">{#N/A,#N/A,FALSE,"表紙No2";#N/A,#N/A,FALSE,"データNo2"}</definedName>
    <definedName name="情報用機器架台">'[1]本体工事(2)'!$A$1992</definedName>
    <definedName name="浄化">[1]冷媒配管!$E$7</definedName>
    <definedName name="植栽直工">[1]Sheet3!#REF!</definedName>
    <definedName name="植栽廃棄処理">[1]Sheet3!#REF!</definedName>
    <definedName name="審査">#N/A</definedName>
    <definedName name="新営現場経費率">#REF!</definedName>
    <definedName name="新営現場経費率２">#REF!</definedName>
    <definedName name="新営工事経費率">#REF!</definedName>
    <definedName name="新営内訳">#REF!</definedName>
    <definedName name="人感センサー">'[1]本体工事(2)'!$A$1143</definedName>
    <definedName name="人数">#REF!</definedName>
    <definedName name="人数_6">#REF!</definedName>
    <definedName name="人力投入工">#REF!</definedName>
    <definedName name="図１">"図 14"</definedName>
    <definedName name="図番">#REF!</definedName>
    <definedName name="水切り端子">#REF!</definedName>
    <definedName name="水量">[67]A!$Y$10:$AD$22</definedName>
    <definedName name="水量_6">#REF!</definedName>
    <definedName name="数量・ＲＣ集計">#REF!</definedName>
    <definedName name="数量・ｺﾝｸﾘｰﾄ">#REF!</definedName>
    <definedName name="数量・直接仮設">#REF!</definedName>
    <definedName name="数量・鉄筋１">#REF!</definedName>
    <definedName name="数量・鉄筋２">#REF!</definedName>
    <definedName name="数量・土工事">#REF!</definedName>
    <definedName name="数量改修複写元">'[1]本体工事(2)'!$A$30:$BS$30</definedName>
    <definedName name="数量複写元">'[1]本体工事(2)'!$A$15:$BS$15</definedName>
    <definedName name="数量欄">[18]細目!#REF!</definedName>
    <definedName name="数量欄再入力">[18]細目!#REF!</definedName>
    <definedName name="据付費">[1]資材!$A$35:$D$1997</definedName>
    <definedName name="据付費1">#REF!</definedName>
    <definedName name="世話役">#REF!</definedName>
    <definedName name="制気口">[76]代価60!#REF!</definedName>
    <definedName name="制御盤">#REF!</definedName>
    <definedName name="制御盤計">#REF!</definedName>
    <definedName name="制盤工数印刷">#REF!</definedName>
    <definedName name="成端処理">'[1]本体工事(2)'!$A$926</definedName>
    <definedName name="成端箱">[77]複単表!#REF!</definedName>
    <definedName name="西ゲート便所計">'[10]#REF'!#REF!</definedName>
    <definedName name="石">#REF!</definedName>
    <definedName name="石2">#REF!</definedName>
    <definedName name="石工事">#REF!</definedName>
    <definedName name="石工事H15計">'[52](乙)'!#REF!</definedName>
    <definedName name="石工事計">#REF!</definedName>
    <definedName name="石工事補正計">'[52](乙)'!#REF!</definedName>
    <definedName name="積算">#REF!</definedName>
    <definedName name="積算根拠１">#REF!</definedName>
    <definedName name="積算根拠２">#REF!</definedName>
    <definedName name="積算情報">#REF!</definedName>
    <definedName name="接合方法">'[1]本体工事(2)'!$AG$2:$AG$6</definedName>
    <definedName name="接地">#REF!</definedName>
    <definedName name="接地ｾﾝﾀｰ">#REF!</definedName>
    <definedName name="接地工事">'[1]本体工事(2)'!$A$1734</definedName>
    <definedName name="設計金額">#REF!</definedName>
    <definedName name="設計氏名">#REF!</definedName>
    <definedName name="設置形">[67]A!$A$1:$C$5</definedName>
    <definedName name="設置形_6">#REF!</definedName>
    <definedName name="設備">[18]細目!#REF!</definedName>
    <definedName name="設備LOOP">[18]細目!#REF!</definedName>
    <definedName name="設備機械工">#REF!</definedName>
    <definedName name="設備再選択">[18]細目!#REF!</definedName>
    <definedName name="設備選択良">[18]細目!#REF!</definedName>
    <definedName name="設備直接工事計">#REF!</definedName>
    <definedName name="先頭ページ番号">'[1]本体工事(2)'!$S$62</definedName>
    <definedName name="専攻科直工">[1]Sheet3!#REF!</definedName>
    <definedName name="扇">[1]単位データ!$DG$8:$DS$33</definedName>
    <definedName name="選定形番">[67]A!$C$2:$J$16</definedName>
    <definedName name="選定形番_6">#REF!</definedName>
    <definedName name="前種目">[1]単位データ!$AO$8:$BF$44</definedName>
    <definedName name="前種目１">[78]共通86白!$AO$8:$BF$44</definedName>
    <definedName name="全枚数">#REF!</definedName>
    <definedName name="組積">#REF!</definedName>
    <definedName name="組積計">#REF!</definedName>
    <definedName name="組積工事">#REF!</definedName>
    <definedName name="組積工事計">'[52](乙)'!#REF!</definedName>
    <definedName name="槽">#REF!</definedName>
    <definedName name="総括1">#REF!</definedName>
    <definedName name="総括表">#REF!</definedName>
    <definedName name="総合一般">#REF!</definedName>
    <definedName name="総合仮設">'[1]本体工事(2)'!#REF!</definedName>
    <definedName name="総合改修">#REF!</definedName>
    <definedName name="総合計">[9]表紙!#REF!</definedName>
    <definedName name="総合研究棟">#REF!</definedName>
    <definedName name="総合調小計">[9]表紙!#REF!</definedName>
    <definedName name="総合調整費">#REF!</definedName>
    <definedName name="総合盤">#REF!</definedName>
    <definedName name="送風機">'[1]本体工事(2)'!#REF!</definedName>
    <definedName name="送風機２">'[1]本体工事(2)'!#REF!</definedName>
    <definedName name="送風機３">'[1]本体工事(2)'!#REF!</definedName>
    <definedName name="造作家具工事">#REF!</definedName>
    <definedName name="損失水頭">[67]A!$Y$28:$AD$40</definedName>
    <definedName name="損失水頭_6">#REF!</definedName>
    <definedName name="体育館">[1]冷媒配管!$E$7</definedName>
    <definedName name="体育館直工">[1]Sheet3!#REF!</definedName>
    <definedName name="体育館鉄骨">[1]Sheet3!#REF!</definedName>
    <definedName name="体育館廃棄処理">[1]Sheet3!#REF!</definedName>
    <definedName name="代価">#REF!</definedName>
    <definedName name="代価1" localSheetId="0" hidden="1">{#N/A,#N/A,FALSE,"内訳"}</definedName>
    <definedName name="代価1" hidden="1">{#N/A,#N/A,FALSE,"内訳"}</definedName>
    <definedName name="代代番号1">#REF!</definedName>
    <definedName name="代代番号2">#REF!</definedName>
    <definedName name="代代付番号1">#REF!</definedName>
    <definedName name="代代付番号2">#REF!</definedName>
    <definedName name="代単価番号1">#REF!</definedName>
    <definedName name="代単価番号2">#REF!</definedName>
    <definedName name="代付単価番号1">#REF!</definedName>
    <definedName name="代付単価番号2">#REF!</definedName>
    <definedName name="大項再入力">[18]細目!#REF!</definedName>
    <definedName name="大項入力">[18]細目!#REF!</definedName>
    <definedName name="大項入力終">[18]細目!#REF!</definedName>
    <definedName name="大正橋">'[10]#REF'!$C$3:$J$573</definedName>
    <definedName name="第１種金属線ぴ">'[1]本体工事(2)'!$A$9</definedName>
    <definedName name="第２種金属線ぴ">'[1]本体工事(2)'!$A$1740</definedName>
    <definedName name="第一生命住友海上岡崎_内訳空調_List">#REF!</definedName>
    <definedName name="単_価_算_出_調_書">#REF!</definedName>
    <definedName name="単位">#REF!</definedName>
    <definedName name="単位データ">'[1]#REF'!$A$2:$A$21</definedName>
    <definedName name="単位一覧">[79]科目!$N$1:$S$1</definedName>
    <definedName name="単価">[80]市単価!$F$2:$F$4</definedName>
    <definedName name="単価・TOP">#REF!</definedName>
    <definedName name="単価置換L1">#REF!</definedName>
    <definedName name="単価番号">#REF!</definedName>
    <definedName name="単価表">[60]改修仮設!#REF!</definedName>
    <definedName name="単価表１">[81]単価一覧表!$B$2:$I$1030</definedName>
    <definedName name="単価表２">[81]単価一覧表!$C$3:$J$1030</definedName>
    <definedName name="単独">#REF!</definedName>
    <definedName name="端子板">'[1]本体工事(2)'!$A$1967</definedName>
    <definedName name="端子盤">#REF!</definedName>
    <definedName name="端子盤類">'[1]本体工事(2)'!$A$1864</definedName>
    <definedName name="端末処理＿６ｋｖ">#REF!</definedName>
    <definedName name="断熱･ｼｰﾘﾝｸﾞ工事計">#REF!</definedName>
    <definedName name="断熱工事">#REF!</definedName>
    <definedName name="断熱防水">#REF!</definedName>
    <definedName name="断熱防水計">#REF!</definedName>
    <definedName name="暖房計">#REF!</definedName>
    <definedName name="暖房設備工事">[62]建築!#REF!</definedName>
    <definedName name="暖房能力">[67]A!$C$2:$D$16</definedName>
    <definedName name="暖房能力_6">#REF!</definedName>
    <definedName name="地狭き拉致まり">#REF!</definedName>
    <definedName name="地業工事">#REF!</definedName>
    <definedName name="地区">#REF!</definedName>
    <definedName name="地区_6">#REF!</definedName>
    <definedName name="地区単価">#REF!</definedName>
    <definedName name="地中箱">'[1]本体工事(2)'!$A$1405</definedName>
    <definedName name="地中埋設標">'[1]本体工事(2)'!$A$1402</definedName>
    <definedName name="中ﾀｲﾌﾟ計">#REF!</definedName>
    <definedName name="中科目">'[82]細目（参考）'!#REF!</definedName>
    <definedName name="中項目">#REF!</definedName>
    <definedName name="抽出条件M">#REF!</definedName>
    <definedName name="抽出範囲M">#REF!</definedName>
    <definedName name="虫">[70]細目!#REF!</definedName>
    <definedName name="調整前経費">'[1]本体工事(2)'!#REF!</definedName>
    <definedName name="調整費">#REF!</definedName>
    <definedName name="直工">[1]冷媒配管!$D$4:$R$40</definedName>
    <definedName name="直工一般">#REF!</definedName>
    <definedName name="直工改修">#REF!</definedName>
    <definedName name="直工計">#REF!</definedName>
    <definedName name="直工処理1">[18]細目!#REF!</definedName>
    <definedName name="直接仮設">#REF!</definedName>
    <definedName name="直接仮設計">#REF!</definedName>
    <definedName name="直接仮設工事">#REF!</definedName>
    <definedName name="直接計">#REF!</definedName>
    <definedName name="直接工事費">[1]Sheet3!$P$267</definedName>
    <definedName name="直接工事費計">[9]表紙!#REF!</definedName>
    <definedName name="直列ﾕﾆｯﾄ">#REF!</definedName>
    <definedName name="追加元工事">#REF!</definedName>
    <definedName name="定格暖房">[67]A!$B$2:$C$18</definedName>
    <definedName name="定格暖房_6">#REF!</definedName>
    <definedName name="定格冷房">[67]A!$A$2:$C$16</definedName>
    <definedName name="定格冷房_6">#REF!</definedName>
    <definedName name="定風量ユニット">[76]代価60!#REF!</definedName>
    <definedName name="撤去">#REF!</definedName>
    <definedName name="撤去計">'[10]#REF'!#REF!</definedName>
    <definedName name="撤去工事">#REF!</definedName>
    <definedName name="鉄">#REF!</definedName>
    <definedName name="鉄筋">NA()</definedName>
    <definedName name="鉄筋計">#REF!</definedName>
    <definedName name="鉄筋工事" localSheetId="0">#REF!</definedName>
    <definedName name="鉄筋工事">#REF!</definedName>
    <definedName name="鉄筋控除">#REF!</definedName>
    <definedName name="鉄筋入力">#REF!</definedName>
    <definedName name="鉄骨">NA()</definedName>
    <definedName name="鉄骨外">#REF!</definedName>
    <definedName name="鉄骨計">#REF!</definedName>
    <definedName name="鉄骨工事">#REF!</definedName>
    <definedName name="天井C2">[8]内装!$BO$517</definedName>
    <definedName name="天井C3">[8]内装!$BP$517</definedName>
    <definedName name="天井C4">[8]内装!$BQ$517</definedName>
    <definedName name="天井開口補修">#REF!</definedName>
    <definedName name="転送シート">#REF!</definedName>
    <definedName name="電気" localSheetId="0" hidden="1">#REF!</definedName>
    <definedName name="電気" localSheetId="1" hidden="1">#REF!</definedName>
    <definedName name="電気" localSheetId="11" hidden="1">#REF!</definedName>
    <definedName name="電気" hidden="1">#REF!</definedName>
    <definedName name="電気パネルヒーター">'[1]本体工事(2)'!#REF!</definedName>
    <definedName name="電気計">'[10]#REF'!#REF!</definedName>
    <definedName name="電気工事">'[1]本体工事(2)'!$H$40</definedName>
    <definedName name="電気設備">'[1]本体工事(2)'!$H$154</definedName>
    <definedName name="電気探査">NA()</definedName>
    <definedName name="電気暖房設備工事計">#REF!</definedName>
    <definedName name="電気直接工事計">#REF!</definedName>
    <definedName name="電源">[1]冷媒配管!$E$155</definedName>
    <definedName name="電工" localSheetId="0">#REF!</definedName>
    <definedName name="電工">#REF!</definedName>
    <definedName name="電磁弁１">'[1]本体工事(2)'!$I$58</definedName>
    <definedName name="電線管">'[1]本体工事(2)'!$A$1476</definedName>
    <definedName name="電線管Ｃ">#REF!</definedName>
    <definedName name="電線管Ｅ">#REF!</definedName>
    <definedName name="電線管Ｇ">#REF!</definedName>
    <definedName name="電線管PE">'[1]本体工事(2)'!$A$1763</definedName>
    <definedName name="電線管ＰＦ">#REF!</definedName>
    <definedName name="電線管ＶＥ">#REF!</definedName>
    <definedName name="電線管区分">'[1]本体工事(2)'!$D$36:$D$42</definedName>
    <definedName name="電灯">[1]冷媒配管!$E$44</definedName>
    <definedName name="電灯計">[83]内訳!#REF!</definedName>
    <definedName name="電灯設備">#REF!</definedName>
    <definedName name="電灯設備計">#REF!</definedName>
    <definedName name="電灯設備工事">#REF!</definedName>
    <definedName name="電話配管設備工事">#REF!</definedName>
    <definedName name="吐口桝" localSheetId="0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吐口桝" hidden="1">{#N/A,#N/A,FALSE,"管材調書";#N/A,#N/A,FALSE,"本管土工集計書";#N/A,#N/A,FALSE,"本管(0.6m3)土工調書";#N/A,#N/A,FALSE,"本管(0.35m3)土工調書";#N/A,#N/A,FALSE,"仮設材調書";#N/A,#N/A,FALSE,"１号人孔";#N/A,#N/A,FALSE,"３号人孔";#N/A,#N/A,FALSE,"汚水桝集計表";#N/A,#N/A,FALSE,"取付管調書";#N/A,#N/A,FALSE,"取付管土工集計書";#N/A,#N/A,FALSE,"取付管土工調書";#N/A,#N/A,FALSE,"取付管仮設材調書";#N/A,#N/A,FALSE,"雑工集計表";#N/A,#N/A,FALSE,"本管雑工";#N/A,#N/A,FALSE,"取付管雑工";#N/A,#N/A,FALSE,"本管舗装復旧調書";#N/A,#N/A,FALSE,"附帯工(路盤)集計表";#N/A,#N/A,FALSE,"本管附帯工(路盤)";#N/A,#N/A,FALSE,"取付管附帯工(路盤)";#N/A,#N/A,FALSE,"圧送管材料調書";#N/A,#N/A,FALSE,"圧送管労務調書";#N/A,#N/A,FALSE,"表紙-1";#N/A,#N/A,FALSE,"表紙-2";#N/A,#N/A,FALSE,"表紙-3";#N/A,#N/A,FALSE,"表紙-4";#N/A,#N/A,FALSE,"表紙-5";#N/A,#N/A,FALSE,"表紙-6"}</definedName>
    <definedName name="塗装">#REF!</definedName>
    <definedName name="塗装区分">'[1]本体工事(2)'!$AD$5:$AD$22</definedName>
    <definedName name="塗装計">#REF!</definedName>
    <definedName name="塗装工事" localSheetId="0">#REF!</definedName>
    <definedName name="塗装工事">#REF!</definedName>
    <definedName name="塗装工事1">#REF!</definedName>
    <definedName name="塗装工事2">#REF!</definedName>
    <definedName name="塗装工事3">#REF!</definedName>
    <definedName name="塗装工事4">#REF!</definedName>
    <definedName name="渡り">[1]冷媒配管!$E$7</definedName>
    <definedName name="渡り廊下ＡＳ">[1]Sheet3!#REF!</definedName>
    <definedName name="渡り廊下計">#REF!</definedName>
    <definedName name="渡り廊下直工">[1]Sheet3!#REF!</definedName>
    <definedName name="渡り廊下鉄骨">[1]Sheet3!#REF!</definedName>
    <definedName name="渡り廊下廃棄処理">[1]Sheet3!#REF!</definedName>
    <definedName name="土">#REF!</definedName>
    <definedName name="土一般管理費等率">'[1]本体工事(2)'!$B$86:$R$88</definedName>
    <definedName name="土基本共通仮設費率">'[1]本体工事(2)'!$B$74:$R$76</definedName>
    <definedName name="土建直接２次計">#REF!</definedName>
    <definedName name="土建直接計">#REF!</definedName>
    <definedName name="土現場管理費率">'[1]本体工事(2)'!$B$80:$R$82</definedName>
    <definedName name="土工計">#REF!</definedName>
    <definedName name="土工事">#REF!</definedName>
    <definedName name="土工事計">#REF!</definedName>
    <definedName name="東ゲート計">'[10]#REF'!#REF!</definedName>
    <definedName name="東西汚水槽設計">'[10]#REF'!#REF!</definedName>
    <definedName name="動力">[74]細目別内訳!#REF!</definedName>
    <definedName name="動力設備工事">#REF!</definedName>
    <definedName name="同軸">#REF!</definedName>
    <definedName name="同軸ケーブル">'[1]本体工事(2)'!$A$906</definedName>
    <definedName name="導入線">#REF!</definedName>
    <definedName name="道単価ｺｰﾄﾞ範囲">#REF!</definedName>
    <definedName name="道単価範囲">#REF!</definedName>
    <definedName name="道単価名範囲">#REF!</definedName>
    <definedName name="道入線">'[1]本体工事(2)'!$A$49</definedName>
    <definedName name="特工一般管理費">#REF!</definedName>
    <definedName name="特工現場経費計">#REF!</definedName>
    <definedName name="特工総合仮設計">#REF!</definedName>
    <definedName name="特殊ﾀｲﾙ">#REF!</definedName>
    <definedName name="特殊作業員">#REF!</definedName>
    <definedName name="特定工事">'[1]本体工事(2)'!$A$1:$U$37</definedName>
    <definedName name="特定材料">'[1]本体工事(2)'!#REF!</definedName>
    <definedName name="内外計">#REF!</definedName>
    <definedName name="内外装工事">#REF!</definedName>
    <definedName name="内装">#REF!</definedName>
    <definedName name="内装計">#REF!</definedName>
    <definedName name="内装工事">#REF!</definedName>
    <definedName name="内装工事２">#REF!</definedName>
    <definedName name="内部計算２">#REF!</definedName>
    <definedName name="内部建具工事計">#REF!</definedName>
    <definedName name="内部木製建具計">'[52](乙)'!#REF!</definedName>
    <definedName name="内訳" localSheetId="0" hidden="1">{#N/A,#N/A,FALSE,"内訳"}</definedName>
    <definedName name="内訳" hidden="1">{#N/A,#N/A,FALSE,"内訳"}</definedName>
    <definedName name="内訳１" localSheetId="0" hidden="1">{#N/A,#N/A,FALSE,"内訳"}</definedName>
    <definedName name="内訳１" hidden="1">{#N/A,#N/A,FALSE,"内訳"}</definedName>
    <definedName name="内訳20" localSheetId="0" hidden="1">{#N/A,#N/A,FALSE,"内訳"}</definedName>
    <definedName name="内訳20" hidden="1">{#N/A,#N/A,FALSE,"内訳"}</definedName>
    <definedName name="内訳21" localSheetId="0" hidden="1">{#N/A,#N/A,FALSE,"内訳"}</definedName>
    <definedName name="内訳21" hidden="1">{#N/A,#N/A,FALSE,"内訳"}</definedName>
    <definedName name="内訳２２" localSheetId="0" hidden="1">{#N/A,#N/A,FALSE,"内訳"}</definedName>
    <definedName name="内訳２２" hidden="1">{#N/A,#N/A,FALSE,"内訳"}</definedName>
    <definedName name="内訳23" localSheetId="0" hidden="1">{#N/A,#N/A,FALSE,"内訳"}</definedName>
    <definedName name="内訳23" hidden="1">{#N/A,#N/A,FALSE,"内訳"}</definedName>
    <definedName name="内訳24" localSheetId="0" hidden="1">{#N/A,#N/A,FALSE,"内訳"}</definedName>
    <definedName name="内訳24" hidden="1">{#N/A,#N/A,FALSE,"内訳"}</definedName>
    <definedName name="内訳25" localSheetId="0" hidden="1">{#N/A,#N/A,FALSE,"内訳"}</definedName>
    <definedName name="内訳25" hidden="1">{#N/A,#N/A,FALSE,"内訳"}</definedName>
    <definedName name="内訳26" localSheetId="0" hidden="1">{#N/A,#N/A,FALSE,"内訳"}</definedName>
    <definedName name="内訳26" hidden="1">{#N/A,#N/A,FALSE,"内訳"}</definedName>
    <definedName name="内訳27" localSheetId="0" hidden="1">{#N/A,#N/A,FALSE,"内訳"}</definedName>
    <definedName name="内訳27" hidden="1">{#N/A,#N/A,FALSE,"内訳"}</definedName>
    <definedName name="内訳28" localSheetId="0" hidden="1">{#N/A,#N/A,FALSE,"内訳"}</definedName>
    <definedName name="内訳28" hidden="1">{#N/A,#N/A,FALSE,"内訳"}</definedName>
    <definedName name="内訳29" localSheetId="0" hidden="1">{#N/A,#N/A,FALSE,"内訳"}</definedName>
    <definedName name="内訳29" hidden="1">{#N/A,#N/A,FALSE,"内訳"}</definedName>
    <definedName name="内訳３" localSheetId="0" hidden="1">{#N/A,#N/A,FALSE,"内訳"}</definedName>
    <definedName name="内訳３" hidden="1">{#N/A,#N/A,FALSE,"内訳"}</definedName>
    <definedName name="内訳30" localSheetId="0" hidden="1">{#N/A,#N/A,FALSE,"内訳"}</definedName>
    <definedName name="内訳30" hidden="1">{#N/A,#N/A,FALSE,"内訳"}</definedName>
    <definedName name="内訳31" localSheetId="0" hidden="1">{#N/A,#N/A,FALSE,"内訳"}</definedName>
    <definedName name="内訳31" hidden="1">{#N/A,#N/A,FALSE,"内訳"}</definedName>
    <definedName name="内訳33" localSheetId="0" hidden="1">{#N/A,#N/A,FALSE,"内訳"}</definedName>
    <definedName name="内訳33" hidden="1">{#N/A,#N/A,FALSE,"内訳"}</definedName>
    <definedName name="内訳34" localSheetId="0" hidden="1">{#N/A,#N/A,FALSE,"内訳"}</definedName>
    <definedName name="内訳34" hidden="1">{#N/A,#N/A,FALSE,"内訳"}</definedName>
    <definedName name="内訳35" localSheetId="0" hidden="1">{#N/A,#N/A,FALSE,"内訳"}</definedName>
    <definedName name="内訳35" hidden="1">{#N/A,#N/A,FALSE,"内訳"}</definedName>
    <definedName name="内訳36" localSheetId="0" hidden="1">{#N/A,#N/A,FALSE,"内訳"}</definedName>
    <definedName name="内訳36" hidden="1">{#N/A,#N/A,FALSE,"内訳"}</definedName>
    <definedName name="内訳37" localSheetId="0" hidden="1">{#N/A,#N/A,FALSE,"内訳"}</definedName>
    <definedName name="内訳37" hidden="1">{#N/A,#N/A,FALSE,"内訳"}</definedName>
    <definedName name="内訳38" localSheetId="0" hidden="1">{#N/A,#N/A,FALSE,"内訳"}</definedName>
    <definedName name="内訳38" hidden="1">{#N/A,#N/A,FALSE,"内訳"}</definedName>
    <definedName name="内訳39" localSheetId="0" hidden="1">{#N/A,#N/A,FALSE,"内訳"}</definedName>
    <definedName name="内訳39" hidden="1">{#N/A,#N/A,FALSE,"内訳"}</definedName>
    <definedName name="内訳４" localSheetId="0" hidden="1">{#N/A,#N/A,FALSE,"内訳"}</definedName>
    <definedName name="内訳４" hidden="1">{#N/A,#N/A,FALSE,"内訳"}</definedName>
    <definedName name="内訳40" localSheetId="0" hidden="1">{#N/A,#N/A,FALSE,"内訳"}</definedName>
    <definedName name="内訳40" hidden="1">{#N/A,#N/A,FALSE,"内訳"}</definedName>
    <definedName name="内訳55" localSheetId="0" hidden="1">{#N/A,#N/A,FALSE,"内訳"}</definedName>
    <definedName name="内訳55" hidden="1">{#N/A,#N/A,FALSE,"内訳"}</definedName>
    <definedName name="内訳６０" localSheetId="0" hidden="1">{#N/A,#N/A,FALSE,"内訳"}</definedName>
    <definedName name="内訳６０" hidden="1">{#N/A,#N/A,FALSE,"内訳"}</definedName>
    <definedName name="内訳62" localSheetId="0" hidden="1">{#N/A,#N/A,FALSE,"内訳"}</definedName>
    <definedName name="内訳62" hidden="1">{#N/A,#N/A,FALSE,"内訳"}</definedName>
    <definedName name="内訳64" localSheetId="0" hidden="1">{#N/A,#N/A,FALSE,"内訳"}</definedName>
    <definedName name="内訳64" hidden="1">{#N/A,#N/A,FALSE,"内訳"}</definedName>
    <definedName name="内訳65" localSheetId="0" hidden="1">{#N/A,#N/A,FALSE,"内訳"}</definedName>
    <definedName name="内訳65" hidden="1">{#N/A,#N/A,FALSE,"内訳"}</definedName>
    <definedName name="内訳66" localSheetId="0" hidden="1">{#N/A,#N/A,FALSE,"内訳"}</definedName>
    <definedName name="内訳66" hidden="1">{#N/A,#N/A,FALSE,"内訳"}</definedName>
    <definedName name="内訳70" localSheetId="0" hidden="1">{#N/A,#N/A,FALSE,"内訳"}</definedName>
    <definedName name="内訳70" hidden="1">{#N/A,#N/A,FALSE,"内訳"}</definedName>
    <definedName name="内訳77" localSheetId="0" hidden="1">{#N/A,#N/A,FALSE,"内訳"}</definedName>
    <definedName name="内訳77" hidden="1">{#N/A,#N/A,FALSE,"内訳"}</definedName>
    <definedName name="内訳80" localSheetId="0" hidden="1">{#N/A,#N/A,FALSE,"内訳"}</definedName>
    <definedName name="内訳80" hidden="1">{#N/A,#N/A,FALSE,"内訳"}</definedName>
    <definedName name="内訳83" localSheetId="0" hidden="1">{#N/A,#N/A,FALSE,"内訳"}</definedName>
    <definedName name="内訳83" hidden="1">{#N/A,#N/A,FALSE,"内訳"}</definedName>
    <definedName name="内訳84" localSheetId="0" hidden="1">{#N/A,#N/A,FALSE,"内訳"}</definedName>
    <definedName name="内訳84" hidden="1">{#N/A,#N/A,FALSE,"内訳"}</definedName>
    <definedName name="内訳88" localSheetId="0" hidden="1">{#N/A,#N/A,FALSE,"内訳"}</definedName>
    <definedName name="内訳88" hidden="1">{#N/A,#N/A,FALSE,"内訳"}</definedName>
    <definedName name="内訳89" localSheetId="0" hidden="1">{#N/A,#N/A,FALSE,"内訳"}</definedName>
    <definedName name="内訳89" hidden="1">{#N/A,#N/A,FALSE,"内訳"}</definedName>
    <definedName name="内訳90" localSheetId="0" hidden="1">{#N/A,#N/A,FALSE,"内訳"}</definedName>
    <definedName name="内訳90" hidden="1">{#N/A,#N/A,FALSE,"内訳"}</definedName>
    <definedName name="内訳96" localSheetId="0" hidden="1">{#N/A,#N/A,FALSE,"内訳"}</definedName>
    <definedName name="内訳96" hidden="1">{#N/A,#N/A,FALSE,"内訳"}</definedName>
    <definedName name="内訳97" localSheetId="0" hidden="1">{#N/A,#N/A,FALSE,"内訳"}</definedName>
    <definedName name="内訳97" hidden="1">{#N/A,#N/A,FALSE,"内訳"}</definedName>
    <definedName name="内訳98" localSheetId="0" hidden="1">{#N/A,#N/A,FALSE,"内訳"}</definedName>
    <definedName name="内訳98" hidden="1">{#N/A,#N/A,FALSE,"内訳"}</definedName>
    <definedName name="内訳99" localSheetId="0" hidden="1">{#N/A,#N/A,FALSE,"内訳"}</definedName>
    <definedName name="内訳99" hidden="1">{#N/A,#N/A,FALSE,"内訳"}</definedName>
    <definedName name="内訳乙">#REF!</definedName>
    <definedName name="内訳仮校舎給排">'[1]本体工事(2)'!#REF!</definedName>
    <definedName name="内訳仮校舎給排１">#REF!</definedName>
    <definedName name="内訳仮校舎空調">'[1]本体工事(2)'!#REF!</definedName>
    <definedName name="内訳仮校舎空調１">#REF!</definedName>
    <definedName name="内訳仮校舎暖房">'[1]本体工事(2)'!$B$1:$I$19</definedName>
    <definedName name="内訳研究棟">'[1]本体工事(2)'!$B$1:$I$152</definedName>
    <definedName name="内訳甲">#REF!</definedName>
    <definedName name="内訳講義撤去">'[1]本体工事(2)'!$B$1:$I$171</definedName>
    <definedName name="内訳根拠">'[1]本体工事(2)'!$A$1:$G$243</definedName>
    <definedName name="内訳参照">[18]細目!#REF!</definedName>
    <definedName name="南8条">'[10]#REF'!$D$2:$D$8</definedName>
    <definedName name="南8条その他">'[10]#REF'!$D$2:$AE$104</definedName>
    <definedName name="日_付">#REF!</definedName>
    <definedName name="日本高圧ｺﾝｸﾘｰﾄ_株">#REF!</definedName>
    <definedName name="入力">#N/A</definedName>
    <definedName name="熱負荷計算に戻る" localSheetId="4">[84]!熱負荷計算に戻る</definedName>
    <definedName name="熱負荷計算に戻る" localSheetId="9">[84]!熱負荷計算に戻る</definedName>
    <definedName name="熱負荷計算に戻る" localSheetId="10">[84]!熱負荷計算に戻る</definedName>
    <definedName name="熱負荷計算に戻る" localSheetId="5">[84]!熱負荷計算に戻る</definedName>
    <definedName name="熱負荷計算に戻る">[84]!熱負荷計算に戻る</definedName>
    <definedName name="廃材処理">'[10]#REF'!$G$400</definedName>
    <definedName name="排煙設備">#REF!</definedName>
    <definedName name="排水ポンプ">'[1]本体工事(2)'!#REF!</definedName>
    <definedName name="排水計">'[10]#REF'!#REF!</definedName>
    <definedName name="排水小計">[9]表紙!#REF!</definedName>
    <definedName name="排水設備">NA()</definedName>
    <definedName name="排水設備工事計">#REF!</definedName>
    <definedName name="排水直工">[1]Sheet3!#REF!</definedName>
    <definedName name="排水桝単価">#REF!</definedName>
    <definedName name="配____管">#REF!</definedName>
    <definedName name="配管工">#REF!</definedName>
    <definedName name="配管小計">[9]表紙!#REF!</definedName>
    <definedName name="配管設備計">#REF!</definedName>
    <definedName name="配管配線計">#REF!</definedName>
    <definedName name="配線器具印刷">#REF!</definedName>
    <definedName name="配線用遮断器">#REF!</definedName>
    <definedName name="白熱灯">#REF!</definedName>
    <definedName name="函館">#REF!</definedName>
    <definedName name="発">[1]冷媒配管!#REF!</definedName>
    <definedName name="発電機">[1]冷媒配管!$E$7</definedName>
    <definedName name="搬入据付費">#REF!</definedName>
    <definedName name="搬入費">#REF!</definedName>
    <definedName name="板金工事計">#REF!</definedName>
    <definedName name="範囲">#REF!</definedName>
    <definedName name="範囲2">#REF!</definedName>
    <definedName name="範囲諸経費">#REF!</definedName>
    <definedName name="範囲代価表">#REF!</definedName>
    <definedName name="範囲内訳乙">#REF!</definedName>
    <definedName name="範囲内訳甲">#REF!</definedName>
    <definedName name="範囲表紙">#REF!</definedName>
    <definedName name="範囲表題">#REF!</definedName>
    <definedName name="番号">#N/A</definedName>
    <definedName name="番地移動">[18]細目!#REF!</definedName>
    <definedName name="番地記憶">[18]細目!#REF!</definedName>
    <definedName name="盤">#REF!</definedName>
    <definedName name="盤２">'[1]本体工事(2)'!#REF!</definedName>
    <definedName name="盤歩掛">#REF!</definedName>
    <definedName name="比率表">'[1]本体工事(2)'!$A$1:$H$110</definedName>
    <definedName name="避雷設備">'[1]本体工事(2)'!$A$1828</definedName>
    <definedName name="避雷導線">#REF!</definedName>
    <definedName name="非常照明器具">#REF!</definedName>
    <definedName name="備考欄">[18]細目!#REF!</definedName>
    <definedName name="備考欄記入再選">[18]細目!#REF!</definedName>
    <definedName name="備考欄再入力">[18]細目!#REF!</definedName>
    <definedName name="表">#REF!</definedName>
    <definedName name="表1">#REF!</definedName>
    <definedName name="表2">#REF!</definedName>
    <definedName name="表紙">#REF!</definedName>
    <definedName name="表紙1">#REF!</definedName>
    <definedName name="表示">#REF!</definedName>
    <definedName name="付単価番号">#REF!</definedName>
    <definedName name="布基礎１２０">#REF!</definedName>
    <definedName name="布基礎１５０">#REF!</definedName>
    <definedName name="普通作業員">#REF!</definedName>
    <definedName name="風道設備計">#REF!</definedName>
    <definedName name="複合単価">[60]足場単価!#REF!</definedName>
    <definedName name="複合単価計算">[60]改修仮設!#REF!</definedName>
    <definedName name="複合単価範囲">#REF!</definedName>
    <definedName name="複写">#REF!</definedName>
    <definedName name="複写1">#REF!</definedName>
    <definedName name="複数枚の時">'[10]#REF'!$B$7:$B$10</definedName>
    <definedName name="複単">#REF!</definedName>
    <definedName name="複単1">#REF!</definedName>
    <definedName name="複単コード">'[1]本体工事(2)'!$A$9:$A$60</definedName>
    <definedName name="物置解体">'[1]本体工事(2)'!$H$116</definedName>
    <definedName name="分岐器">#REF!</definedName>
    <definedName name="文復_06EM_CE_">'[1]本体工事(2)'!$A$79</definedName>
    <definedName name="文復_06EM_CE_T_">'[1]本体工事(2)'!$A$130</definedName>
    <definedName name="文復_6KEM_CE_T_">'[1]本体工事(2)'!$A$247</definedName>
    <definedName name="文復_AE_">'[1]本体工事(2)'!$A$688</definedName>
    <definedName name="文復_BOX類_">'[1]本体工事(2)'!$A$1517</definedName>
    <definedName name="文復_EM_CCP_AP_">'[1]本体工事(2)'!$A$499</definedName>
    <definedName name="文復_EM_CEE_">'[1]本体工事(2)'!$A$263</definedName>
    <definedName name="文復_EM_CEE_S_">'[1]本体工事(2)'!$A$366</definedName>
    <definedName name="文復_EM_EEF_">'[1]本体工事(2)'!$A$65</definedName>
    <definedName name="文復_EM_FCPEE_">'[1]本体工事(2)'!$A$536</definedName>
    <definedName name="文復_EM_FCPEES_">'[1]本体工事(2)'!$A$616</definedName>
    <definedName name="文復_EM_FP_C_">'[1]本体工事(2)'!$A$166</definedName>
    <definedName name="文復_EM_HP_">'[1]本体工事(2)'!$A$768</definedName>
    <definedName name="文復_EM_IE_">'[1]本体工事(2)'!$A$51</definedName>
    <definedName name="文復_EM_TKEE_">'[1]本体工事(2)'!$A$519</definedName>
    <definedName name="文復_F_FEP_">'[1]本体工事(2)'!$A$1395</definedName>
    <definedName name="文復_F2電線管_">'[1]本体工事(2)'!$A$1678</definedName>
    <definedName name="文復_TV_">'[1]本体工事(2)'!$A$1297</definedName>
    <definedName name="文復_UTP_">'[1]本体工事(2)'!$A$916</definedName>
    <definedName name="文復_ｱﾙﾐﾗｯｸ_">'[1]本体工事(2)'!$A$1597</definedName>
    <definedName name="文復_ｹｰﾌﾞﾙ札_">'[1]本体工事(2)'!$A$429</definedName>
    <definedName name="文復_ｺﾝｾﾝﾄ_">'[1]本体工事(2)'!$A$1190</definedName>
    <definedName name="文復_ｽｲｯﾁ_">'[1]本体工事(2)'!$A$1147</definedName>
    <definedName name="文復_ﾌﾟﾙﾎﾞｯｸｽ_">'[1]本体工事(2)'!$A$1628</definedName>
    <definedName name="文復_ﾌﾟﾚｰﾄ_">'[1]本体工事(2)'!$A$1220</definedName>
    <definedName name="文復_ﾎﾞﾀﾝ電話_">'[1]本体工事(2)'!$A$534</definedName>
    <definedName name="文復_ﾓｰﾙﾄﾞ分岐_">'[1]本体工事(2)'!$A$430</definedName>
    <definedName name="文復_ﾗｯｸ亜鉛_">'[1]本体工事(2)'!$A$1571</definedName>
    <definedName name="文復_ﾗｯｸ合成樹_">'[1]本体工事(2)'!$A$1545</definedName>
    <definedName name="文復_医療用_">'[1]本体工事(2)'!$A$1226</definedName>
    <definedName name="文復_外灯BOX_">'[1]本体工事(2)'!$A$1141</definedName>
    <definedName name="文復_学内単価_">'[1]本体工事(2)'!$A$1720</definedName>
    <definedName name="文復_基準単価_">'[1]本体工事(2)'!$A$1439</definedName>
    <definedName name="文復_金属ﾀﾞｸﾄ_">'[1]本体工事(2)'!$A$4</definedName>
    <definedName name="文復_呼出_">'[1]本体工事(2)'!$A$1293</definedName>
    <definedName name="文復_高圧端末_">'[1]本体工事(2)'!$A$414</definedName>
    <definedName name="文復_手元開閉_">'[1]本体工事(2)'!$A$1239</definedName>
    <definedName name="文復_照明器具_">'[1]本体工事(2)'!$A$937</definedName>
    <definedName name="文復_人感_">'[1]本体工事(2)'!$A$1143</definedName>
    <definedName name="文復_成端処理_">'[1]本体工事(2)'!$A$926</definedName>
    <definedName name="文復_接地_">'[1]本体工事(2)'!$A$1705</definedName>
    <definedName name="文復_線ぴ1_">'[1]本体工事(2)'!$A$9</definedName>
    <definedName name="文復_線ぴ2_">'[1]本体工事(2)'!$A$1711</definedName>
    <definedName name="文復_地中_">'[1]本体工事(2)'!$A$1402</definedName>
    <definedName name="文復_地中箱_">'[1]本体工事(2)'!$A$1405</definedName>
    <definedName name="文復_通信成端_">'[1]本体工事(2)'!$A$926</definedName>
    <definedName name="文復_電線管_">'[1]本体工事(2)'!$A$1447</definedName>
    <definedName name="文復_塗装_">'[1]本体工事(2)'!$A$1414</definedName>
    <definedName name="文復_土工_">'[1]本体工事(2)'!$A$1435</definedName>
    <definedName name="文復_同軸_">'[1]本体工事(2)'!$A$906</definedName>
    <definedName name="文復_道入線_">'[1]本体工事(2)'!$A$49</definedName>
    <definedName name="文復_分電盤樹_">'[1]本体工事(2)'!$A$1252</definedName>
    <definedName name="文復_変電_">'[1]本体工事(2)'!$A$1381</definedName>
    <definedName name="文復_放送_">'[1]本体工事(2)'!$A$1279</definedName>
    <definedName name="文復_防災_">'[1]本体工事(2)'!$A$1344</definedName>
    <definedName name="平成８年５月_北海道">'[1]#REF'!$A$2:$E$1067</definedName>
    <definedName name="閉鎖">[1]冷媒配管!$E$377</definedName>
    <definedName name="壁W1">[8]内装!$BF$517</definedName>
    <definedName name="壁W10">[8]内装!#REF!</definedName>
    <definedName name="壁W11">[8]内装!#REF!</definedName>
    <definedName name="壁W12">[8]内装!#REF!</definedName>
    <definedName name="壁W13">[8]内装!#REF!</definedName>
    <definedName name="壁W14">[8]内装!#REF!</definedName>
    <definedName name="壁W15">[8]内装!#REF!</definedName>
    <definedName name="壁W2">[8]内装!$BG$517</definedName>
    <definedName name="壁W4">[8]内装!$BI$517</definedName>
    <definedName name="壁W6">[8]内装!$BK$517</definedName>
    <definedName name="壁W9">[8]内装!#REF!</definedName>
    <definedName name="別紙">#REF!</definedName>
    <definedName name="別紙明細">[85]細目!#REF!</definedName>
    <definedName name="変圧器">'[1]本体工事(2)'!$A$1776</definedName>
    <definedName name="変更設計">#REF!</definedName>
    <definedName name="変数1">#REF!</definedName>
    <definedName name="変数2">#REF!</definedName>
    <definedName name="変数3">#REF!</definedName>
    <definedName name="変数4">#REF!</definedName>
    <definedName name="変数5">#REF!</definedName>
    <definedName name="変数6">#REF!</definedName>
    <definedName name="変数7">#REF!</definedName>
    <definedName name="変数8">#REF!</definedName>
    <definedName name="変数名">#REF!</definedName>
    <definedName name="変電設備">'[1]本体工事(2)'!$A$1381</definedName>
    <definedName name="保温区分">'[1]本体工事(2)'!$AC$5:$AC$11</definedName>
    <definedName name="保温塗装">[1]共通86白!$A$35:$H$4000</definedName>
    <definedName name="保温塗装１">[86]保温塗装!$A$35:$H$4000</definedName>
    <definedName name="舗装タイプ">#REF!</definedName>
    <definedName name="舗装直工">[1]Sheet3!#REF!</definedName>
    <definedName name="舗装廃棄処理">[1]Sheet3!#REF!</definedName>
    <definedName name="補助員">#REF!</definedName>
    <definedName name="放送設備">'[1]本体工事(2)'!$A$1279</definedName>
    <definedName name="放熱器">'[1]本体工事(2)'!#REF!</definedName>
    <definedName name="妨雨ｽｲｯﾁ">[77]複単表!#REF!</definedName>
    <definedName name="膨張タンク">'[1]本体工事(2)'!#REF!</definedName>
    <definedName name="防火区画貫通処理">'[1]本体工事(2)'!$A$1880</definedName>
    <definedName name="防火水槽直工">[1]Sheet3!#REF!</definedName>
    <definedName name="防災設備">'[1]本体工事(2)'!$A$1344</definedName>
    <definedName name="防災盤">[9]表紙!#REF!</definedName>
    <definedName name="防水">#REF!</definedName>
    <definedName name="防水ｽﾘｰﾌﾞ">#REF!</definedName>
    <definedName name="防水計">#REF!</definedName>
    <definedName name="防水工">#REF!</definedName>
    <definedName name="防水工事" localSheetId="0">#REF!</definedName>
    <definedName name="防水工事">#REF!</definedName>
    <definedName name="防水剤">#REF!</definedName>
    <definedName name="本体">#REF!</definedName>
    <definedName name="本復旧計算SHEET">#REF!</definedName>
    <definedName name="埋設表示ｼｰﾄ">#REF!</definedName>
    <definedName name="埋立直接２次計">'[61]本工事費種別明細 （工種別）'!$K$28</definedName>
    <definedName name="埋立直接計">'[61]本工事費種別明細 （工種別）'!$I$28</definedName>
    <definedName name="蜜">[51]内訳書!#REF!</definedName>
    <definedName name="無し">[70]細目!#REF!</definedName>
    <definedName name="名称">[80]市単価!$C$2:$C$4</definedName>
    <definedName name="名称１">#REF!</definedName>
    <definedName name="名称２">#REF!</definedName>
    <definedName name="名前付ｽｲｯﾁ">#REF!</definedName>
    <definedName name="明細">'[1]新規Microsoft Excel ワークシート'!#REF!</definedName>
    <definedName name="明細印刷範囲１">#REF!</definedName>
    <definedName name="明細印刷範囲２">#REF!</definedName>
    <definedName name="明細印刷範囲３">#REF!,#REF!</definedName>
    <definedName name="木">#REF!</definedName>
    <definedName name="木計">#REF!</definedName>
    <definedName name="木建外">#REF!</definedName>
    <definedName name="木建具工事">#REF!</definedName>
    <definedName name="木建具工事２">#REF!</definedName>
    <definedName name="木建具工事３">#REF!</definedName>
    <definedName name="木建計">#REF!</definedName>
    <definedName name="木工事">#REF!</definedName>
    <definedName name="木工事２">#REF!</definedName>
    <definedName name="木工事計">#REF!</definedName>
    <definedName name="木製建具">#REF!</definedName>
    <definedName name="矢板長">#REF!</definedName>
    <definedName name="誘導灯">#REF!</definedName>
    <definedName name="融雪用電源設備工事">#REF!</definedName>
    <definedName name="予算ﾃﾞｰﾀ">#REF!</definedName>
    <definedName name="用紙1">#REF!</definedName>
    <definedName name="用紙2">#REF!</definedName>
    <definedName name="用紙3">#REF!</definedName>
    <definedName name="養生">#REF!</definedName>
    <definedName name="理学部さく井設">#REF!</definedName>
    <definedName name="理学部屋外設備">#REF!</definedName>
    <definedName name="量水器">'[1]本体工事(2)'!#REF!</definedName>
    <definedName name="冷媒管径">[1]複単表!$B$45:$B$55</definedName>
    <definedName name="列幅">#REF!</definedName>
    <definedName name="連結送水計">#REF!</definedName>
    <definedName name="連続再入力">[18]細目!#REF!</definedName>
    <definedName name="連続入力">[18]細目!#REF!</definedName>
    <definedName name="連続入力終">[18]細目!#REF!</definedName>
    <definedName name="路面復旧工_本管">#REF!</definedName>
    <definedName name="路面復旧工計算書_取付管">#REF!</definedName>
    <definedName name="露出モジュラ">'[1]本体工事(2)'!$A$1973</definedName>
    <definedName name="労務">#REF!</definedName>
    <definedName name="労務単価">#REF!</definedName>
    <definedName name="廊下">[53]A!#REF!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1" i="201" l="1"/>
  <c r="A5" i="196"/>
  <c r="F81" i="201"/>
  <c r="A5" i="201"/>
  <c r="F5" i="201"/>
  <c r="A5" i="200"/>
  <c r="F5" i="200"/>
  <c r="F41" i="120"/>
  <c r="F43" i="201" l="1"/>
  <c r="F81" i="200"/>
  <c r="F41" i="200" s="1"/>
  <c r="F37" i="198"/>
  <c r="F5" i="198"/>
  <c r="A5" i="198"/>
  <c r="F5" i="197"/>
  <c r="A5" i="197"/>
  <c r="H41" i="196"/>
  <c r="F41" i="198" l="1"/>
  <c r="F41" i="196" l="1"/>
  <c r="F91" i="136"/>
  <c r="F89" i="136"/>
  <c r="F85" i="136"/>
  <c r="F49" i="136"/>
  <c r="F47" i="136"/>
  <c r="F81" i="126" l="1"/>
  <c r="A5" i="137" l="1"/>
  <c r="A5" i="136"/>
  <c r="A5" i="126"/>
  <c r="AU851" i="167" l="1"/>
  <c r="AP851" i="167"/>
  <c r="AQ851" i="167" s="1"/>
  <c r="AT851" i="167" s="1"/>
  <c r="AV851" i="167" s="1"/>
  <c r="AM851" i="167"/>
  <c r="AH851" i="167"/>
  <c r="T851" i="167" s="1"/>
  <c r="U851" i="167"/>
  <c r="O851" i="167"/>
  <c r="P851" i="167" s="1"/>
  <c r="M851" i="167" s="1"/>
  <c r="AU849" i="167"/>
  <c r="AP849" i="167"/>
  <c r="AQ849" i="167" s="1"/>
  <c r="AT849" i="167" s="1"/>
  <c r="AM849" i="167"/>
  <c r="AH849" i="167"/>
  <c r="T849" i="167" s="1"/>
  <c r="O849" i="167"/>
  <c r="AU847" i="167"/>
  <c r="AP847" i="167"/>
  <c r="AQ847" i="167" s="1"/>
  <c r="AM847" i="167"/>
  <c r="AH847" i="167"/>
  <c r="T847" i="167" s="1"/>
  <c r="O847" i="167"/>
  <c r="P847" i="167" s="1"/>
  <c r="M847" i="167" s="1"/>
  <c r="H847" i="167" s="1"/>
  <c r="AU845" i="167"/>
  <c r="AP845" i="167"/>
  <c r="AQ845" i="167" s="1"/>
  <c r="AM845" i="167"/>
  <c r="AH845" i="167"/>
  <c r="AI845" i="167" s="1"/>
  <c r="AL845" i="167" s="1"/>
  <c r="O845" i="167"/>
  <c r="AU843" i="167"/>
  <c r="AP843" i="167"/>
  <c r="AQ843" i="167" s="1"/>
  <c r="AM843" i="167"/>
  <c r="AH843" i="167"/>
  <c r="T843" i="167" s="1"/>
  <c r="Y843" i="167"/>
  <c r="O843" i="167"/>
  <c r="P843" i="167" s="1"/>
  <c r="M843" i="167" s="1"/>
  <c r="I843" i="167" s="1"/>
  <c r="AU841" i="167"/>
  <c r="AP841" i="167"/>
  <c r="AQ841" i="167" s="1"/>
  <c r="AT841" i="167" s="1"/>
  <c r="AM841" i="167"/>
  <c r="AH841" i="167"/>
  <c r="AI841" i="167" s="1"/>
  <c r="AJ841" i="167" s="1"/>
  <c r="O841" i="167"/>
  <c r="Q841" i="167" s="1"/>
  <c r="Y841" i="167" s="1"/>
  <c r="AU839" i="167"/>
  <c r="AP839" i="167"/>
  <c r="AQ839" i="167" s="1"/>
  <c r="AM839" i="167"/>
  <c r="AH839" i="167"/>
  <c r="O839" i="167"/>
  <c r="Q839" i="167" s="1"/>
  <c r="Y839" i="167" s="1"/>
  <c r="AU837" i="167"/>
  <c r="AP837" i="167"/>
  <c r="U837" i="167" s="1"/>
  <c r="AM837" i="167"/>
  <c r="AH837" i="167"/>
  <c r="AI837" i="167" s="1"/>
  <c r="AJ837" i="167" s="1"/>
  <c r="O837" i="167"/>
  <c r="Q837" i="167" s="1"/>
  <c r="Y837" i="167" s="1"/>
  <c r="AU835" i="167"/>
  <c r="AP835" i="167"/>
  <c r="U835" i="167" s="1"/>
  <c r="AM835" i="167"/>
  <c r="AH835" i="167"/>
  <c r="O835" i="167"/>
  <c r="Q835" i="167" s="1"/>
  <c r="Y835" i="167" s="1"/>
  <c r="M833" i="167"/>
  <c r="I833" i="167" s="1"/>
  <c r="AU831" i="167"/>
  <c r="AP831" i="167"/>
  <c r="AQ831" i="167" s="1"/>
  <c r="AT831" i="167" s="1"/>
  <c r="AM831" i="167"/>
  <c r="AH831" i="167"/>
  <c r="AI831" i="167" s="1"/>
  <c r="T831" i="167"/>
  <c r="O831" i="167"/>
  <c r="P831" i="167" s="1"/>
  <c r="M831" i="167" s="1"/>
  <c r="I831" i="167" s="1"/>
  <c r="O829" i="167"/>
  <c r="Q829" i="167" s="1"/>
  <c r="O827" i="167"/>
  <c r="Q827" i="167" s="1"/>
  <c r="O825" i="167"/>
  <c r="Q825" i="167" s="1"/>
  <c r="AU823" i="167"/>
  <c r="AP823" i="167"/>
  <c r="AQ823" i="167" s="1"/>
  <c r="AM823" i="167"/>
  <c r="AH823" i="167"/>
  <c r="AI823" i="167" s="1"/>
  <c r="O823" i="167"/>
  <c r="P823" i="167" s="1"/>
  <c r="M823" i="167" s="1"/>
  <c r="AU821" i="167"/>
  <c r="AP821" i="167"/>
  <c r="AQ821" i="167" s="1"/>
  <c r="AM821" i="167"/>
  <c r="AH821" i="167"/>
  <c r="AI821" i="167" s="1"/>
  <c r="AJ821" i="167" s="1"/>
  <c r="AK821" i="167" s="1"/>
  <c r="AL821" i="167" s="1"/>
  <c r="O821" i="167"/>
  <c r="Q821" i="167" s="1"/>
  <c r="Y821" i="167" s="1"/>
  <c r="Z821" i="167" s="1"/>
  <c r="AU819" i="167"/>
  <c r="AP819" i="167"/>
  <c r="AQ819" i="167" s="1"/>
  <c r="AT819" i="167" s="1"/>
  <c r="AM819" i="167"/>
  <c r="AH819" i="167"/>
  <c r="T819" i="167" s="1"/>
  <c r="O819" i="167"/>
  <c r="P819" i="167" s="1"/>
  <c r="M819" i="167" s="1"/>
  <c r="B815" i="167"/>
  <c r="AQ835" i="167" l="1"/>
  <c r="Q823" i="167"/>
  <c r="Y823" i="167" s="1"/>
  <c r="AD823" i="167" s="1"/>
  <c r="AE823" i="167" s="1"/>
  <c r="AN821" i="167"/>
  <c r="T837" i="167"/>
  <c r="AI847" i="167"/>
  <c r="AI819" i="167"/>
  <c r="AJ819" i="167" s="1"/>
  <c r="AK819" i="167" s="1"/>
  <c r="P829" i="167"/>
  <c r="M829" i="167" s="1"/>
  <c r="H829" i="167" s="1"/>
  <c r="U843" i="167"/>
  <c r="U819" i="167"/>
  <c r="Q819" i="167"/>
  <c r="Y819" i="167" s="1"/>
  <c r="Z819" i="167" s="1"/>
  <c r="U821" i="167"/>
  <c r="U823" i="167"/>
  <c r="U831" i="167"/>
  <c r="AR831" i="167"/>
  <c r="AS831" i="167" s="1"/>
  <c r="P837" i="167"/>
  <c r="M837" i="167" s="1"/>
  <c r="H837" i="167" s="1"/>
  <c r="P839" i="167"/>
  <c r="M839" i="167" s="1"/>
  <c r="I839" i="167" s="1"/>
  <c r="T845" i="167"/>
  <c r="Q847" i="167"/>
  <c r="Y847" i="167" s="1"/>
  <c r="U841" i="167"/>
  <c r="I847" i="167"/>
  <c r="AD837" i="167"/>
  <c r="AE837" i="167" s="1"/>
  <c r="Z837" i="167"/>
  <c r="AA837" i="167" s="1"/>
  <c r="AB837" i="167" s="1"/>
  <c r="AD841" i="167"/>
  <c r="AE841" i="167" s="1"/>
  <c r="Z841" i="167"/>
  <c r="AA841" i="167" s="1"/>
  <c r="AB841" i="167" s="1"/>
  <c r="P827" i="167"/>
  <c r="M827" i="167" s="1"/>
  <c r="H827" i="167" s="1"/>
  <c r="AQ837" i="167"/>
  <c r="AT837" i="167" s="1"/>
  <c r="U839" i="167"/>
  <c r="P841" i="167"/>
  <c r="M841" i="167" s="1"/>
  <c r="I841" i="167" s="1"/>
  <c r="AI843" i="167"/>
  <c r="AN845" i="167"/>
  <c r="AI849" i="167"/>
  <c r="AL849" i="167" s="1"/>
  <c r="AN849" i="167" s="1"/>
  <c r="AI851" i="167"/>
  <c r="AR851" i="167"/>
  <c r="AV819" i="167"/>
  <c r="T821" i="167"/>
  <c r="Q851" i="167"/>
  <c r="Y851" i="167" s="1"/>
  <c r="P825" i="167"/>
  <c r="M825" i="167" s="1"/>
  <c r="I825" i="167" s="1"/>
  <c r="Q831" i="167"/>
  <c r="Y831" i="167" s="1"/>
  <c r="Z831" i="167" s="1"/>
  <c r="AV831" i="167"/>
  <c r="P835" i="167"/>
  <c r="M835" i="167" s="1"/>
  <c r="I835" i="167" s="1"/>
  <c r="T841" i="167"/>
  <c r="U847" i="167"/>
  <c r="AV849" i="167"/>
  <c r="I819" i="167"/>
  <c r="H819" i="167"/>
  <c r="AR821" i="167"/>
  <c r="AS821" i="167" s="1"/>
  <c r="AT821" i="167" s="1"/>
  <c r="AV821" i="167" s="1"/>
  <c r="AA821" i="167"/>
  <c r="AB821" i="167" s="1"/>
  <c r="AC821" i="167" s="1"/>
  <c r="I827" i="167"/>
  <c r="I823" i="167"/>
  <c r="H823" i="167"/>
  <c r="AL831" i="167"/>
  <c r="AN831" i="167" s="1"/>
  <c r="AJ831" i="167"/>
  <c r="AK831" i="167" s="1"/>
  <c r="AD839" i="167"/>
  <c r="AE839" i="167" s="1"/>
  <c r="Z839" i="167"/>
  <c r="AT843" i="167"/>
  <c r="AV843" i="167" s="1"/>
  <c r="Q845" i="167"/>
  <c r="Y845" i="167" s="1"/>
  <c r="P845" i="167"/>
  <c r="M845" i="167" s="1"/>
  <c r="AD821" i="167"/>
  <c r="Z823" i="167"/>
  <c r="AJ823" i="167"/>
  <c r="AK823" i="167" s="1"/>
  <c r="T835" i="167"/>
  <c r="AI835" i="167"/>
  <c r="AR835" i="167"/>
  <c r="AS835" i="167" s="1"/>
  <c r="AT835" i="167"/>
  <c r="AV835" i="167" s="1"/>
  <c r="T839" i="167"/>
  <c r="AI839" i="167"/>
  <c r="AR839" i="167"/>
  <c r="AS839" i="167" s="1"/>
  <c r="AT839" i="167"/>
  <c r="AV839" i="167" s="1"/>
  <c r="AR843" i="167"/>
  <c r="AS843" i="167" s="1"/>
  <c r="AR845" i="167"/>
  <c r="AS845" i="167" s="1"/>
  <c r="AT847" i="167"/>
  <c r="AV847" i="167" s="1"/>
  <c r="Q849" i="167"/>
  <c r="Y849" i="167" s="1"/>
  <c r="P849" i="167"/>
  <c r="M849" i="167" s="1"/>
  <c r="AL823" i="167"/>
  <c r="AN823" i="167" s="1"/>
  <c r="AT823" i="167"/>
  <c r="AV823" i="167" s="1"/>
  <c r="AR823" i="167"/>
  <c r="AS823" i="167" s="1"/>
  <c r="AR819" i="167"/>
  <c r="AS819" i="167" s="1"/>
  <c r="AL837" i="167"/>
  <c r="AN837" i="167" s="1"/>
  <c r="AK837" i="167"/>
  <c r="H839" i="167"/>
  <c r="AL841" i="167"/>
  <c r="AN841" i="167" s="1"/>
  <c r="AK841" i="167"/>
  <c r="H843" i="167"/>
  <c r="AD843" i="167"/>
  <c r="Z843" i="167"/>
  <c r="AJ847" i="167"/>
  <c r="AK847" i="167" s="1"/>
  <c r="AL847" i="167"/>
  <c r="AN847" i="167" s="1"/>
  <c r="U849" i="167"/>
  <c r="I851" i="167"/>
  <c r="H851" i="167"/>
  <c r="AD835" i="167"/>
  <c r="AE835" i="167" s="1"/>
  <c r="Z835" i="167"/>
  <c r="AD847" i="167"/>
  <c r="AE847" i="167" s="1"/>
  <c r="Z847" i="167"/>
  <c r="T823" i="167"/>
  <c r="AV837" i="167"/>
  <c r="AV841" i="167"/>
  <c r="AJ843" i="167"/>
  <c r="AK843" i="167" s="1"/>
  <c r="AL843" i="167"/>
  <c r="AN843" i="167" s="1"/>
  <c r="U845" i="167"/>
  <c r="AT845" i="167"/>
  <c r="AV845" i="167" s="1"/>
  <c r="AR847" i="167"/>
  <c r="AS847" i="167" s="1"/>
  <c r="AR849" i="167"/>
  <c r="AS849" i="167" s="1"/>
  <c r="AD851" i="167"/>
  <c r="AE851" i="167" s="1"/>
  <c r="Z851" i="167"/>
  <c r="AR837" i="167"/>
  <c r="AS837" i="167" s="1"/>
  <c r="AR841" i="167"/>
  <c r="AS841" i="167" s="1"/>
  <c r="AJ845" i="167"/>
  <c r="AK845" i="167" s="1"/>
  <c r="AL851" i="167"/>
  <c r="AN851" i="167" s="1"/>
  <c r="V851" i="167" s="1"/>
  <c r="AJ851" i="167"/>
  <c r="AK851" i="167" s="1"/>
  <c r="AS851" i="167"/>
  <c r="AU806" i="167"/>
  <c r="AP806" i="167"/>
  <c r="AQ806" i="167" s="1"/>
  <c r="AM806" i="167"/>
  <c r="AH806" i="167"/>
  <c r="AI806" i="167" s="1"/>
  <c r="O806" i="167"/>
  <c r="Q806" i="167" s="1"/>
  <c r="Y806" i="167" s="1"/>
  <c r="AU804" i="167"/>
  <c r="AQ804" i="167"/>
  <c r="AR804" i="167" s="1"/>
  <c r="AP804" i="167"/>
  <c r="AM804" i="167"/>
  <c r="AH804" i="167"/>
  <c r="AI804" i="167" s="1"/>
  <c r="U804" i="167"/>
  <c r="O804" i="167"/>
  <c r="Q804" i="167" s="1"/>
  <c r="Y804" i="167" s="1"/>
  <c r="AU802" i="167"/>
  <c r="AP802" i="167"/>
  <c r="AQ802" i="167" s="1"/>
  <c r="AM802" i="167"/>
  <c r="AH802" i="167"/>
  <c r="T802" i="167" s="1"/>
  <c r="O802" i="167"/>
  <c r="Q802" i="167" s="1"/>
  <c r="Y802" i="167" s="1"/>
  <c r="AU800" i="167"/>
  <c r="AP800" i="167"/>
  <c r="U800" i="167" s="1"/>
  <c r="AM800" i="167"/>
  <c r="AH800" i="167"/>
  <c r="T800" i="167" s="1"/>
  <c r="O800" i="167"/>
  <c r="Q800" i="167" s="1"/>
  <c r="Y800" i="167" s="1"/>
  <c r="AU798" i="167"/>
  <c r="AP798" i="167"/>
  <c r="AQ798" i="167" s="1"/>
  <c r="AM798" i="167"/>
  <c r="AH798" i="167"/>
  <c r="AI798" i="167" s="1"/>
  <c r="AL798" i="167" s="1"/>
  <c r="AN798" i="167" s="1"/>
  <c r="Y798" i="167"/>
  <c r="AD798" i="167" s="1"/>
  <c r="T798" i="167"/>
  <c r="O798" i="167"/>
  <c r="P798" i="167" s="1"/>
  <c r="M798" i="167" s="1"/>
  <c r="I798" i="167" s="1"/>
  <c r="AU796" i="167"/>
  <c r="AP796" i="167"/>
  <c r="AQ796" i="167" s="1"/>
  <c r="AT796" i="167" s="1"/>
  <c r="AM796" i="167"/>
  <c r="AH796" i="167"/>
  <c r="T796" i="167" s="1"/>
  <c r="O796" i="167"/>
  <c r="Q796" i="167" s="1"/>
  <c r="Y796" i="167" s="1"/>
  <c r="AU794" i="167"/>
  <c r="AP794" i="167"/>
  <c r="U794" i="167" s="1"/>
  <c r="AM794" i="167"/>
  <c r="AH794" i="167"/>
  <c r="T794" i="167" s="1"/>
  <c r="Q794" i="167"/>
  <c r="Y794" i="167" s="1"/>
  <c r="O794" i="167"/>
  <c r="P794" i="167" s="1"/>
  <c r="M794" i="167" s="1"/>
  <c r="I794" i="167" s="1"/>
  <c r="AU792" i="167"/>
  <c r="AP792" i="167"/>
  <c r="U792" i="167" s="1"/>
  <c r="AM792" i="167"/>
  <c r="AH792" i="167"/>
  <c r="T792" i="167" s="1"/>
  <c r="O792" i="167"/>
  <c r="Q792" i="167" s="1"/>
  <c r="Y792" i="167" s="1"/>
  <c r="AU790" i="167"/>
  <c r="AP790" i="167"/>
  <c r="U790" i="167" s="1"/>
  <c r="AM790" i="167"/>
  <c r="AH790" i="167"/>
  <c r="T790" i="167" s="1"/>
  <c r="O790" i="167"/>
  <c r="Q790" i="167" s="1"/>
  <c r="Y790" i="167" s="1"/>
  <c r="M788" i="167"/>
  <c r="I788" i="167" s="1"/>
  <c r="AU786" i="167"/>
  <c r="AQ786" i="167"/>
  <c r="AT786" i="167" s="1"/>
  <c r="AP786" i="167"/>
  <c r="U786" i="167" s="1"/>
  <c r="AM786" i="167"/>
  <c r="AH786" i="167"/>
  <c r="T786" i="167" s="1"/>
  <c r="O786" i="167"/>
  <c r="P786" i="167" s="1"/>
  <c r="M786" i="167" s="1"/>
  <c r="I786" i="167" s="1"/>
  <c r="P784" i="167"/>
  <c r="M784" i="167" s="1"/>
  <c r="I784" i="167" s="1"/>
  <c r="O784" i="167"/>
  <c r="Q784" i="167" s="1"/>
  <c r="O782" i="167"/>
  <c r="Q782" i="167" s="1"/>
  <c r="O780" i="167"/>
  <c r="P780" i="167" s="1"/>
  <c r="M780" i="167" s="1"/>
  <c r="I780" i="167" s="1"/>
  <c r="AU778" i="167"/>
  <c r="AP778" i="167"/>
  <c r="AQ778" i="167" s="1"/>
  <c r="AM778" i="167"/>
  <c r="AH778" i="167"/>
  <c r="T778" i="167" s="1"/>
  <c r="U778" i="167"/>
  <c r="O778" i="167"/>
  <c r="Q778" i="167" s="1"/>
  <c r="Y778" i="167" s="1"/>
  <c r="AU776" i="167"/>
  <c r="AP776" i="167"/>
  <c r="AQ776" i="167" s="1"/>
  <c r="AM776" i="167"/>
  <c r="AH776" i="167"/>
  <c r="T776" i="167" s="1"/>
  <c r="O776" i="167"/>
  <c r="Q776" i="167" s="1"/>
  <c r="Y776" i="167" s="1"/>
  <c r="AU774" i="167"/>
  <c r="AP774" i="167"/>
  <c r="U774" i="167" s="1"/>
  <c r="AM774" i="167"/>
  <c r="AH774" i="167"/>
  <c r="T774" i="167" s="1"/>
  <c r="O774" i="167"/>
  <c r="Q774" i="167" s="1"/>
  <c r="Y774" i="167" s="1"/>
  <c r="B770" i="167"/>
  <c r="AU761" i="167"/>
  <c r="AP761" i="167"/>
  <c r="AQ761" i="167" s="1"/>
  <c r="AM761" i="167"/>
  <c r="AH761" i="167"/>
  <c r="AI761" i="167" s="1"/>
  <c r="O761" i="167"/>
  <c r="Q761" i="167" s="1"/>
  <c r="Y761" i="167" s="1"/>
  <c r="AU759" i="167"/>
  <c r="AP759" i="167"/>
  <c r="AQ759" i="167" s="1"/>
  <c r="AR759" i="167" s="1"/>
  <c r="AM759" i="167"/>
  <c r="AH759" i="167"/>
  <c r="AI759" i="167" s="1"/>
  <c r="O759" i="167"/>
  <c r="Q759" i="167" s="1"/>
  <c r="Y759" i="167" s="1"/>
  <c r="AU757" i="167"/>
  <c r="AP757" i="167"/>
  <c r="AQ757" i="167" s="1"/>
  <c r="AM757" i="167"/>
  <c r="AH757" i="167"/>
  <c r="T757" i="167" s="1"/>
  <c r="O757" i="167"/>
  <c r="Q757" i="167" s="1"/>
  <c r="Y757" i="167" s="1"/>
  <c r="AU755" i="167"/>
  <c r="AP755" i="167"/>
  <c r="AQ755" i="167" s="1"/>
  <c r="AM755" i="167"/>
  <c r="AH755" i="167"/>
  <c r="T755" i="167" s="1"/>
  <c r="P755" i="167"/>
  <c r="M755" i="167" s="1"/>
  <c r="O755" i="167"/>
  <c r="Q755" i="167" s="1"/>
  <c r="Y755" i="167" s="1"/>
  <c r="AU753" i="167"/>
  <c r="AP753" i="167"/>
  <c r="AQ753" i="167" s="1"/>
  <c r="AM753" i="167"/>
  <c r="AH753" i="167"/>
  <c r="T753" i="167" s="1"/>
  <c r="Y753" i="167"/>
  <c r="AD753" i="167" s="1"/>
  <c r="O753" i="167"/>
  <c r="P753" i="167" s="1"/>
  <c r="M753" i="167" s="1"/>
  <c r="I753" i="167" s="1"/>
  <c r="AU751" i="167"/>
  <c r="AP751" i="167"/>
  <c r="U751" i="167" s="1"/>
  <c r="AM751" i="167"/>
  <c r="AH751" i="167"/>
  <c r="T751" i="167" s="1"/>
  <c r="O751" i="167"/>
  <c r="Q751" i="167" s="1"/>
  <c r="Y751" i="167" s="1"/>
  <c r="AU749" i="167"/>
  <c r="AP749" i="167"/>
  <c r="AQ749" i="167" s="1"/>
  <c r="AM749" i="167"/>
  <c r="AH749" i="167"/>
  <c r="T749" i="167" s="1"/>
  <c r="O749" i="167"/>
  <c r="Q749" i="167" s="1"/>
  <c r="Y749" i="167" s="1"/>
  <c r="AU747" i="167"/>
  <c r="AP747" i="167"/>
  <c r="AQ747" i="167" s="1"/>
  <c r="AT747" i="167" s="1"/>
  <c r="AM747" i="167"/>
  <c r="AH747" i="167"/>
  <c r="T747" i="167" s="1"/>
  <c r="O747" i="167"/>
  <c r="Q747" i="167" s="1"/>
  <c r="Y747" i="167" s="1"/>
  <c r="AU745" i="167"/>
  <c r="AP745" i="167"/>
  <c r="U745" i="167" s="1"/>
  <c r="AM745" i="167"/>
  <c r="AH745" i="167"/>
  <c r="AI745" i="167" s="1"/>
  <c r="O745" i="167"/>
  <c r="P745" i="167" s="1"/>
  <c r="M745" i="167" s="1"/>
  <c r="I745" i="167" s="1"/>
  <c r="M743" i="167"/>
  <c r="I743" i="167" s="1"/>
  <c r="AU741" i="167"/>
  <c r="AP741" i="167"/>
  <c r="U741" i="167" s="1"/>
  <c r="AM741" i="167"/>
  <c r="AH741" i="167"/>
  <c r="T741" i="167" s="1"/>
  <c r="O741" i="167"/>
  <c r="Q741" i="167" s="1"/>
  <c r="Y741" i="167" s="1"/>
  <c r="O739" i="167"/>
  <c r="P739" i="167" s="1"/>
  <c r="M739" i="167" s="1"/>
  <c r="I739" i="167" s="1"/>
  <c r="O737" i="167"/>
  <c r="Q737" i="167" s="1"/>
  <c r="O735" i="167"/>
  <c r="Q735" i="167" s="1"/>
  <c r="AU733" i="167"/>
  <c r="AP733" i="167"/>
  <c r="AQ733" i="167" s="1"/>
  <c r="AM733" i="167"/>
  <c r="AH733" i="167"/>
  <c r="T733" i="167" s="1"/>
  <c r="O733" i="167"/>
  <c r="Q733" i="167" s="1"/>
  <c r="Y733" i="167" s="1"/>
  <c r="AU731" i="167"/>
  <c r="AP731" i="167"/>
  <c r="AQ731" i="167" s="1"/>
  <c r="AM731" i="167"/>
  <c r="AH731" i="167"/>
  <c r="AI731" i="167" s="1"/>
  <c r="AJ731" i="167" s="1"/>
  <c r="O731" i="167"/>
  <c r="Q731" i="167" s="1"/>
  <c r="Y731" i="167" s="1"/>
  <c r="AU729" i="167"/>
  <c r="AP729" i="167"/>
  <c r="AQ729" i="167" s="1"/>
  <c r="AT729" i="167" s="1"/>
  <c r="AM729" i="167"/>
  <c r="AH729" i="167"/>
  <c r="T729" i="167" s="1"/>
  <c r="O729" i="167"/>
  <c r="Q729" i="167" s="1"/>
  <c r="Y729" i="167" s="1"/>
  <c r="B725" i="167"/>
  <c r="F43" i="136"/>
  <c r="AQ741" i="167" l="1"/>
  <c r="AT741" i="167" s="1"/>
  <c r="AV741" i="167" s="1"/>
  <c r="U796" i="167"/>
  <c r="I829" i="167"/>
  <c r="AL819" i="167"/>
  <c r="AN819" i="167" s="1"/>
  <c r="V819" i="167" s="1"/>
  <c r="U806" i="167"/>
  <c r="U776" i="167"/>
  <c r="AQ800" i="167"/>
  <c r="AT800" i="167" s="1"/>
  <c r="AV800" i="167" s="1"/>
  <c r="U729" i="167"/>
  <c r="U757" i="167"/>
  <c r="P792" i="167"/>
  <c r="M792" i="167" s="1"/>
  <c r="AT755" i="167"/>
  <c r="AR755" i="167"/>
  <c r="AS755" i="167" s="1"/>
  <c r="AQ751" i="167"/>
  <c r="AT751" i="167" s="1"/>
  <c r="Q780" i="167"/>
  <c r="H841" i="167"/>
  <c r="H825" i="167"/>
  <c r="AI753" i="167"/>
  <c r="AL753" i="167" s="1"/>
  <c r="U749" i="167"/>
  <c r="P751" i="167"/>
  <c r="M751" i="167" s="1"/>
  <c r="I751" i="167" s="1"/>
  <c r="U755" i="167"/>
  <c r="AQ774" i="167"/>
  <c r="AT774" i="167" s="1"/>
  <c r="AV774" i="167" s="1"/>
  <c r="AQ792" i="167"/>
  <c r="AT792" i="167" s="1"/>
  <c r="AV792" i="167" s="1"/>
  <c r="V831" i="167"/>
  <c r="AI802" i="167"/>
  <c r="I837" i="167"/>
  <c r="AC837" i="167"/>
  <c r="P735" i="167"/>
  <c r="M735" i="167" s="1"/>
  <c r="I735" i="167" s="1"/>
  <c r="AI755" i="167"/>
  <c r="AL755" i="167" s="1"/>
  <c r="Z798" i="167"/>
  <c r="AA798" i="167" s="1"/>
  <c r="AJ849" i="167"/>
  <c r="AK849" i="167" s="1"/>
  <c r="AD819" i="167"/>
  <c r="AE819" i="167" s="1"/>
  <c r="AL745" i="167"/>
  <c r="AN745" i="167" s="1"/>
  <c r="AJ745" i="167"/>
  <c r="AT749" i="167"/>
  <c r="AV749" i="167" s="1"/>
  <c r="AR749" i="167"/>
  <c r="AS749" i="167" s="1"/>
  <c r="P737" i="167"/>
  <c r="M737" i="167" s="1"/>
  <c r="I737" i="167" s="1"/>
  <c r="Q739" i="167"/>
  <c r="Q745" i="167"/>
  <c r="Y745" i="167" s="1"/>
  <c r="Z745" i="167" s="1"/>
  <c r="AI749" i="167"/>
  <c r="U759" i="167"/>
  <c r="Q786" i="167"/>
  <c r="Y786" i="167" s="1"/>
  <c r="AI794" i="167"/>
  <c r="AL794" i="167" s="1"/>
  <c r="AN794" i="167" s="1"/>
  <c r="U798" i="167"/>
  <c r="P804" i="167"/>
  <c r="M804" i="167" s="1"/>
  <c r="I804" i="167" s="1"/>
  <c r="V843" i="167"/>
  <c r="T745" i="167"/>
  <c r="AN753" i="167"/>
  <c r="T806" i="167"/>
  <c r="V847" i="167"/>
  <c r="AD831" i="167"/>
  <c r="AE831" i="167" s="1"/>
  <c r="V849" i="167"/>
  <c r="AQ745" i="167"/>
  <c r="P747" i="167"/>
  <c r="M747" i="167" s="1"/>
  <c r="I747" i="167" s="1"/>
  <c r="Z753" i="167"/>
  <c r="AA753" i="167" s="1"/>
  <c r="P759" i="167"/>
  <c r="M759" i="167" s="1"/>
  <c r="H759" i="167" s="1"/>
  <c r="U761" i="167"/>
  <c r="AI776" i="167"/>
  <c r="AJ776" i="167" s="1"/>
  <c r="AI786" i="167"/>
  <c r="AL786" i="167" s="1"/>
  <c r="AN786" i="167" s="1"/>
  <c r="AR786" i="167"/>
  <c r="AS786" i="167" s="1"/>
  <c r="P790" i="167"/>
  <c r="M790" i="167" s="1"/>
  <c r="I790" i="167" s="1"/>
  <c r="AQ794" i="167"/>
  <c r="AT794" i="167" s="1"/>
  <c r="AV794" i="167" s="1"/>
  <c r="AJ798" i="167"/>
  <c r="AK798" i="167" s="1"/>
  <c r="P729" i="167"/>
  <c r="M729" i="167" s="1"/>
  <c r="I729" i="167" s="1"/>
  <c r="P741" i="167"/>
  <c r="M741" i="167" s="1"/>
  <c r="I741" i="167" s="1"/>
  <c r="AI741" i="167"/>
  <c r="AL741" i="167" s="1"/>
  <c r="AN741" i="167" s="1"/>
  <c r="AR741" i="167"/>
  <c r="AS741" i="167" s="1"/>
  <c r="U747" i="167"/>
  <c r="P749" i="167"/>
  <c r="M749" i="167" s="1"/>
  <c r="I749" i="167" s="1"/>
  <c r="AJ753" i="167"/>
  <c r="AK753" i="167" s="1"/>
  <c r="AI757" i="167"/>
  <c r="T761" i="167"/>
  <c r="P774" i="167"/>
  <c r="M774" i="167" s="1"/>
  <c r="I774" i="167" s="1"/>
  <c r="P782" i="167"/>
  <c r="M782" i="167" s="1"/>
  <c r="H782" i="167" s="1"/>
  <c r="AI790" i="167"/>
  <c r="AQ790" i="167"/>
  <c r="P796" i="167"/>
  <c r="M796" i="167" s="1"/>
  <c r="I796" i="167" s="1"/>
  <c r="P800" i="167"/>
  <c r="M800" i="167" s="1"/>
  <c r="AI800" i="167"/>
  <c r="AL800" i="167" s="1"/>
  <c r="AN800" i="167" s="1"/>
  <c r="U802" i="167"/>
  <c r="AC841" i="167"/>
  <c r="AV747" i="167"/>
  <c r="U753" i="167"/>
  <c r="AV755" i="167"/>
  <c r="AV786" i="167"/>
  <c r="V845" i="167"/>
  <c r="V837" i="167"/>
  <c r="V821" i="167"/>
  <c r="P821" i="167" s="1"/>
  <c r="M821" i="167" s="1"/>
  <c r="H821" i="167" s="1"/>
  <c r="I821" i="167" s="1"/>
  <c r="I853" i="167" s="1"/>
  <c r="I855" i="167" s="1"/>
  <c r="I817" i="167" s="1"/>
  <c r="AE821" i="167"/>
  <c r="AA851" i="167"/>
  <c r="AB851" i="167" s="1"/>
  <c r="AC851" i="167"/>
  <c r="AA847" i="167"/>
  <c r="AB847" i="167" s="1"/>
  <c r="AC847" i="167"/>
  <c r="V823" i="167"/>
  <c r="AD849" i="167"/>
  <c r="AE849" i="167" s="1"/>
  <c r="Z849" i="167"/>
  <c r="AJ839" i="167"/>
  <c r="AK839" i="167" s="1"/>
  <c r="AL839" i="167"/>
  <c r="AN839" i="167" s="1"/>
  <c r="V839" i="167" s="1"/>
  <c r="AJ835" i="167"/>
  <c r="AK835" i="167" s="1"/>
  <c r="AL835" i="167"/>
  <c r="AN835" i="167" s="1"/>
  <c r="V835" i="167" s="1"/>
  <c r="AA823" i="167"/>
  <c r="AB823" i="167" s="1"/>
  <c r="AC823" i="167"/>
  <c r="I845" i="167"/>
  <c r="H845" i="167"/>
  <c r="AC839" i="167"/>
  <c r="AA839" i="167"/>
  <c r="AB839" i="167" s="1"/>
  <c r="AD845" i="167"/>
  <c r="AE845" i="167" s="1"/>
  <c r="Z845" i="167"/>
  <c r="AA843" i="167"/>
  <c r="AB843" i="167" s="1"/>
  <c r="AC843" i="167" s="1"/>
  <c r="AE843" i="167" s="1"/>
  <c r="V841" i="167"/>
  <c r="AA819" i="167"/>
  <c r="AB819" i="167" s="1"/>
  <c r="AC819" i="167"/>
  <c r="AC835" i="167"/>
  <c r="AA835" i="167"/>
  <c r="AB835" i="167" s="1"/>
  <c r="I849" i="167"/>
  <c r="H849" i="167"/>
  <c r="AC831" i="167"/>
  <c r="AA831" i="167"/>
  <c r="AB831" i="167" s="1"/>
  <c r="AR776" i="167"/>
  <c r="AS776" i="167" s="1"/>
  <c r="AT776" i="167" s="1"/>
  <c r="AV776" i="167" s="1"/>
  <c r="H774" i="167"/>
  <c r="AD776" i="167"/>
  <c r="Z776" i="167"/>
  <c r="AD778" i="167"/>
  <c r="Z778" i="167"/>
  <c r="I782" i="167"/>
  <c r="AD790" i="167"/>
  <c r="AE790" i="167" s="1"/>
  <c r="Z790" i="167"/>
  <c r="AD792" i="167"/>
  <c r="AE792" i="167" s="1"/>
  <c r="Z792" i="167"/>
  <c r="H796" i="167"/>
  <c r="I800" i="167"/>
  <c r="H800" i="167"/>
  <c r="AL804" i="167"/>
  <c r="AN804" i="167" s="1"/>
  <c r="AJ804" i="167"/>
  <c r="AK804" i="167" s="1"/>
  <c r="AJ806" i="167"/>
  <c r="AK806" i="167" s="1"/>
  <c r="AL806" i="167"/>
  <c r="AN806" i="167" s="1"/>
  <c r="H792" i="167"/>
  <c r="I792" i="167"/>
  <c r="AT798" i="167"/>
  <c r="AV798" i="167" s="1"/>
  <c r="V798" i="167" s="1"/>
  <c r="AR798" i="167"/>
  <c r="AS798" i="167" s="1"/>
  <c r="AD800" i="167"/>
  <c r="AE800" i="167" s="1"/>
  <c r="Z800" i="167"/>
  <c r="AD806" i="167"/>
  <c r="AE806" i="167" s="1"/>
  <c r="Z806" i="167"/>
  <c r="AV796" i="167"/>
  <c r="AD802" i="167"/>
  <c r="AE802" i="167" s="1"/>
  <c r="Z802" i="167"/>
  <c r="AT802" i="167"/>
  <c r="AV802" i="167" s="1"/>
  <c r="AR802" i="167"/>
  <c r="AS802" i="167" s="1"/>
  <c r="AD804" i="167"/>
  <c r="AE804" i="167" s="1"/>
  <c r="Z804" i="167"/>
  <c r="AT806" i="167"/>
  <c r="AV806" i="167" s="1"/>
  <c r="AR806" i="167"/>
  <c r="AS806" i="167" s="1"/>
  <c r="AD774" i="167"/>
  <c r="AE774" i="167" s="1"/>
  <c r="Z774" i="167"/>
  <c r="AD786" i="167"/>
  <c r="AE786" i="167" s="1"/>
  <c r="Z786" i="167"/>
  <c r="AD794" i="167"/>
  <c r="AE794" i="167" s="1"/>
  <c r="Z794" i="167"/>
  <c r="AD796" i="167"/>
  <c r="AE796" i="167" s="1"/>
  <c r="Z796" i="167"/>
  <c r="AI774" i="167"/>
  <c r="AI778" i="167"/>
  <c r="AR778" i="167"/>
  <c r="AS778" i="167" s="1"/>
  <c r="AT778" i="167" s="1"/>
  <c r="AV778" i="167" s="1"/>
  <c r="AI792" i="167"/>
  <c r="AI796" i="167"/>
  <c r="AR796" i="167"/>
  <c r="P802" i="167"/>
  <c r="M802" i="167" s="1"/>
  <c r="T804" i="167"/>
  <c r="AS804" i="167"/>
  <c r="P806" i="167"/>
  <c r="M806" i="167" s="1"/>
  <c r="H780" i="167"/>
  <c r="H784" i="167"/>
  <c r="H794" i="167"/>
  <c r="AS796" i="167"/>
  <c r="H798" i="167"/>
  <c r="AT804" i="167"/>
  <c r="AV804" i="167" s="1"/>
  <c r="U733" i="167"/>
  <c r="AR731" i="167"/>
  <c r="AS731" i="167" s="1"/>
  <c r="AT731" i="167" s="1"/>
  <c r="AV731" i="167" s="1"/>
  <c r="T731" i="167"/>
  <c r="U731" i="167"/>
  <c r="AD747" i="167"/>
  <c r="AE747" i="167" s="1"/>
  <c r="Z747" i="167"/>
  <c r="H751" i="167"/>
  <c r="AV729" i="167"/>
  <c r="AT753" i="167"/>
  <c r="AV753" i="167" s="1"/>
  <c r="V753" i="167" s="1"/>
  <c r="AR753" i="167"/>
  <c r="AS753" i="167" s="1"/>
  <c r="AD755" i="167"/>
  <c r="AE755" i="167" s="1"/>
  <c r="Z755" i="167"/>
  <c r="AN755" i="167"/>
  <c r="V755" i="167" s="1"/>
  <c r="I759" i="167"/>
  <c r="AD761" i="167"/>
  <c r="AE761" i="167" s="1"/>
  <c r="Z761" i="167"/>
  <c r="H737" i="167"/>
  <c r="I755" i="167"/>
  <c r="H755" i="167"/>
  <c r="AL759" i="167"/>
  <c r="AN759" i="167" s="1"/>
  <c r="AJ759" i="167"/>
  <c r="AK759" i="167" s="1"/>
  <c r="AJ761" i="167"/>
  <c r="AK761" i="167" s="1"/>
  <c r="AL761" i="167"/>
  <c r="AN761" i="167" s="1"/>
  <c r="AD729" i="167"/>
  <c r="AE729" i="167" s="1"/>
  <c r="Z729" i="167"/>
  <c r="AV751" i="167"/>
  <c r="AD757" i="167"/>
  <c r="AE757" i="167" s="1"/>
  <c r="Z757" i="167"/>
  <c r="AT757" i="167"/>
  <c r="AV757" i="167" s="1"/>
  <c r="AR757" i="167"/>
  <c r="AS757" i="167" s="1"/>
  <c r="AD759" i="167"/>
  <c r="AE759" i="167" s="1"/>
  <c r="Z759" i="167"/>
  <c r="AT761" i="167"/>
  <c r="AV761" i="167" s="1"/>
  <c r="AR761" i="167"/>
  <c r="AS761" i="167" s="1"/>
  <c r="AD731" i="167"/>
  <c r="Z731" i="167"/>
  <c r="AD733" i="167"/>
  <c r="Z733" i="167"/>
  <c r="AD741" i="167"/>
  <c r="AE741" i="167" s="1"/>
  <c r="Z741" i="167"/>
  <c r="AD749" i="167"/>
  <c r="AE749" i="167" s="1"/>
  <c r="Z749" i="167"/>
  <c r="AD751" i="167"/>
  <c r="AE751" i="167" s="1"/>
  <c r="Z751" i="167"/>
  <c r="AI729" i="167"/>
  <c r="AR729" i="167"/>
  <c r="AS729" i="167" s="1"/>
  <c r="AK731" i="167"/>
  <c r="AL731" i="167" s="1"/>
  <c r="AN731" i="167" s="1"/>
  <c r="AI733" i="167"/>
  <c r="AR733" i="167"/>
  <c r="AS733" i="167" s="1"/>
  <c r="AT733" i="167" s="1"/>
  <c r="AV733" i="167" s="1"/>
  <c r="AJ741" i="167"/>
  <c r="AK745" i="167"/>
  <c r="AI747" i="167"/>
  <c r="AR747" i="167"/>
  <c r="AS747" i="167" s="1"/>
  <c r="AI751" i="167"/>
  <c r="AR751" i="167"/>
  <c r="AS751" i="167" s="1"/>
  <c r="AB753" i="167"/>
  <c r="AC753" i="167" s="1"/>
  <c r="AE753" i="167" s="1"/>
  <c r="AJ755" i="167"/>
  <c r="AK755" i="167" s="1"/>
  <c r="P757" i="167"/>
  <c r="M757" i="167" s="1"/>
  <c r="T759" i="167"/>
  <c r="AS759" i="167"/>
  <c r="P761" i="167"/>
  <c r="M761" i="167" s="1"/>
  <c r="H735" i="167"/>
  <c r="H739" i="167"/>
  <c r="H753" i="167"/>
  <c r="AT759" i="167"/>
  <c r="AV759" i="167" s="1"/>
  <c r="AU626" i="167"/>
  <c r="AP626" i="167"/>
  <c r="AQ626" i="167" s="1"/>
  <c r="AT626" i="167" s="1"/>
  <c r="AM626" i="167"/>
  <c r="AH626" i="167"/>
  <c r="T626" i="167" s="1"/>
  <c r="O626" i="167"/>
  <c r="Q626" i="167" s="1"/>
  <c r="Y626" i="167" s="1"/>
  <c r="AU624" i="167"/>
  <c r="AP624" i="167"/>
  <c r="AQ624" i="167" s="1"/>
  <c r="AM624" i="167"/>
  <c r="AH624" i="167"/>
  <c r="T624" i="167" s="1"/>
  <c r="O624" i="167"/>
  <c r="P624" i="167" s="1"/>
  <c r="M624" i="167" s="1"/>
  <c r="AU622" i="167"/>
  <c r="AP622" i="167"/>
  <c r="AQ622" i="167" s="1"/>
  <c r="AT622" i="167" s="1"/>
  <c r="AM622" i="167"/>
  <c r="AH622" i="167"/>
  <c r="T622" i="167" s="1"/>
  <c r="O622" i="167"/>
  <c r="Q622" i="167" s="1"/>
  <c r="Y622" i="167" s="1"/>
  <c r="AU620" i="167"/>
  <c r="AP620" i="167"/>
  <c r="AQ620" i="167" s="1"/>
  <c r="AM620" i="167"/>
  <c r="AH620" i="167"/>
  <c r="AI620" i="167" s="1"/>
  <c r="O620" i="167"/>
  <c r="P620" i="167" s="1"/>
  <c r="M620" i="167" s="1"/>
  <c r="AU618" i="167"/>
  <c r="AP618" i="167"/>
  <c r="AQ618" i="167" s="1"/>
  <c r="AM618" i="167"/>
  <c r="AH618" i="167"/>
  <c r="Y618" i="167"/>
  <c r="AD618" i="167" s="1"/>
  <c r="O618" i="167"/>
  <c r="P618" i="167" s="1"/>
  <c r="M618" i="167" s="1"/>
  <c r="AU616" i="167"/>
  <c r="AP616" i="167"/>
  <c r="AQ616" i="167" s="1"/>
  <c r="AM616" i="167"/>
  <c r="AH616" i="167"/>
  <c r="T616" i="167" s="1"/>
  <c r="O616" i="167"/>
  <c r="Q616" i="167" s="1"/>
  <c r="Y616" i="167" s="1"/>
  <c r="AU614" i="167"/>
  <c r="AP614" i="167"/>
  <c r="AQ614" i="167" s="1"/>
  <c r="AT614" i="167" s="1"/>
  <c r="AM614" i="167"/>
  <c r="AH614" i="167"/>
  <c r="AI614" i="167" s="1"/>
  <c r="O614" i="167"/>
  <c r="AU612" i="167"/>
  <c r="AP612" i="167"/>
  <c r="AQ612" i="167" s="1"/>
  <c r="AM612" i="167"/>
  <c r="AH612" i="167"/>
  <c r="T612" i="167" s="1"/>
  <c r="O612" i="167"/>
  <c r="Q612" i="167" s="1"/>
  <c r="Y612" i="167" s="1"/>
  <c r="AU610" i="167"/>
  <c r="AP610" i="167"/>
  <c r="AQ610" i="167" s="1"/>
  <c r="AM610" i="167"/>
  <c r="AH610" i="167"/>
  <c r="AI610" i="167" s="1"/>
  <c r="AL610" i="167" s="1"/>
  <c r="T610" i="167"/>
  <c r="O610" i="167"/>
  <c r="AU606" i="167"/>
  <c r="AP606" i="167"/>
  <c r="AQ606" i="167" s="1"/>
  <c r="AM606" i="167"/>
  <c r="AH606" i="167"/>
  <c r="T606" i="167" s="1"/>
  <c r="O606" i="167"/>
  <c r="Q606" i="167" s="1"/>
  <c r="Y606" i="167" s="1"/>
  <c r="M602" i="167"/>
  <c r="O600" i="167"/>
  <c r="Q600" i="167" s="1"/>
  <c r="AU598" i="167"/>
  <c r="AP598" i="167"/>
  <c r="AQ598" i="167" s="1"/>
  <c r="AM598" i="167"/>
  <c r="AH598" i="167"/>
  <c r="O598" i="167"/>
  <c r="Q598" i="167" s="1"/>
  <c r="Y598" i="167" s="1"/>
  <c r="AU596" i="167"/>
  <c r="AP596" i="167"/>
  <c r="U596" i="167" s="1"/>
  <c r="AM596" i="167"/>
  <c r="AH596" i="167"/>
  <c r="AI596" i="167" s="1"/>
  <c r="AJ596" i="167" s="1"/>
  <c r="O596" i="167"/>
  <c r="Q596" i="167" s="1"/>
  <c r="Y596" i="167" s="1"/>
  <c r="Z596" i="167" s="1"/>
  <c r="AU594" i="167"/>
  <c r="AP594" i="167"/>
  <c r="AQ594" i="167" s="1"/>
  <c r="AM594" i="167"/>
  <c r="AH594" i="167"/>
  <c r="O594" i="167"/>
  <c r="Q594" i="167" s="1"/>
  <c r="Y594" i="167" s="1"/>
  <c r="B590" i="167"/>
  <c r="AU581" i="167"/>
  <c r="AP581" i="167"/>
  <c r="AQ581" i="167" s="1"/>
  <c r="AM581" i="167"/>
  <c r="AH581" i="167"/>
  <c r="AI581" i="167" s="1"/>
  <c r="O581" i="167"/>
  <c r="P581" i="167" s="1"/>
  <c r="M581" i="167" s="1"/>
  <c r="AU579" i="167"/>
  <c r="AP579" i="167"/>
  <c r="AQ579" i="167" s="1"/>
  <c r="AM579" i="167"/>
  <c r="AH579" i="167"/>
  <c r="T579" i="167" s="1"/>
  <c r="O579" i="167"/>
  <c r="Q579" i="167" s="1"/>
  <c r="Y579" i="167" s="1"/>
  <c r="AU577" i="167"/>
  <c r="AP577" i="167"/>
  <c r="AQ577" i="167" s="1"/>
  <c r="AM577" i="167"/>
  <c r="AH577" i="167"/>
  <c r="AI577" i="167" s="1"/>
  <c r="O577" i="167"/>
  <c r="P577" i="167" s="1"/>
  <c r="M577" i="167" s="1"/>
  <c r="AU575" i="167"/>
  <c r="AP575" i="167"/>
  <c r="AQ575" i="167" s="1"/>
  <c r="AM575" i="167"/>
  <c r="AH575" i="167"/>
  <c r="T575" i="167" s="1"/>
  <c r="O575" i="167"/>
  <c r="AU573" i="167"/>
  <c r="AP573" i="167"/>
  <c r="AQ573" i="167" s="1"/>
  <c r="AR573" i="167" s="1"/>
  <c r="AM573" i="167"/>
  <c r="AH573" i="167"/>
  <c r="AI573" i="167" s="1"/>
  <c r="Y573" i="167"/>
  <c r="O573" i="167"/>
  <c r="P573" i="167" s="1"/>
  <c r="M573" i="167" s="1"/>
  <c r="AU571" i="167"/>
  <c r="AP571" i="167"/>
  <c r="U571" i="167" s="1"/>
  <c r="AM571" i="167"/>
  <c r="AH571" i="167"/>
  <c r="AI571" i="167" s="1"/>
  <c r="AJ571" i="167" s="1"/>
  <c r="O571" i="167"/>
  <c r="Q571" i="167" s="1"/>
  <c r="Y571" i="167" s="1"/>
  <c r="Z571" i="167" s="1"/>
  <c r="AU569" i="167"/>
  <c r="AP569" i="167"/>
  <c r="AQ569" i="167" s="1"/>
  <c r="AM569" i="167"/>
  <c r="AH569" i="167"/>
  <c r="O569" i="167"/>
  <c r="P569" i="167" s="1"/>
  <c r="M569" i="167" s="1"/>
  <c r="AU567" i="167"/>
  <c r="AP567" i="167"/>
  <c r="AQ567" i="167" s="1"/>
  <c r="AT567" i="167" s="1"/>
  <c r="AM567" i="167"/>
  <c r="AH567" i="167"/>
  <c r="AI567" i="167" s="1"/>
  <c r="AJ567" i="167" s="1"/>
  <c r="O567" i="167"/>
  <c r="Q567" i="167" s="1"/>
  <c r="Y567" i="167" s="1"/>
  <c r="Z567" i="167" s="1"/>
  <c r="AU565" i="167"/>
  <c r="AP565" i="167"/>
  <c r="AQ565" i="167" s="1"/>
  <c r="AM565" i="167"/>
  <c r="AH565" i="167"/>
  <c r="O565" i="167"/>
  <c r="Q565" i="167" s="1"/>
  <c r="Y565" i="167" s="1"/>
  <c r="AU561" i="167"/>
  <c r="AP561" i="167"/>
  <c r="AQ561" i="167" s="1"/>
  <c r="AM561" i="167"/>
  <c r="AH561" i="167"/>
  <c r="AI561" i="167" s="1"/>
  <c r="AJ561" i="167" s="1"/>
  <c r="O561" i="167"/>
  <c r="P561" i="167" s="1"/>
  <c r="M561" i="167" s="1"/>
  <c r="M557" i="167"/>
  <c r="O555" i="167"/>
  <c r="AU553" i="167"/>
  <c r="AP553" i="167"/>
  <c r="AQ553" i="167" s="1"/>
  <c r="AR553" i="167" s="1"/>
  <c r="AM553" i="167"/>
  <c r="AH553" i="167"/>
  <c r="AI553" i="167" s="1"/>
  <c r="T553" i="167"/>
  <c r="O553" i="167"/>
  <c r="P553" i="167" s="1"/>
  <c r="M553" i="167" s="1"/>
  <c r="H553" i="167" s="1"/>
  <c r="AU551" i="167"/>
  <c r="AP551" i="167"/>
  <c r="AQ551" i="167" s="1"/>
  <c r="AM551" i="167"/>
  <c r="AH551" i="167"/>
  <c r="AI551" i="167" s="1"/>
  <c r="O551" i="167"/>
  <c r="AU549" i="167"/>
  <c r="AP549" i="167"/>
  <c r="AQ549" i="167" s="1"/>
  <c r="AR549" i="167" s="1"/>
  <c r="AM549" i="167"/>
  <c r="AH549" i="167"/>
  <c r="AI549" i="167" s="1"/>
  <c r="T549" i="167"/>
  <c r="O549" i="167"/>
  <c r="P549" i="167" s="1"/>
  <c r="M549" i="167" s="1"/>
  <c r="H549" i="167" s="1"/>
  <c r="B545" i="167"/>
  <c r="AU536" i="167"/>
  <c r="AP536" i="167"/>
  <c r="AQ536" i="167" s="1"/>
  <c r="AM536" i="167"/>
  <c r="AH536" i="167"/>
  <c r="AI536" i="167" s="1"/>
  <c r="O536" i="167"/>
  <c r="Q536" i="167" s="1"/>
  <c r="Y536" i="167" s="1"/>
  <c r="AU534" i="167"/>
  <c r="AP534" i="167"/>
  <c r="AQ534" i="167" s="1"/>
  <c r="AR534" i="167" s="1"/>
  <c r="AM534" i="167"/>
  <c r="AH534" i="167"/>
  <c r="AI534" i="167" s="1"/>
  <c r="O534" i="167"/>
  <c r="Q534" i="167" s="1"/>
  <c r="Y534" i="167" s="1"/>
  <c r="AU532" i="167"/>
  <c r="AP532" i="167"/>
  <c r="AQ532" i="167" s="1"/>
  <c r="AM532" i="167"/>
  <c r="AH532" i="167"/>
  <c r="T532" i="167" s="1"/>
  <c r="O532" i="167"/>
  <c r="Q532" i="167" s="1"/>
  <c r="Y532" i="167" s="1"/>
  <c r="AU530" i="167"/>
  <c r="AP530" i="167"/>
  <c r="U530" i="167" s="1"/>
  <c r="AM530" i="167"/>
  <c r="AH530" i="167"/>
  <c r="AI530" i="167" s="1"/>
  <c r="O530" i="167"/>
  <c r="Q530" i="167" s="1"/>
  <c r="Y530" i="167" s="1"/>
  <c r="AU528" i="167"/>
  <c r="AP528" i="167"/>
  <c r="AQ528" i="167" s="1"/>
  <c r="AM528" i="167"/>
  <c r="AH528" i="167"/>
  <c r="T528" i="167" s="1"/>
  <c r="Y528" i="167"/>
  <c r="AD528" i="167" s="1"/>
  <c r="O528" i="167"/>
  <c r="P528" i="167" s="1"/>
  <c r="M528" i="167" s="1"/>
  <c r="AU526" i="167"/>
  <c r="AP526" i="167"/>
  <c r="AQ526" i="167" s="1"/>
  <c r="AM526" i="167"/>
  <c r="AH526" i="167"/>
  <c r="T526" i="167" s="1"/>
  <c r="O526" i="167"/>
  <c r="P526" i="167" s="1"/>
  <c r="M526" i="167" s="1"/>
  <c r="AU524" i="167"/>
  <c r="AP524" i="167"/>
  <c r="AQ524" i="167" s="1"/>
  <c r="AM524" i="167"/>
  <c r="AH524" i="167"/>
  <c r="T524" i="167" s="1"/>
  <c r="O524" i="167"/>
  <c r="Q524" i="167" s="1"/>
  <c r="Y524" i="167" s="1"/>
  <c r="AU522" i="167"/>
  <c r="AP522" i="167"/>
  <c r="AQ522" i="167" s="1"/>
  <c r="AM522" i="167"/>
  <c r="AH522" i="167"/>
  <c r="T522" i="167" s="1"/>
  <c r="O522" i="167"/>
  <c r="P522" i="167" s="1"/>
  <c r="M522" i="167" s="1"/>
  <c r="AU520" i="167"/>
  <c r="AP520" i="167"/>
  <c r="AQ520" i="167" s="1"/>
  <c r="AM520" i="167"/>
  <c r="AH520" i="167"/>
  <c r="AI520" i="167" s="1"/>
  <c r="AJ520" i="167" s="1"/>
  <c r="O520" i="167"/>
  <c r="Q520" i="167" s="1"/>
  <c r="Y520" i="167" s="1"/>
  <c r="AU516" i="167"/>
  <c r="AP516" i="167"/>
  <c r="AQ516" i="167" s="1"/>
  <c r="AM516" i="167"/>
  <c r="AH516" i="167"/>
  <c r="T516" i="167" s="1"/>
  <c r="O516" i="167"/>
  <c r="P516" i="167" s="1"/>
  <c r="M516" i="167" s="1"/>
  <c r="M512" i="167"/>
  <c r="O510" i="167"/>
  <c r="Q510" i="167" s="1"/>
  <c r="AU508" i="167"/>
  <c r="AP508" i="167"/>
  <c r="AQ508" i="167" s="1"/>
  <c r="AM508" i="167"/>
  <c r="AH508" i="167"/>
  <c r="AI508" i="167" s="1"/>
  <c r="AJ508" i="167" s="1"/>
  <c r="O508" i="167"/>
  <c r="P508" i="167" s="1"/>
  <c r="M508" i="167" s="1"/>
  <c r="AU506" i="167"/>
  <c r="AP506" i="167"/>
  <c r="AQ506" i="167" s="1"/>
  <c r="AR506" i="167" s="1"/>
  <c r="AM506" i="167"/>
  <c r="AH506" i="167"/>
  <c r="AI506" i="167" s="1"/>
  <c r="O506" i="167"/>
  <c r="Q506" i="167" s="1"/>
  <c r="Y506" i="167" s="1"/>
  <c r="AU504" i="167"/>
  <c r="AP504" i="167"/>
  <c r="AQ504" i="167" s="1"/>
  <c r="AM504" i="167"/>
  <c r="AH504" i="167"/>
  <c r="T504" i="167" s="1"/>
  <c r="O504" i="167"/>
  <c r="P504" i="167" s="1"/>
  <c r="M504" i="167" s="1"/>
  <c r="B500" i="167"/>
  <c r="T536" i="167" l="1"/>
  <c r="AQ596" i="167"/>
  <c r="AR596" i="167" s="1"/>
  <c r="AS596" i="167" s="1"/>
  <c r="AR794" i="167"/>
  <c r="AS794" i="167" s="1"/>
  <c r="V741" i="167"/>
  <c r="H747" i="167"/>
  <c r="AR800" i="167"/>
  <c r="AS800" i="167" s="1"/>
  <c r="U618" i="167"/>
  <c r="V800" i="167"/>
  <c r="T577" i="167"/>
  <c r="AI612" i="167"/>
  <c r="AD745" i="167"/>
  <c r="AE745" i="167" s="1"/>
  <c r="AR792" i="167"/>
  <c r="AS792" i="167" s="1"/>
  <c r="AB798" i="167"/>
  <c r="AC798" i="167" s="1"/>
  <c r="AE798" i="167" s="1"/>
  <c r="AR774" i="167"/>
  <c r="AS774" i="167" s="1"/>
  <c r="Q569" i="167"/>
  <c r="Y569" i="167" s="1"/>
  <c r="AD569" i="167" s="1"/>
  <c r="AE569" i="167" s="1"/>
  <c r="AI528" i="167"/>
  <c r="AL528" i="167" s="1"/>
  <c r="AN528" i="167" s="1"/>
  <c r="AK776" i="167"/>
  <c r="AL776" i="167" s="1"/>
  <c r="AN776" i="167" s="1"/>
  <c r="AI624" i="167"/>
  <c r="AL624" i="167" s="1"/>
  <c r="AN624" i="167" s="1"/>
  <c r="T571" i="167"/>
  <c r="P598" i="167"/>
  <c r="M598" i="167" s="1"/>
  <c r="I598" i="167" s="1"/>
  <c r="U606" i="167"/>
  <c r="H749" i="167"/>
  <c r="U520" i="167"/>
  <c r="U524" i="167"/>
  <c r="AQ530" i="167"/>
  <c r="AR530" i="167" s="1"/>
  <c r="T567" i="167"/>
  <c r="U594" i="167"/>
  <c r="H729" i="167"/>
  <c r="AJ800" i="167"/>
  <c r="AK800" i="167" s="1"/>
  <c r="AI524" i="167"/>
  <c r="AJ524" i="167" s="1"/>
  <c r="T573" i="167"/>
  <c r="T596" i="167"/>
  <c r="AJ786" i="167"/>
  <c r="AK786" i="167" s="1"/>
  <c r="AJ794" i="167"/>
  <c r="AK794" i="167" s="1"/>
  <c r="U532" i="167"/>
  <c r="H804" i="167"/>
  <c r="AL802" i="167"/>
  <c r="AN802" i="167" s="1"/>
  <c r="V802" i="167" s="1"/>
  <c r="AJ802" i="167"/>
  <c r="AK802" i="167" s="1"/>
  <c r="U508" i="167"/>
  <c r="P534" i="167"/>
  <c r="M534" i="167" s="1"/>
  <c r="I534" i="167" s="1"/>
  <c r="U577" i="167"/>
  <c r="U581" i="167"/>
  <c r="P612" i="167"/>
  <c r="M612" i="167" s="1"/>
  <c r="H612" i="167" s="1"/>
  <c r="Q624" i="167"/>
  <c r="Y624" i="167" s="1"/>
  <c r="Z624" i="167" s="1"/>
  <c r="AK741" i="167"/>
  <c r="P510" i="167"/>
  <c r="M510" i="167" s="1"/>
  <c r="H510" i="167" s="1"/>
  <c r="I510" i="167" s="1"/>
  <c r="AI532" i="167"/>
  <c r="AL532" i="167" s="1"/>
  <c r="AN532" i="167" s="1"/>
  <c r="AI579" i="167"/>
  <c r="AL579" i="167" s="1"/>
  <c r="AN579" i="167" s="1"/>
  <c r="P594" i="167"/>
  <c r="M594" i="167" s="1"/>
  <c r="I594" i="167" s="1"/>
  <c r="U612" i="167"/>
  <c r="Q620" i="167"/>
  <c r="Y620" i="167" s="1"/>
  <c r="AD620" i="167" s="1"/>
  <c r="AE620" i="167" s="1"/>
  <c r="U624" i="167"/>
  <c r="T520" i="167"/>
  <c r="Q577" i="167"/>
  <c r="Y577" i="167" s="1"/>
  <c r="AD577" i="167" s="1"/>
  <c r="AE577" i="167" s="1"/>
  <c r="T581" i="167"/>
  <c r="U616" i="167"/>
  <c r="P622" i="167"/>
  <c r="M622" i="167" s="1"/>
  <c r="I622" i="167" s="1"/>
  <c r="T508" i="167"/>
  <c r="AN610" i="167"/>
  <c r="V786" i="167"/>
  <c r="Q508" i="167"/>
  <c r="Y508" i="167" s="1"/>
  <c r="AD508" i="167" s="1"/>
  <c r="AE508" i="167" s="1"/>
  <c r="U528" i="167"/>
  <c r="P530" i="167"/>
  <c r="M530" i="167" s="1"/>
  <c r="I530" i="167" s="1"/>
  <c r="U534" i="167"/>
  <c r="U536" i="167"/>
  <c r="U561" i="167"/>
  <c r="AI575" i="167"/>
  <c r="AL575" i="167" s="1"/>
  <c r="AN575" i="167" s="1"/>
  <c r="Q581" i="167"/>
  <c r="Y581" i="167" s="1"/>
  <c r="AD581" i="167" s="1"/>
  <c r="AE581" i="167" s="1"/>
  <c r="AT745" i="167"/>
  <c r="AV745" i="167" s="1"/>
  <c r="V745" i="167" s="1"/>
  <c r="AR745" i="167"/>
  <c r="AS745" i="167" s="1"/>
  <c r="V794" i="167"/>
  <c r="AL749" i="167"/>
  <c r="AN749" i="167" s="1"/>
  <c r="V749" i="167" s="1"/>
  <c r="AJ749" i="167"/>
  <c r="AK749" i="167" s="1"/>
  <c r="AT524" i="167"/>
  <c r="AV524" i="167" s="1"/>
  <c r="AR524" i="167"/>
  <c r="AS524" i="167" s="1"/>
  <c r="I573" i="167"/>
  <c r="H573" i="167"/>
  <c r="AT606" i="167"/>
  <c r="AV606" i="167" s="1"/>
  <c r="AR606" i="167"/>
  <c r="AS606" i="167" s="1"/>
  <c r="AT612" i="167"/>
  <c r="AV612" i="167" s="1"/>
  <c r="AR612" i="167"/>
  <c r="AT520" i="167"/>
  <c r="AV520" i="167" s="1"/>
  <c r="AR520" i="167"/>
  <c r="AS520" i="167" s="1"/>
  <c r="H528" i="167"/>
  <c r="I528" i="167"/>
  <c r="I569" i="167"/>
  <c r="H569" i="167"/>
  <c r="AT616" i="167"/>
  <c r="AV616" i="167" s="1"/>
  <c r="AR616" i="167"/>
  <c r="AL620" i="167"/>
  <c r="AN620" i="167" s="1"/>
  <c r="AJ620" i="167"/>
  <c r="AK620" i="167" s="1"/>
  <c r="U575" i="167"/>
  <c r="Q504" i="167"/>
  <c r="Y504" i="167" s="1"/>
  <c r="AI504" i="167"/>
  <c r="U516" i="167"/>
  <c r="P520" i="167"/>
  <c r="M520" i="167" s="1"/>
  <c r="U522" i="167"/>
  <c r="P524" i="167"/>
  <c r="M524" i="167" s="1"/>
  <c r="U526" i="167"/>
  <c r="Z528" i="167"/>
  <c r="AA528" i="167" s="1"/>
  <c r="U549" i="167"/>
  <c r="U553" i="167"/>
  <c r="T561" i="167"/>
  <c r="P565" i="167"/>
  <c r="M565" i="167" s="1"/>
  <c r="U567" i="167"/>
  <c r="U569" i="167"/>
  <c r="P571" i="167"/>
  <c r="M571" i="167" s="1"/>
  <c r="H571" i="167" s="1"/>
  <c r="AQ571" i="167"/>
  <c r="AT571" i="167" s="1"/>
  <c r="U598" i="167"/>
  <c r="P600" i="167"/>
  <c r="M600" i="167" s="1"/>
  <c r="H600" i="167" s="1"/>
  <c r="I600" i="167" s="1"/>
  <c r="AJ610" i="167"/>
  <c r="AK610" i="167" s="1"/>
  <c r="T620" i="167"/>
  <c r="U622" i="167"/>
  <c r="AK508" i="167"/>
  <c r="AV567" i="167"/>
  <c r="AD571" i="167"/>
  <c r="AE571" i="167" s="1"/>
  <c r="AD567" i="167"/>
  <c r="AE567" i="167" s="1"/>
  <c r="AV571" i="167"/>
  <c r="P606" i="167"/>
  <c r="M606" i="167" s="1"/>
  <c r="AI606" i="167"/>
  <c r="AL606" i="167" s="1"/>
  <c r="AN606" i="167" s="1"/>
  <c r="U610" i="167"/>
  <c r="P616" i="167"/>
  <c r="M616" i="167" s="1"/>
  <c r="H616" i="167" s="1"/>
  <c r="U620" i="167"/>
  <c r="P626" i="167"/>
  <c r="M626" i="167" s="1"/>
  <c r="AT790" i="167"/>
  <c r="AV790" i="167" s="1"/>
  <c r="AR790" i="167"/>
  <c r="AS790" i="167" s="1"/>
  <c r="U579" i="167"/>
  <c r="AV626" i="167"/>
  <c r="U504" i="167"/>
  <c r="Q549" i="167"/>
  <c r="Y549" i="167" s="1"/>
  <c r="Q553" i="167"/>
  <c r="Y553" i="167" s="1"/>
  <c r="U565" i="167"/>
  <c r="P567" i="167"/>
  <c r="M567" i="167" s="1"/>
  <c r="I567" i="167" s="1"/>
  <c r="U573" i="167"/>
  <c r="T614" i="167"/>
  <c r="AI616" i="167"/>
  <c r="AL616" i="167" s="1"/>
  <c r="AN616" i="167" s="1"/>
  <c r="U626" i="167"/>
  <c r="AL790" i="167"/>
  <c r="AN790" i="167" s="1"/>
  <c r="AJ790" i="167"/>
  <c r="AK790" i="167" s="1"/>
  <c r="AL757" i="167"/>
  <c r="AN757" i="167" s="1"/>
  <c r="V757" i="167" s="1"/>
  <c r="AJ757" i="167"/>
  <c r="AK757" i="167" s="1"/>
  <c r="AC845" i="167"/>
  <c r="AA845" i="167"/>
  <c r="AB845" i="167" s="1"/>
  <c r="AC849" i="167"/>
  <c r="AA849" i="167"/>
  <c r="AB849" i="167" s="1"/>
  <c r="AA796" i="167"/>
  <c r="AB796" i="167" s="1"/>
  <c r="AC796" i="167"/>
  <c r="AA792" i="167"/>
  <c r="AB792" i="167" s="1"/>
  <c r="AC792" i="167"/>
  <c r="I806" i="167"/>
  <c r="H806" i="167"/>
  <c r="AL796" i="167"/>
  <c r="AN796" i="167" s="1"/>
  <c r="V796" i="167" s="1"/>
  <c r="AJ796" i="167"/>
  <c r="AK796" i="167" s="1"/>
  <c r="AJ778" i="167"/>
  <c r="AK778" i="167" s="1"/>
  <c r="AL778" i="167" s="1"/>
  <c r="AN778" i="167" s="1"/>
  <c r="AC804" i="167"/>
  <c r="AA804" i="167"/>
  <c r="AB804" i="167" s="1"/>
  <c r="V804" i="167"/>
  <c r="AC800" i="167"/>
  <c r="AA800" i="167"/>
  <c r="AB800" i="167" s="1"/>
  <c r="AA776" i="167"/>
  <c r="AB776" i="167" s="1"/>
  <c r="AC776" i="167" s="1"/>
  <c r="AC786" i="167"/>
  <c r="AA786" i="167"/>
  <c r="AB786" i="167" s="1"/>
  <c r="AA802" i="167"/>
  <c r="AB802" i="167" s="1"/>
  <c r="AC802" i="167"/>
  <c r="AA806" i="167"/>
  <c r="AB806" i="167" s="1"/>
  <c r="AC806" i="167"/>
  <c r="V806" i="167"/>
  <c r="I802" i="167"/>
  <c r="H802" i="167"/>
  <c r="AL792" i="167"/>
  <c r="AN792" i="167" s="1"/>
  <c r="V792" i="167" s="1"/>
  <c r="AJ792" i="167"/>
  <c r="AK792" i="167" s="1"/>
  <c r="AL774" i="167"/>
  <c r="AN774" i="167" s="1"/>
  <c r="V774" i="167" s="1"/>
  <c r="AJ774" i="167"/>
  <c r="AK774" i="167" s="1"/>
  <c r="AC794" i="167"/>
  <c r="AA794" i="167"/>
  <c r="AB794" i="167" s="1"/>
  <c r="AA774" i="167"/>
  <c r="AB774" i="167" s="1"/>
  <c r="AC774" i="167"/>
  <c r="AC790" i="167"/>
  <c r="AA790" i="167"/>
  <c r="AB790" i="167" s="1"/>
  <c r="AA778" i="167"/>
  <c r="AB778" i="167" s="1"/>
  <c r="AC778" i="167" s="1"/>
  <c r="AE778" i="167" s="1"/>
  <c r="V759" i="167"/>
  <c r="AC741" i="167"/>
  <c r="AA741" i="167"/>
  <c r="AB741" i="167" s="1"/>
  <c r="AC759" i="167"/>
  <c r="AA759" i="167"/>
  <c r="AB759" i="167" s="1"/>
  <c r="V761" i="167"/>
  <c r="AC745" i="167"/>
  <c r="AA745" i="167"/>
  <c r="AB745" i="167" s="1"/>
  <c r="AC755" i="167"/>
  <c r="AA755" i="167"/>
  <c r="AB755" i="167" s="1"/>
  <c r="I757" i="167"/>
  <c r="H757" i="167"/>
  <c r="AL747" i="167"/>
  <c r="AN747" i="167" s="1"/>
  <c r="V747" i="167" s="1"/>
  <c r="AJ747" i="167"/>
  <c r="AK747" i="167" s="1"/>
  <c r="AL729" i="167"/>
  <c r="AN729" i="167" s="1"/>
  <c r="V729" i="167" s="1"/>
  <c r="AJ729" i="167"/>
  <c r="AK729" i="167" s="1"/>
  <c r="AC749" i="167"/>
  <c r="AA749" i="167"/>
  <c r="AB749" i="167" s="1"/>
  <c r="AA733" i="167"/>
  <c r="AB733" i="167" s="1"/>
  <c r="AC733" i="167" s="1"/>
  <c r="AE733" i="167" s="1"/>
  <c r="AA731" i="167"/>
  <c r="AB731" i="167" s="1"/>
  <c r="AC731" i="167" s="1"/>
  <c r="AA747" i="167"/>
  <c r="AB747" i="167" s="1"/>
  <c r="AC747" i="167"/>
  <c r="AA751" i="167"/>
  <c r="AB751" i="167" s="1"/>
  <c r="AC751" i="167"/>
  <c r="I761" i="167"/>
  <c r="H761" i="167"/>
  <c r="AL751" i="167"/>
  <c r="AN751" i="167" s="1"/>
  <c r="V751" i="167" s="1"/>
  <c r="AJ751" i="167"/>
  <c r="AK751" i="167" s="1"/>
  <c r="AJ733" i="167"/>
  <c r="AK733" i="167" s="1"/>
  <c r="AL733" i="167" s="1"/>
  <c r="AN733" i="167" s="1"/>
  <c r="AA757" i="167"/>
  <c r="AB757" i="167" s="1"/>
  <c r="AC757" i="167"/>
  <c r="AA729" i="167"/>
  <c r="AB729" i="167" s="1"/>
  <c r="AC729" i="167"/>
  <c r="AA761" i="167"/>
  <c r="AB761" i="167" s="1"/>
  <c r="AC761" i="167"/>
  <c r="AD612" i="167"/>
  <c r="AE612" i="167" s="1"/>
  <c r="Z612" i="167"/>
  <c r="AA596" i="167"/>
  <c r="AB596" i="167" s="1"/>
  <c r="AC596" i="167" s="1"/>
  <c r="AD606" i="167"/>
  <c r="AE606" i="167" s="1"/>
  <c r="Z606" i="167"/>
  <c r="AJ614" i="167"/>
  <c r="AK614" i="167" s="1"/>
  <c r="AL614" i="167"/>
  <c r="AN614" i="167" s="1"/>
  <c r="I620" i="167"/>
  <c r="H620" i="167"/>
  <c r="AR620" i="167"/>
  <c r="AS620" i="167" s="1"/>
  <c r="AT620" i="167"/>
  <c r="AV620" i="167" s="1"/>
  <c r="AD626" i="167"/>
  <c r="AE626" i="167" s="1"/>
  <c r="Z626" i="167"/>
  <c r="AR610" i="167"/>
  <c r="AS610" i="167" s="1"/>
  <c r="U614" i="167"/>
  <c r="AV614" i="167"/>
  <c r="I618" i="167"/>
  <c r="H618" i="167"/>
  <c r="AV622" i="167"/>
  <c r="H626" i="167"/>
  <c r="I626" i="167"/>
  <c r="AT598" i="167"/>
  <c r="AV598" i="167" s="1"/>
  <c r="AR598" i="167"/>
  <c r="AS598" i="167" s="1"/>
  <c r="AL612" i="167"/>
  <c r="AN612" i="167" s="1"/>
  <c r="AJ612" i="167"/>
  <c r="AK612" i="167" s="1"/>
  <c r="AD622" i="167"/>
  <c r="AE622" i="167" s="1"/>
  <c r="Z622" i="167"/>
  <c r="AD594" i="167"/>
  <c r="AE594" i="167" s="1"/>
  <c r="Z594" i="167"/>
  <c r="AT596" i="167"/>
  <c r="AV596" i="167" s="1"/>
  <c r="H598" i="167"/>
  <c r="AT610" i="167"/>
  <c r="AV610" i="167" s="1"/>
  <c r="V610" i="167" s="1"/>
  <c r="T618" i="167"/>
  <c r="AI618" i="167"/>
  <c r="AT618" i="167"/>
  <c r="AV618" i="167" s="1"/>
  <c r="AR618" i="167"/>
  <c r="AS618" i="167" s="1"/>
  <c r="I624" i="167"/>
  <c r="H624" i="167"/>
  <c r="AR624" i="167"/>
  <c r="AS624" i="167" s="1"/>
  <c r="AT624" i="167"/>
  <c r="AV624" i="167" s="1"/>
  <c r="T598" i="167"/>
  <c r="AI598" i="167"/>
  <c r="AJ606" i="167"/>
  <c r="T594" i="167"/>
  <c r="AI594" i="167"/>
  <c r="AT594" i="167"/>
  <c r="AV594" i="167" s="1"/>
  <c r="AR594" i="167"/>
  <c r="AS594" i="167" s="1"/>
  <c r="AD596" i="167"/>
  <c r="AD598" i="167"/>
  <c r="AE598" i="167" s="1"/>
  <c r="Z598" i="167"/>
  <c r="Q610" i="167"/>
  <c r="Y610" i="167" s="1"/>
  <c r="P610" i="167"/>
  <c r="M610" i="167" s="1"/>
  <c r="Q614" i="167"/>
  <c r="Y614" i="167" s="1"/>
  <c r="P614" i="167"/>
  <c r="M614" i="167" s="1"/>
  <c r="AR614" i="167"/>
  <c r="AS614" i="167" s="1"/>
  <c r="AD616" i="167"/>
  <c r="AE616" i="167" s="1"/>
  <c r="Z616" i="167"/>
  <c r="AK596" i="167"/>
  <c r="AL596" i="167" s="1"/>
  <c r="AN596" i="167" s="1"/>
  <c r="AS612" i="167"/>
  <c r="AS616" i="167"/>
  <c r="AI622" i="167"/>
  <c r="AR622" i="167"/>
  <c r="AS622" i="167" s="1"/>
  <c r="AI626" i="167"/>
  <c r="AR626" i="167"/>
  <c r="AS626" i="167" s="1"/>
  <c r="Z618" i="167"/>
  <c r="AA571" i="167"/>
  <c r="AB571" i="167" s="1"/>
  <c r="AC571" i="167"/>
  <c r="AA567" i="167"/>
  <c r="AB567" i="167" s="1"/>
  <c r="AC567" i="167"/>
  <c r="AR569" i="167"/>
  <c r="AS569" i="167" s="1"/>
  <c r="AT569" i="167"/>
  <c r="AV569" i="167" s="1"/>
  <c r="I549" i="167"/>
  <c r="AJ549" i="167"/>
  <c r="AK549" i="167" s="1"/>
  <c r="AL549" i="167"/>
  <c r="AN549" i="167" s="1"/>
  <c r="I553" i="167"/>
  <c r="AJ553" i="167"/>
  <c r="AK553" i="167" s="1"/>
  <c r="AL553" i="167"/>
  <c r="AN553" i="167" s="1"/>
  <c r="AT573" i="167"/>
  <c r="AV573" i="167" s="1"/>
  <c r="AS573" i="167"/>
  <c r="Q575" i="167"/>
  <c r="Y575" i="167" s="1"/>
  <c r="P575" i="167"/>
  <c r="M575" i="167" s="1"/>
  <c r="AD579" i="167"/>
  <c r="AE579" i="167" s="1"/>
  <c r="Z579" i="167"/>
  <c r="AD549" i="167"/>
  <c r="AE549" i="167" s="1"/>
  <c r="Z549" i="167"/>
  <c r="AD565" i="167"/>
  <c r="AE565" i="167" s="1"/>
  <c r="Z565" i="167"/>
  <c r="T565" i="167"/>
  <c r="AI565" i="167"/>
  <c r="AR565" i="167"/>
  <c r="AS565" i="167" s="1"/>
  <c r="AT565" i="167"/>
  <c r="AV565" i="167" s="1"/>
  <c r="T569" i="167"/>
  <c r="AI569" i="167"/>
  <c r="AT549" i="167"/>
  <c r="AV549" i="167" s="1"/>
  <c r="AS549" i="167"/>
  <c r="Q551" i="167"/>
  <c r="Y551" i="167" s="1"/>
  <c r="AJ551" i="167"/>
  <c r="AK551" i="167" s="1"/>
  <c r="AL551" i="167" s="1"/>
  <c r="AN551" i="167" s="1"/>
  <c r="AT553" i="167"/>
  <c r="AV553" i="167" s="1"/>
  <c r="AS553" i="167"/>
  <c r="Q555" i="167"/>
  <c r="P555" i="167"/>
  <c r="M555" i="167" s="1"/>
  <c r="AL567" i="167"/>
  <c r="AN567" i="167" s="1"/>
  <c r="V567" i="167" s="1"/>
  <c r="AK567" i="167"/>
  <c r="AL571" i="167"/>
  <c r="AN571" i="167" s="1"/>
  <c r="AK571" i="167"/>
  <c r="AJ573" i="167"/>
  <c r="AK573" i="167" s="1"/>
  <c r="AL573" i="167"/>
  <c r="AN573" i="167" s="1"/>
  <c r="AT577" i="167"/>
  <c r="AV577" i="167" s="1"/>
  <c r="AR577" i="167"/>
  <c r="AS577" i="167" s="1"/>
  <c r="AT581" i="167"/>
  <c r="AV581" i="167" s="1"/>
  <c r="AR581" i="167"/>
  <c r="AS581" i="167" s="1"/>
  <c r="AR551" i="167"/>
  <c r="AS551" i="167" s="1"/>
  <c r="AT551" i="167" s="1"/>
  <c r="AV551" i="167" s="1"/>
  <c r="AD553" i="167"/>
  <c r="AE553" i="167" s="1"/>
  <c r="Z553" i="167"/>
  <c r="H561" i="167"/>
  <c r="I561" i="167"/>
  <c r="AR575" i="167"/>
  <c r="AS575" i="167" s="1"/>
  <c r="AT575" i="167"/>
  <c r="AV575" i="167" s="1"/>
  <c r="AR579" i="167"/>
  <c r="AS579" i="167" s="1"/>
  <c r="AT579" i="167"/>
  <c r="AV579" i="167" s="1"/>
  <c r="U551" i="167"/>
  <c r="AL561" i="167"/>
  <c r="AN561" i="167" s="1"/>
  <c r="AK561" i="167"/>
  <c r="AT561" i="167"/>
  <c r="AV561" i="167" s="1"/>
  <c r="AR561" i="167"/>
  <c r="AS561" i="167" s="1"/>
  <c r="I571" i="167"/>
  <c r="AD573" i="167"/>
  <c r="Z573" i="167"/>
  <c r="I577" i="167"/>
  <c r="H577" i="167"/>
  <c r="I581" i="167"/>
  <c r="H581" i="167"/>
  <c r="T551" i="167"/>
  <c r="Q561" i="167"/>
  <c r="Y561" i="167" s="1"/>
  <c r="AR567" i="167"/>
  <c r="AS567" i="167" s="1"/>
  <c r="AL577" i="167"/>
  <c r="AN577" i="167" s="1"/>
  <c r="AL581" i="167"/>
  <c r="AN581" i="167" s="1"/>
  <c r="AJ577" i="167"/>
  <c r="AK577" i="167" s="1"/>
  <c r="P579" i="167"/>
  <c r="M579" i="167" s="1"/>
  <c r="AJ581" i="167"/>
  <c r="AK581" i="167" s="1"/>
  <c r="U506" i="167"/>
  <c r="AD504" i="167"/>
  <c r="AE504" i="167" s="1"/>
  <c r="Z504" i="167"/>
  <c r="I508" i="167"/>
  <c r="H508" i="167"/>
  <c r="AT508" i="167"/>
  <c r="AV508" i="167" s="1"/>
  <c r="AR508" i="167"/>
  <c r="AS508" i="167" s="1"/>
  <c r="AT528" i="167"/>
  <c r="AV528" i="167" s="1"/>
  <c r="AR528" i="167"/>
  <c r="AS528" i="167" s="1"/>
  <c r="AD530" i="167"/>
  <c r="AE530" i="167" s="1"/>
  <c r="Z530" i="167"/>
  <c r="AL534" i="167"/>
  <c r="AN534" i="167" s="1"/>
  <c r="AJ534" i="167"/>
  <c r="AK534" i="167" s="1"/>
  <c r="AJ536" i="167"/>
  <c r="AK536" i="167" s="1"/>
  <c r="AL536" i="167"/>
  <c r="AN536" i="167" s="1"/>
  <c r="AD506" i="167"/>
  <c r="Z506" i="167"/>
  <c r="H516" i="167"/>
  <c r="I516" i="167"/>
  <c r="AT516" i="167"/>
  <c r="AV516" i="167" s="1"/>
  <c r="AR516" i="167"/>
  <c r="AS516" i="167" s="1"/>
  <c r="H522" i="167"/>
  <c r="I522" i="167"/>
  <c r="AT522" i="167"/>
  <c r="AV522" i="167" s="1"/>
  <c r="AR522" i="167"/>
  <c r="AS522" i="167" s="1"/>
  <c r="H526" i="167"/>
  <c r="I526" i="167"/>
  <c r="AT526" i="167"/>
  <c r="AV526" i="167" s="1"/>
  <c r="AR526" i="167"/>
  <c r="AS526" i="167" s="1"/>
  <c r="AD536" i="167"/>
  <c r="AE536" i="167" s="1"/>
  <c r="Z536" i="167"/>
  <c r="AL530" i="167"/>
  <c r="AN530" i="167" s="1"/>
  <c r="AJ530" i="167"/>
  <c r="AK530" i="167" s="1"/>
  <c r="AT532" i="167"/>
  <c r="AV532" i="167" s="1"/>
  <c r="AR532" i="167"/>
  <c r="AS532" i="167" s="1"/>
  <c r="AD534" i="167"/>
  <c r="AE534" i="167" s="1"/>
  <c r="Z534" i="167"/>
  <c r="AT536" i="167"/>
  <c r="AV536" i="167" s="1"/>
  <c r="AR536" i="167"/>
  <c r="AS536" i="167" s="1"/>
  <c r="I504" i="167"/>
  <c r="H504" i="167"/>
  <c r="AT504" i="167"/>
  <c r="AV504" i="167" s="1"/>
  <c r="AR504" i="167"/>
  <c r="AS504" i="167" s="1"/>
  <c r="AJ506" i="167"/>
  <c r="AK506" i="167" s="1"/>
  <c r="AL506" i="167" s="1"/>
  <c r="AN506" i="167" s="1"/>
  <c r="AD520" i="167"/>
  <c r="AE520" i="167" s="1"/>
  <c r="Z520" i="167"/>
  <c r="AD524" i="167"/>
  <c r="AE524" i="167" s="1"/>
  <c r="Z524" i="167"/>
  <c r="AD532" i="167"/>
  <c r="AE532" i="167" s="1"/>
  <c r="Z532" i="167"/>
  <c r="AL504" i="167"/>
  <c r="AN504" i="167" s="1"/>
  <c r="T506" i="167"/>
  <c r="AS506" i="167"/>
  <c r="AT506" i="167" s="1"/>
  <c r="AV506" i="167" s="1"/>
  <c r="AL508" i="167"/>
  <c r="AN508" i="167" s="1"/>
  <c r="Q516" i="167"/>
  <c r="Y516" i="167" s="1"/>
  <c r="AI516" i="167"/>
  <c r="AK520" i="167"/>
  <c r="Q522" i="167"/>
  <c r="Y522" i="167" s="1"/>
  <c r="AI522" i="167"/>
  <c r="Q526" i="167"/>
  <c r="Y526" i="167" s="1"/>
  <c r="AI526" i="167"/>
  <c r="T530" i="167"/>
  <c r="AS530" i="167"/>
  <c r="P532" i="167"/>
  <c r="M532" i="167" s="1"/>
  <c r="T534" i="167"/>
  <c r="AS534" i="167"/>
  <c r="P536" i="167"/>
  <c r="M536" i="167" s="1"/>
  <c r="AL520" i="167"/>
  <c r="AN520" i="167" s="1"/>
  <c r="AT530" i="167"/>
  <c r="AV530" i="167" s="1"/>
  <c r="AT534" i="167"/>
  <c r="AV534" i="167" s="1"/>
  <c r="O330" i="167"/>
  <c r="Q330" i="167" s="1"/>
  <c r="AU356" i="167"/>
  <c r="AP356" i="167"/>
  <c r="AQ356" i="167" s="1"/>
  <c r="AM356" i="167"/>
  <c r="AH356" i="167"/>
  <c r="T356" i="167" s="1"/>
  <c r="O356" i="167"/>
  <c r="P356" i="167" s="1"/>
  <c r="M356" i="167" s="1"/>
  <c r="AU354" i="167"/>
  <c r="AP354" i="167"/>
  <c r="AQ354" i="167" s="1"/>
  <c r="AM354" i="167"/>
  <c r="AH354" i="167"/>
  <c r="T354" i="167" s="1"/>
  <c r="O354" i="167"/>
  <c r="Q354" i="167" s="1"/>
  <c r="Y354" i="167" s="1"/>
  <c r="AU352" i="167"/>
  <c r="AP352" i="167"/>
  <c r="AQ352" i="167" s="1"/>
  <c r="AM352" i="167"/>
  <c r="AH352" i="167"/>
  <c r="T352" i="167" s="1"/>
  <c r="O352" i="167"/>
  <c r="P352" i="167" s="1"/>
  <c r="M352" i="167" s="1"/>
  <c r="AU350" i="167"/>
  <c r="AP350" i="167"/>
  <c r="AQ350" i="167" s="1"/>
  <c r="AM350" i="167"/>
  <c r="AH350" i="167"/>
  <c r="T350" i="167" s="1"/>
  <c r="O350" i="167"/>
  <c r="Q350" i="167" s="1"/>
  <c r="Y350" i="167" s="1"/>
  <c r="AU348" i="167"/>
  <c r="AP348" i="167"/>
  <c r="AQ348" i="167" s="1"/>
  <c r="AM348" i="167"/>
  <c r="AH348" i="167"/>
  <c r="T348" i="167" s="1"/>
  <c r="Y348" i="167"/>
  <c r="AD348" i="167" s="1"/>
  <c r="O348" i="167"/>
  <c r="P348" i="167" s="1"/>
  <c r="M348" i="167" s="1"/>
  <c r="AU346" i="167"/>
  <c r="AP346" i="167"/>
  <c r="AQ346" i="167" s="1"/>
  <c r="AT346" i="167" s="1"/>
  <c r="AM346" i="167"/>
  <c r="AH346" i="167"/>
  <c r="AI346" i="167" s="1"/>
  <c r="O346" i="167"/>
  <c r="Q346" i="167" s="1"/>
  <c r="Y346" i="167" s="1"/>
  <c r="AU344" i="167"/>
  <c r="AP344" i="167"/>
  <c r="AQ344" i="167" s="1"/>
  <c r="AM344" i="167"/>
  <c r="AH344" i="167"/>
  <c r="T344" i="167" s="1"/>
  <c r="O344" i="167"/>
  <c r="Q344" i="167" s="1"/>
  <c r="Y344" i="167" s="1"/>
  <c r="AU342" i="167"/>
  <c r="AP342" i="167"/>
  <c r="AQ342" i="167" s="1"/>
  <c r="AT342" i="167" s="1"/>
  <c r="AM342" i="167"/>
  <c r="AH342" i="167"/>
  <c r="AI342" i="167" s="1"/>
  <c r="O342" i="167"/>
  <c r="Q342" i="167" s="1"/>
  <c r="Y342" i="167" s="1"/>
  <c r="AU340" i="167"/>
  <c r="AP340" i="167"/>
  <c r="AQ340" i="167" s="1"/>
  <c r="AM340" i="167"/>
  <c r="AH340" i="167"/>
  <c r="T340" i="167" s="1"/>
  <c r="O340" i="167"/>
  <c r="P340" i="167" s="1"/>
  <c r="M340" i="167" s="1"/>
  <c r="AU336" i="167"/>
  <c r="AP336" i="167"/>
  <c r="AQ336" i="167" s="1"/>
  <c r="AM336" i="167"/>
  <c r="AH336" i="167"/>
  <c r="AI336" i="167" s="1"/>
  <c r="O336" i="167"/>
  <c r="P336" i="167" s="1"/>
  <c r="M336" i="167" s="1"/>
  <c r="AU328" i="167"/>
  <c r="AP328" i="167"/>
  <c r="AQ328" i="167" s="1"/>
  <c r="AM328" i="167"/>
  <c r="AH328" i="167"/>
  <c r="T328" i="167" s="1"/>
  <c r="O328" i="167"/>
  <c r="Q328" i="167" s="1"/>
  <c r="Y328" i="167" s="1"/>
  <c r="AU326" i="167"/>
  <c r="AP326" i="167"/>
  <c r="AQ326" i="167" s="1"/>
  <c r="AM326" i="167"/>
  <c r="AH326" i="167"/>
  <c r="AI326" i="167" s="1"/>
  <c r="O326" i="167"/>
  <c r="AU324" i="167"/>
  <c r="AP324" i="167"/>
  <c r="AQ324" i="167" s="1"/>
  <c r="AM324" i="167"/>
  <c r="AH324" i="167"/>
  <c r="T324" i="167" s="1"/>
  <c r="O324" i="167"/>
  <c r="P324" i="167" s="1"/>
  <c r="M324" i="167" s="1"/>
  <c r="B320" i="167"/>
  <c r="AU221" i="167"/>
  <c r="AP221" i="167"/>
  <c r="AQ221" i="167" s="1"/>
  <c r="AM221" i="167"/>
  <c r="AH221" i="167"/>
  <c r="AI221" i="167" s="1"/>
  <c r="O221" i="167"/>
  <c r="Q221" i="167" s="1"/>
  <c r="Y221" i="167" s="1"/>
  <c r="AU219" i="167"/>
  <c r="AP219" i="167"/>
  <c r="AQ219" i="167" s="1"/>
  <c r="AR219" i="167" s="1"/>
  <c r="AM219" i="167"/>
  <c r="AH219" i="167"/>
  <c r="AI219" i="167" s="1"/>
  <c r="O219" i="167"/>
  <c r="Q219" i="167" s="1"/>
  <c r="Y219" i="167" s="1"/>
  <c r="AU217" i="167"/>
  <c r="AP217" i="167"/>
  <c r="AQ217" i="167" s="1"/>
  <c r="AM217" i="167"/>
  <c r="AH217" i="167"/>
  <c r="T217" i="167" s="1"/>
  <c r="O217" i="167"/>
  <c r="Q217" i="167" s="1"/>
  <c r="Y217" i="167" s="1"/>
  <c r="AU215" i="167"/>
  <c r="AP215" i="167"/>
  <c r="AQ215" i="167" s="1"/>
  <c r="AT215" i="167" s="1"/>
  <c r="AM215" i="167"/>
  <c r="AH215" i="167"/>
  <c r="T215" i="167" s="1"/>
  <c r="O215" i="167"/>
  <c r="P215" i="167" s="1"/>
  <c r="M215" i="167" s="1"/>
  <c r="AU213" i="167"/>
  <c r="AP213" i="167"/>
  <c r="AQ213" i="167" s="1"/>
  <c r="AM213" i="167"/>
  <c r="AH213" i="167"/>
  <c r="AI213" i="167" s="1"/>
  <c r="AL213" i="167" s="1"/>
  <c r="Y213" i="167"/>
  <c r="AD213" i="167" s="1"/>
  <c r="T213" i="167"/>
  <c r="O213" i="167"/>
  <c r="P213" i="167" s="1"/>
  <c r="M213" i="167" s="1"/>
  <c r="I213" i="167" s="1"/>
  <c r="AU211" i="167"/>
  <c r="AP211" i="167"/>
  <c r="AQ211" i="167" s="1"/>
  <c r="AT211" i="167" s="1"/>
  <c r="AM211" i="167"/>
  <c r="AH211" i="167"/>
  <c r="T211" i="167" s="1"/>
  <c r="O211" i="167"/>
  <c r="Q211" i="167" s="1"/>
  <c r="Y211" i="167" s="1"/>
  <c r="AU209" i="167"/>
  <c r="AP209" i="167"/>
  <c r="AQ209" i="167" s="1"/>
  <c r="AT209" i="167" s="1"/>
  <c r="AM209" i="167"/>
  <c r="AH209" i="167"/>
  <c r="T209" i="167" s="1"/>
  <c r="O209" i="167"/>
  <c r="Q209" i="167" s="1"/>
  <c r="Y209" i="167" s="1"/>
  <c r="AU207" i="167"/>
  <c r="AP207" i="167"/>
  <c r="AQ207" i="167" s="1"/>
  <c r="AT207" i="167" s="1"/>
  <c r="AM207" i="167"/>
  <c r="AH207" i="167"/>
  <c r="T207" i="167" s="1"/>
  <c r="O207" i="167"/>
  <c r="Q207" i="167" s="1"/>
  <c r="Y207" i="167" s="1"/>
  <c r="AU205" i="167"/>
  <c r="AP205" i="167"/>
  <c r="AQ205" i="167" s="1"/>
  <c r="AM205" i="167"/>
  <c r="AH205" i="167"/>
  <c r="AI205" i="167" s="1"/>
  <c r="O205" i="167"/>
  <c r="Q205" i="167" s="1"/>
  <c r="Y205" i="167" s="1"/>
  <c r="AU201" i="167"/>
  <c r="AP201" i="167"/>
  <c r="AQ201" i="167" s="1"/>
  <c r="AT201" i="167" s="1"/>
  <c r="AM201" i="167"/>
  <c r="AH201" i="167"/>
  <c r="T201" i="167" s="1"/>
  <c r="O201" i="167"/>
  <c r="Q201" i="167" s="1"/>
  <c r="Y201" i="167" s="1"/>
  <c r="O195" i="167"/>
  <c r="P195" i="167" s="1"/>
  <c r="M195" i="167" s="1"/>
  <c r="AU193" i="167"/>
  <c r="AP193" i="167"/>
  <c r="AQ193" i="167" s="1"/>
  <c r="AM193" i="167"/>
  <c r="AH193" i="167"/>
  <c r="T193" i="167" s="1"/>
  <c r="O193" i="167"/>
  <c r="Q193" i="167" s="1"/>
  <c r="Y193" i="167" s="1"/>
  <c r="AU191" i="167"/>
  <c r="AP191" i="167"/>
  <c r="U191" i="167" s="1"/>
  <c r="AM191" i="167"/>
  <c r="AH191" i="167"/>
  <c r="T191" i="167" s="1"/>
  <c r="O191" i="167"/>
  <c r="Q191" i="167" s="1"/>
  <c r="Y191" i="167" s="1"/>
  <c r="AU189" i="167"/>
  <c r="AP189" i="167"/>
  <c r="AQ189" i="167" s="1"/>
  <c r="AT189" i="167" s="1"/>
  <c r="AM189" i="167"/>
  <c r="AH189" i="167"/>
  <c r="T189" i="167" s="1"/>
  <c r="P189" i="167"/>
  <c r="M189" i="167" s="1"/>
  <c r="O189" i="167"/>
  <c r="Q189" i="167" s="1"/>
  <c r="Y189" i="167" s="1"/>
  <c r="B185" i="167"/>
  <c r="O150" i="167"/>
  <c r="P150" i="167" s="1"/>
  <c r="M150" i="167" s="1"/>
  <c r="AU176" i="167"/>
  <c r="AP176" i="167"/>
  <c r="AQ176" i="167" s="1"/>
  <c r="AM176" i="167"/>
  <c r="AH176" i="167"/>
  <c r="T176" i="167" s="1"/>
  <c r="O176" i="167"/>
  <c r="P176" i="167" s="1"/>
  <c r="M176" i="167" s="1"/>
  <c r="AU174" i="167"/>
  <c r="AP174" i="167"/>
  <c r="AQ174" i="167" s="1"/>
  <c r="AM174" i="167"/>
  <c r="AH174" i="167"/>
  <c r="T174" i="167" s="1"/>
  <c r="O174" i="167"/>
  <c r="Q174" i="167" s="1"/>
  <c r="Y174" i="167" s="1"/>
  <c r="AU172" i="167"/>
  <c r="AP172" i="167"/>
  <c r="AQ172" i="167" s="1"/>
  <c r="AM172" i="167"/>
  <c r="AH172" i="167"/>
  <c r="T172" i="167" s="1"/>
  <c r="O172" i="167"/>
  <c r="P172" i="167" s="1"/>
  <c r="M172" i="167" s="1"/>
  <c r="AU170" i="167"/>
  <c r="AP170" i="167"/>
  <c r="AQ170" i="167" s="1"/>
  <c r="AM170" i="167"/>
  <c r="AH170" i="167"/>
  <c r="T170" i="167" s="1"/>
  <c r="O170" i="167"/>
  <c r="Q170" i="167" s="1"/>
  <c r="Y170" i="167" s="1"/>
  <c r="AU168" i="167"/>
  <c r="AP168" i="167"/>
  <c r="AQ168" i="167" s="1"/>
  <c r="AM168" i="167"/>
  <c r="AH168" i="167"/>
  <c r="T168" i="167" s="1"/>
  <c r="Y168" i="167"/>
  <c r="AD168" i="167" s="1"/>
  <c r="O168" i="167"/>
  <c r="P168" i="167" s="1"/>
  <c r="M168" i="167" s="1"/>
  <c r="AU166" i="167"/>
  <c r="AP166" i="167"/>
  <c r="U166" i="167" s="1"/>
  <c r="AM166" i="167"/>
  <c r="AH166" i="167"/>
  <c r="AI166" i="167" s="1"/>
  <c r="O166" i="167"/>
  <c r="Q166" i="167" s="1"/>
  <c r="Y166" i="167" s="1"/>
  <c r="AU164" i="167"/>
  <c r="AP164" i="167"/>
  <c r="AQ164" i="167" s="1"/>
  <c r="AM164" i="167"/>
  <c r="AH164" i="167"/>
  <c r="T164" i="167" s="1"/>
  <c r="O164" i="167"/>
  <c r="Q164" i="167" s="1"/>
  <c r="Y164" i="167" s="1"/>
  <c r="AU162" i="167"/>
  <c r="AP162" i="167"/>
  <c r="AQ162" i="167" s="1"/>
  <c r="AT162" i="167" s="1"/>
  <c r="AM162" i="167"/>
  <c r="AH162" i="167"/>
  <c r="AI162" i="167" s="1"/>
  <c r="O162" i="167"/>
  <c r="Q162" i="167" s="1"/>
  <c r="Y162" i="167" s="1"/>
  <c r="AD162" i="167" s="1"/>
  <c r="AE162" i="167" s="1"/>
  <c r="AU160" i="167"/>
  <c r="AP160" i="167"/>
  <c r="AQ160" i="167" s="1"/>
  <c r="AM160" i="167"/>
  <c r="AH160" i="167"/>
  <c r="O160" i="167"/>
  <c r="P160" i="167" s="1"/>
  <c r="M160" i="167" s="1"/>
  <c r="AU156" i="167"/>
  <c r="AP156" i="167"/>
  <c r="AQ156" i="167" s="1"/>
  <c r="AT156" i="167" s="1"/>
  <c r="AM156" i="167"/>
  <c r="AH156" i="167"/>
  <c r="AI156" i="167" s="1"/>
  <c r="AJ156" i="167" s="1"/>
  <c r="O156" i="167"/>
  <c r="Q156" i="167" s="1"/>
  <c r="Y156" i="167" s="1"/>
  <c r="Z156" i="167" s="1"/>
  <c r="AU148" i="167"/>
  <c r="AP148" i="167"/>
  <c r="AQ148" i="167" s="1"/>
  <c r="AM148" i="167"/>
  <c r="AH148" i="167"/>
  <c r="O148" i="167"/>
  <c r="Q148" i="167" s="1"/>
  <c r="Y148" i="167" s="1"/>
  <c r="AU146" i="167"/>
  <c r="AP146" i="167"/>
  <c r="AQ146" i="167" s="1"/>
  <c r="AM146" i="167"/>
  <c r="AH146" i="167"/>
  <c r="AI146" i="167" s="1"/>
  <c r="AJ146" i="167" s="1"/>
  <c r="O146" i="167"/>
  <c r="Q146" i="167" s="1"/>
  <c r="Y146" i="167" s="1"/>
  <c r="Z146" i="167" s="1"/>
  <c r="AU144" i="167"/>
  <c r="AP144" i="167"/>
  <c r="AQ144" i="167" s="1"/>
  <c r="AM144" i="167"/>
  <c r="AH144" i="167"/>
  <c r="O144" i="167"/>
  <c r="P144" i="167" s="1"/>
  <c r="M144" i="167" s="1"/>
  <c r="B140" i="167"/>
  <c r="V528" i="167" l="1"/>
  <c r="AV209" i="167"/>
  <c r="H534" i="167"/>
  <c r="Z569" i="167"/>
  <c r="V573" i="167"/>
  <c r="AJ528" i="167"/>
  <c r="AK528" i="167" s="1"/>
  <c r="V581" i="167"/>
  <c r="AJ532" i="167"/>
  <c r="AK532" i="167" s="1"/>
  <c r="AQ166" i="167"/>
  <c r="AT166" i="167" s="1"/>
  <c r="U211" i="167"/>
  <c r="H530" i="167"/>
  <c r="V532" i="167"/>
  <c r="AJ579" i="167"/>
  <c r="AK579" i="167" s="1"/>
  <c r="AI176" i="167"/>
  <c r="AL176" i="167" s="1"/>
  <c r="AN176" i="167" s="1"/>
  <c r="Q324" i="167"/>
  <c r="Y324" i="167" s="1"/>
  <c r="AI348" i="167"/>
  <c r="AL524" i="167"/>
  <c r="AN524" i="167" s="1"/>
  <c r="V524" i="167" s="1"/>
  <c r="AI172" i="167"/>
  <c r="AI209" i="167"/>
  <c r="AL209" i="167" s="1"/>
  <c r="V520" i="167"/>
  <c r="Z577" i="167"/>
  <c r="AA577" i="167" s="1"/>
  <c r="AB577" i="167" s="1"/>
  <c r="V624" i="167"/>
  <c r="I616" i="167"/>
  <c r="P207" i="167"/>
  <c r="M207" i="167" s="1"/>
  <c r="T326" i="167"/>
  <c r="AK524" i="167"/>
  <c r="V790" i="167"/>
  <c r="H622" i="167"/>
  <c r="V606" i="167"/>
  <c r="AJ624" i="167"/>
  <c r="AK624" i="167" s="1"/>
  <c r="AR571" i="167"/>
  <c r="AS571" i="167" s="1"/>
  <c r="H567" i="167"/>
  <c r="AD624" i="167"/>
  <c r="AE624" i="167" s="1"/>
  <c r="Z213" i="167"/>
  <c r="AA213" i="167" s="1"/>
  <c r="Z581" i="167"/>
  <c r="AA581" i="167" s="1"/>
  <c r="AB581" i="167" s="1"/>
  <c r="Q172" i="167"/>
  <c r="Y172" i="167" s="1"/>
  <c r="U172" i="167"/>
  <c r="AN213" i="167"/>
  <c r="T346" i="167"/>
  <c r="U354" i="167"/>
  <c r="Q356" i="167"/>
  <c r="Y356" i="167" s="1"/>
  <c r="AD356" i="167" s="1"/>
  <c r="AE356" i="167" s="1"/>
  <c r="Z508" i="167"/>
  <c r="V571" i="167"/>
  <c r="AK606" i="167"/>
  <c r="Z620" i="167"/>
  <c r="I612" i="167"/>
  <c r="AI191" i="167"/>
  <c r="AJ191" i="167" s="1"/>
  <c r="Q215" i="167"/>
  <c r="Y215" i="167" s="1"/>
  <c r="P344" i="167"/>
  <c r="M344" i="167" s="1"/>
  <c r="P346" i="167"/>
  <c r="M346" i="167" s="1"/>
  <c r="H346" i="167" s="1"/>
  <c r="U174" i="167"/>
  <c r="U209" i="167"/>
  <c r="U356" i="167"/>
  <c r="AJ575" i="167"/>
  <c r="AK575" i="167" s="1"/>
  <c r="H594" i="167"/>
  <c r="V733" i="167"/>
  <c r="P733" i="167" s="1"/>
  <c r="M733" i="167" s="1"/>
  <c r="T146" i="167"/>
  <c r="T156" i="167"/>
  <c r="U219" i="167"/>
  <c r="U221" i="167"/>
  <c r="T336" i="167"/>
  <c r="Q352" i="167"/>
  <c r="Y352" i="167" s="1"/>
  <c r="AD352" i="167" s="1"/>
  <c r="AE352" i="167" s="1"/>
  <c r="AI356" i="167"/>
  <c r="AL356" i="167" s="1"/>
  <c r="AN356" i="167" s="1"/>
  <c r="V553" i="167"/>
  <c r="Q144" i="167"/>
  <c r="Y144" i="167" s="1"/>
  <c r="P164" i="167"/>
  <c r="M164" i="167" s="1"/>
  <c r="P166" i="167"/>
  <c r="M166" i="167" s="1"/>
  <c r="H166" i="167" s="1"/>
  <c r="AI168" i="167"/>
  <c r="Q150" i="167"/>
  <c r="U193" i="167"/>
  <c r="U201" i="167"/>
  <c r="P205" i="167"/>
  <c r="M205" i="167" s="1"/>
  <c r="I205" i="167" s="1"/>
  <c r="U215" i="167"/>
  <c r="P219" i="167"/>
  <c r="M219" i="167" s="1"/>
  <c r="Q340" i="167"/>
  <c r="Y340" i="167" s="1"/>
  <c r="U344" i="167"/>
  <c r="U350" i="167"/>
  <c r="AI352" i="167"/>
  <c r="AJ352" i="167" s="1"/>
  <c r="AK352" i="167" s="1"/>
  <c r="Q160" i="167"/>
  <c r="Y160" i="167" s="1"/>
  <c r="U164" i="167"/>
  <c r="T166" i="167"/>
  <c r="U170" i="167"/>
  <c r="Q176" i="167"/>
  <c r="Y176" i="167" s="1"/>
  <c r="T205" i="167"/>
  <c r="T221" i="167"/>
  <c r="U346" i="167"/>
  <c r="V534" i="167"/>
  <c r="V579" i="167"/>
  <c r="AT205" i="167"/>
  <c r="AV205" i="167" s="1"/>
  <c r="AR205" i="167"/>
  <c r="AS205" i="167" s="1"/>
  <c r="I144" i="167"/>
  <c r="H144" i="167"/>
  <c r="H150" i="167"/>
  <c r="I150" i="167" s="1"/>
  <c r="I160" i="167"/>
  <c r="H160" i="167"/>
  <c r="V616" i="167"/>
  <c r="AL205" i="167"/>
  <c r="AN205" i="167" s="1"/>
  <c r="AJ205" i="167"/>
  <c r="H520" i="167"/>
  <c r="I520" i="167"/>
  <c r="AV162" i="167"/>
  <c r="U352" i="167"/>
  <c r="U144" i="167"/>
  <c r="U146" i="167"/>
  <c r="U156" i="167"/>
  <c r="U160" i="167"/>
  <c r="P162" i="167"/>
  <c r="M162" i="167" s="1"/>
  <c r="AI170" i="167"/>
  <c r="AL170" i="167" s="1"/>
  <c r="AI174" i="167"/>
  <c r="AL174" i="167" s="1"/>
  <c r="AN174" i="167" s="1"/>
  <c r="U189" i="167"/>
  <c r="AQ191" i="167"/>
  <c r="AR191" i="167" s="1"/>
  <c r="P201" i="167"/>
  <c r="M201" i="167" s="1"/>
  <c r="H201" i="167" s="1"/>
  <c r="U205" i="167"/>
  <c r="U207" i="167"/>
  <c r="P209" i="167"/>
  <c r="M209" i="167" s="1"/>
  <c r="I209" i="167" s="1"/>
  <c r="AV211" i="167"/>
  <c r="AJ213" i="167"/>
  <c r="AK213" i="167" s="1"/>
  <c r="AI217" i="167"/>
  <c r="U324" i="167"/>
  <c r="U326" i="167"/>
  <c r="U336" i="167"/>
  <c r="U340" i="167"/>
  <c r="P342" i="167"/>
  <c r="M342" i="167" s="1"/>
  <c r="H342" i="167" s="1"/>
  <c r="AI350" i="167"/>
  <c r="AL350" i="167" s="1"/>
  <c r="AN350" i="167" s="1"/>
  <c r="AI354" i="167"/>
  <c r="AL354" i="167" s="1"/>
  <c r="AB528" i="167"/>
  <c r="AC528" i="167" s="1"/>
  <c r="AE528" i="167" s="1"/>
  <c r="V549" i="167"/>
  <c r="AJ616" i="167"/>
  <c r="AK616" i="167" s="1"/>
  <c r="V620" i="167"/>
  <c r="AD156" i="167"/>
  <c r="AE156" i="167" s="1"/>
  <c r="T162" i="167"/>
  <c r="AV207" i="167"/>
  <c r="AN209" i="167"/>
  <c r="V209" i="167" s="1"/>
  <c r="U213" i="167"/>
  <c r="AV215" i="167"/>
  <c r="T342" i="167"/>
  <c r="V508" i="167"/>
  <c r="V612" i="167"/>
  <c r="H606" i="167"/>
  <c r="I606" i="167"/>
  <c r="H524" i="167"/>
  <c r="I524" i="167"/>
  <c r="AJ504" i="167"/>
  <c r="AK504" i="167" s="1"/>
  <c r="U176" i="167"/>
  <c r="AV342" i="167"/>
  <c r="AN170" i="167"/>
  <c r="AV189" i="167"/>
  <c r="P156" i="167"/>
  <c r="M156" i="167" s="1"/>
  <c r="U162" i="167"/>
  <c r="U168" i="167"/>
  <c r="Q195" i="167"/>
  <c r="AV201" i="167"/>
  <c r="AJ209" i="167"/>
  <c r="AK209" i="167" s="1"/>
  <c r="AR209" i="167"/>
  <c r="AS209" i="167" s="1"/>
  <c r="P211" i="167"/>
  <c r="M211" i="167" s="1"/>
  <c r="AI215" i="167"/>
  <c r="AL215" i="167" s="1"/>
  <c r="AR215" i="167"/>
  <c r="AS215" i="167" s="1"/>
  <c r="U217" i="167"/>
  <c r="U342" i="167"/>
  <c r="U348" i="167"/>
  <c r="I565" i="167"/>
  <c r="H565" i="167"/>
  <c r="V776" i="167"/>
  <c r="P776" i="167" s="1"/>
  <c r="M776" i="167" s="1"/>
  <c r="AE776" i="167"/>
  <c r="V778" i="167"/>
  <c r="P778" i="167" s="1"/>
  <c r="M778" i="167" s="1"/>
  <c r="H733" i="167"/>
  <c r="I733" i="167" s="1"/>
  <c r="V731" i="167"/>
  <c r="P731" i="167" s="1"/>
  <c r="M731" i="167" s="1"/>
  <c r="AE731" i="167"/>
  <c r="V596" i="167"/>
  <c r="P596" i="167" s="1"/>
  <c r="M596" i="167" s="1"/>
  <c r="AJ622" i="167"/>
  <c r="AK622" i="167" s="1"/>
  <c r="AL622" i="167"/>
  <c r="AN622" i="167" s="1"/>
  <c r="V622" i="167" s="1"/>
  <c r="AD614" i="167"/>
  <c r="AE614" i="167" s="1"/>
  <c r="Z614" i="167"/>
  <c r="AJ598" i="167"/>
  <c r="AK598" i="167" s="1"/>
  <c r="AL598" i="167"/>
  <c r="AN598" i="167" s="1"/>
  <c r="V598" i="167" s="1"/>
  <c r="AA606" i="167"/>
  <c r="AB606" i="167" s="1"/>
  <c r="AC606" i="167"/>
  <c r="AJ626" i="167"/>
  <c r="AK626" i="167" s="1"/>
  <c r="AL626" i="167"/>
  <c r="AN626" i="167" s="1"/>
  <c r="V626" i="167" s="1"/>
  <c r="I610" i="167"/>
  <c r="H610" i="167"/>
  <c r="AE596" i="167"/>
  <c r="AA622" i="167"/>
  <c r="AB622" i="167" s="1"/>
  <c r="AC622" i="167"/>
  <c r="AA612" i="167"/>
  <c r="AB612" i="167" s="1"/>
  <c r="AC612" i="167"/>
  <c r="AD610" i="167"/>
  <c r="AE610" i="167" s="1"/>
  <c r="Z610" i="167"/>
  <c r="AJ594" i="167"/>
  <c r="AK594" i="167" s="1"/>
  <c r="AL594" i="167"/>
  <c r="AN594" i="167" s="1"/>
  <c r="V594" i="167" s="1"/>
  <c r="AA594" i="167"/>
  <c r="AB594" i="167" s="1"/>
  <c r="AC594" i="167"/>
  <c r="V614" i="167"/>
  <c r="AA618" i="167"/>
  <c r="AB618" i="167" s="1"/>
  <c r="AC618" i="167" s="1"/>
  <c r="AE618" i="167" s="1"/>
  <c r="AC624" i="167"/>
  <c r="AA624" i="167"/>
  <c r="AB624" i="167" s="1"/>
  <c r="AA616" i="167"/>
  <c r="AB616" i="167" s="1"/>
  <c r="AC616" i="167"/>
  <c r="I614" i="167"/>
  <c r="H614" i="167"/>
  <c r="AA598" i="167"/>
  <c r="AB598" i="167" s="1"/>
  <c r="AC598" i="167"/>
  <c r="AJ618" i="167"/>
  <c r="AK618" i="167" s="1"/>
  <c r="AL618" i="167"/>
  <c r="AN618" i="167" s="1"/>
  <c r="V618" i="167" s="1"/>
  <c r="AA626" i="167"/>
  <c r="AB626" i="167" s="1"/>
  <c r="AC626" i="167"/>
  <c r="I579" i="167"/>
  <c r="H579" i="167"/>
  <c r="AD561" i="167"/>
  <c r="AE561" i="167" s="1"/>
  <c r="Z561" i="167"/>
  <c r="V561" i="167"/>
  <c r="AA549" i="167"/>
  <c r="AB549" i="167" s="1"/>
  <c r="AC549" i="167"/>
  <c r="I575" i="167"/>
  <c r="H575" i="167"/>
  <c r="AC565" i="167"/>
  <c r="AA565" i="167"/>
  <c r="AB565" i="167" s="1"/>
  <c r="AD575" i="167"/>
  <c r="AE575" i="167" s="1"/>
  <c r="Z575" i="167"/>
  <c r="AD551" i="167"/>
  <c r="Z551" i="167"/>
  <c r="AJ569" i="167"/>
  <c r="AK569" i="167" s="1"/>
  <c r="AL569" i="167"/>
  <c r="AN569" i="167" s="1"/>
  <c r="V569" i="167" s="1"/>
  <c r="AC579" i="167"/>
  <c r="AA579" i="167"/>
  <c r="AB579" i="167" s="1"/>
  <c r="V577" i="167"/>
  <c r="AC569" i="167"/>
  <c r="AA569" i="167"/>
  <c r="AB569" i="167" s="1"/>
  <c r="AA573" i="167"/>
  <c r="AB573" i="167" s="1"/>
  <c r="AC573" i="167" s="1"/>
  <c r="AE573" i="167" s="1"/>
  <c r="AA553" i="167"/>
  <c r="AB553" i="167" s="1"/>
  <c r="AC553" i="167"/>
  <c r="H555" i="167"/>
  <c r="I555" i="167" s="1"/>
  <c r="AJ565" i="167"/>
  <c r="AK565" i="167" s="1"/>
  <c r="AL565" i="167"/>
  <c r="AN565" i="167" s="1"/>
  <c r="V565" i="167" s="1"/>
  <c r="V575" i="167"/>
  <c r="V530" i="167"/>
  <c r="AA532" i="167"/>
  <c r="AB532" i="167" s="1"/>
  <c r="AC532" i="167"/>
  <c r="AC520" i="167"/>
  <c r="AA520" i="167"/>
  <c r="AB520" i="167" s="1"/>
  <c r="AC534" i="167"/>
  <c r="AA534" i="167"/>
  <c r="AB534" i="167" s="1"/>
  <c r="AL522" i="167"/>
  <c r="AN522" i="167" s="1"/>
  <c r="V522" i="167" s="1"/>
  <c r="AJ522" i="167"/>
  <c r="AK522" i="167" s="1"/>
  <c r="AD516" i="167"/>
  <c r="AE516" i="167" s="1"/>
  <c r="Z516" i="167"/>
  <c r="V504" i="167"/>
  <c r="AA508" i="167"/>
  <c r="AB508" i="167" s="1"/>
  <c r="AC508" i="167"/>
  <c r="AC530" i="167"/>
  <c r="AA530" i="167"/>
  <c r="AB530" i="167" s="1"/>
  <c r="AL516" i="167"/>
  <c r="AN516" i="167" s="1"/>
  <c r="V516" i="167" s="1"/>
  <c r="AJ516" i="167"/>
  <c r="AK516" i="167" s="1"/>
  <c r="AA536" i="167"/>
  <c r="AB536" i="167" s="1"/>
  <c r="AC536" i="167"/>
  <c r="I532" i="167"/>
  <c r="H532" i="167"/>
  <c r="AL526" i="167"/>
  <c r="AN526" i="167" s="1"/>
  <c r="V526" i="167" s="1"/>
  <c r="AJ526" i="167"/>
  <c r="AK526" i="167" s="1"/>
  <c r="AD522" i="167"/>
  <c r="AE522" i="167" s="1"/>
  <c r="Z522" i="167"/>
  <c r="AC524" i="167"/>
  <c r="AA524" i="167"/>
  <c r="AB524" i="167" s="1"/>
  <c r="V536" i="167"/>
  <c r="AA504" i="167"/>
  <c r="AB504" i="167" s="1"/>
  <c r="AC504" i="167"/>
  <c r="I536" i="167"/>
  <c r="H536" i="167"/>
  <c r="AD526" i="167"/>
  <c r="AE526" i="167" s="1"/>
  <c r="Z526" i="167"/>
  <c r="AA506" i="167"/>
  <c r="AB506" i="167" s="1"/>
  <c r="AC506" i="167" s="1"/>
  <c r="P330" i="167"/>
  <c r="M330" i="167" s="1"/>
  <c r="U328" i="167"/>
  <c r="AL336" i="167"/>
  <c r="AN336" i="167" s="1"/>
  <c r="AJ336" i="167"/>
  <c r="AK336" i="167" s="1"/>
  <c r="I344" i="167"/>
  <c r="H344" i="167"/>
  <c r="AD350" i="167"/>
  <c r="AE350" i="167" s="1"/>
  <c r="Z350" i="167"/>
  <c r="AD354" i="167"/>
  <c r="AE354" i="167" s="1"/>
  <c r="Z354" i="167"/>
  <c r="AN354" i="167"/>
  <c r="Z356" i="167"/>
  <c r="AJ326" i="167"/>
  <c r="AK326" i="167" s="1"/>
  <c r="AL326" i="167" s="1"/>
  <c r="AN326" i="167" s="1"/>
  <c r="H336" i="167"/>
  <c r="I336" i="167"/>
  <c r="I340" i="167"/>
  <c r="H340" i="167"/>
  <c r="AD344" i="167"/>
  <c r="AE344" i="167" s="1"/>
  <c r="Z344" i="167"/>
  <c r="AD346" i="167"/>
  <c r="AE346" i="167" s="1"/>
  <c r="Z346" i="167"/>
  <c r="AL346" i="167"/>
  <c r="AN346" i="167" s="1"/>
  <c r="AJ346" i="167"/>
  <c r="AK346" i="167" s="1"/>
  <c r="AV346" i="167"/>
  <c r="AR350" i="167"/>
  <c r="AS350" i="167" s="1"/>
  <c r="AT350" i="167"/>
  <c r="AV350" i="167" s="1"/>
  <c r="AR354" i="167"/>
  <c r="AS354" i="167" s="1"/>
  <c r="AT354" i="167"/>
  <c r="AV354" i="167" s="1"/>
  <c r="I324" i="167"/>
  <c r="H324" i="167"/>
  <c r="AD328" i="167"/>
  <c r="Z328" i="167"/>
  <c r="AT336" i="167"/>
  <c r="AV336" i="167" s="1"/>
  <c r="AR336" i="167"/>
  <c r="AS336" i="167" s="1"/>
  <c r="AD340" i="167"/>
  <c r="AE340" i="167" s="1"/>
  <c r="Z340" i="167"/>
  <c r="AD342" i="167"/>
  <c r="AE342" i="167" s="1"/>
  <c r="Z342" i="167"/>
  <c r="AL342" i="167"/>
  <c r="AN342" i="167" s="1"/>
  <c r="V342" i="167" s="1"/>
  <c r="AJ342" i="167"/>
  <c r="AK342" i="167" s="1"/>
  <c r="AT348" i="167"/>
  <c r="AV348" i="167" s="1"/>
  <c r="AR348" i="167"/>
  <c r="AS348" i="167" s="1"/>
  <c r="AT352" i="167"/>
  <c r="AV352" i="167" s="1"/>
  <c r="AR352" i="167"/>
  <c r="AS352" i="167" s="1"/>
  <c r="AT356" i="167"/>
  <c r="AV356" i="167" s="1"/>
  <c r="AR356" i="167"/>
  <c r="AS356" i="167" s="1"/>
  <c r="AD324" i="167"/>
  <c r="AE324" i="167" s="1"/>
  <c r="Z324" i="167"/>
  <c r="AR326" i="167"/>
  <c r="AS326" i="167" s="1"/>
  <c r="AT326" i="167" s="1"/>
  <c r="AV326" i="167" s="1"/>
  <c r="I348" i="167"/>
  <c r="H348" i="167"/>
  <c r="I352" i="167"/>
  <c r="H352" i="167"/>
  <c r="I356" i="167"/>
  <c r="H356" i="167"/>
  <c r="AT324" i="167"/>
  <c r="AV324" i="167" s="1"/>
  <c r="Q326" i="167"/>
  <c r="Y326" i="167" s="1"/>
  <c r="Q336" i="167"/>
  <c r="Y336" i="167" s="1"/>
  <c r="AT340" i="167"/>
  <c r="AV340" i="167" s="1"/>
  <c r="I342" i="167"/>
  <c r="AR342" i="167"/>
  <c r="AS342" i="167" s="1"/>
  <c r="AT344" i="167"/>
  <c r="AV344" i="167" s="1"/>
  <c r="I346" i="167"/>
  <c r="AR346" i="167"/>
  <c r="AS346" i="167" s="1"/>
  <c r="AL348" i="167"/>
  <c r="AN348" i="167" s="1"/>
  <c r="AJ350" i="167"/>
  <c r="AK350" i="167" s="1"/>
  <c r="AL352" i="167"/>
  <c r="AN352" i="167" s="1"/>
  <c r="AI324" i="167"/>
  <c r="AR324" i="167"/>
  <c r="AS324" i="167" s="1"/>
  <c r="AI328" i="167"/>
  <c r="AR328" i="167"/>
  <c r="AS328" i="167" s="1"/>
  <c r="AT328" i="167" s="1"/>
  <c r="AV328" i="167" s="1"/>
  <c r="AI340" i="167"/>
  <c r="AR340" i="167"/>
  <c r="AS340" i="167" s="1"/>
  <c r="AI344" i="167"/>
  <c r="AR344" i="167"/>
  <c r="AS344" i="167" s="1"/>
  <c r="Z348" i="167"/>
  <c r="AJ348" i="167"/>
  <c r="AK348" i="167" s="1"/>
  <c r="P350" i="167"/>
  <c r="M350" i="167" s="1"/>
  <c r="P354" i="167"/>
  <c r="M354" i="167" s="1"/>
  <c r="AJ356" i="167"/>
  <c r="AK356" i="167" s="1"/>
  <c r="AS191" i="167"/>
  <c r="AT191" i="167" s="1"/>
  <c r="AV191" i="167" s="1"/>
  <c r="AD207" i="167"/>
  <c r="AE207" i="167" s="1"/>
  <c r="Z207" i="167"/>
  <c r="H211" i="167"/>
  <c r="I211" i="167"/>
  <c r="I215" i="167"/>
  <c r="H215" i="167"/>
  <c r="AL219" i="167"/>
  <c r="AN219" i="167" s="1"/>
  <c r="AJ219" i="167"/>
  <c r="AK219" i="167" s="1"/>
  <c r="AJ221" i="167"/>
  <c r="AK221" i="167" s="1"/>
  <c r="AL221" i="167"/>
  <c r="AN221" i="167" s="1"/>
  <c r="AD189" i="167"/>
  <c r="AE189" i="167" s="1"/>
  <c r="Z189" i="167"/>
  <c r="AD201" i="167"/>
  <c r="AE201" i="167" s="1"/>
  <c r="Z201" i="167"/>
  <c r="H207" i="167"/>
  <c r="I207" i="167"/>
  <c r="AT213" i="167"/>
  <c r="AV213" i="167" s="1"/>
  <c r="AR213" i="167"/>
  <c r="AS213" i="167" s="1"/>
  <c r="AD215" i="167"/>
  <c r="AE215" i="167" s="1"/>
  <c r="Z215" i="167"/>
  <c r="AN215" i="167"/>
  <c r="I219" i="167"/>
  <c r="H219" i="167"/>
  <c r="AD221" i="167"/>
  <c r="AE221" i="167" s="1"/>
  <c r="Z221" i="167"/>
  <c r="AD205" i="167"/>
  <c r="AE205" i="167" s="1"/>
  <c r="Z205" i="167"/>
  <c r="H189" i="167"/>
  <c r="I189" i="167"/>
  <c r="AD191" i="167"/>
  <c r="Z191" i="167"/>
  <c r="AD193" i="167"/>
  <c r="Z193" i="167"/>
  <c r="I201" i="167"/>
  <c r="AD217" i="167"/>
  <c r="AE217" i="167" s="1"/>
  <c r="Z217" i="167"/>
  <c r="AT217" i="167"/>
  <c r="AV217" i="167" s="1"/>
  <c r="AR217" i="167"/>
  <c r="AS217" i="167" s="1"/>
  <c r="AD219" i="167"/>
  <c r="AE219" i="167" s="1"/>
  <c r="Z219" i="167"/>
  <c r="AT221" i="167"/>
  <c r="AV221" i="167" s="1"/>
  <c r="AR221" i="167"/>
  <c r="AS221" i="167" s="1"/>
  <c r="AD209" i="167"/>
  <c r="AE209" i="167" s="1"/>
  <c r="Z209" i="167"/>
  <c r="AD211" i="167"/>
  <c r="AE211" i="167" s="1"/>
  <c r="Z211" i="167"/>
  <c r="AI189" i="167"/>
  <c r="AR189" i="167"/>
  <c r="AS189" i="167" s="1"/>
  <c r="AI193" i="167"/>
  <c r="AR193" i="167"/>
  <c r="AS193" i="167" s="1"/>
  <c r="AT193" i="167" s="1"/>
  <c r="AV193" i="167" s="1"/>
  <c r="AI201" i="167"/>
  <c r="AR201" i="167"/>
  <c r="AK205" i="167"/>
  <c r="AI207" i="167"/>
  <c r="AR207" i="167"/>
  <c r="AS207" i="167" s="1"/>
  <c r="AI211" i="167"/>
  <c r="AR211" i="167"/>
  <c r="AS211" i="167" s="1"/>
  <c r="AJ215" i="167"/>
  <c r="AK215" i="167" s="1"/>
  <c r="P217" i="167"/>
  <c r="M217" i="167" s="1"/>
  <c r="T219" i="167"/>
  <c r="AS219" i="167"/>
  <c r="P221" i="167"/>
  <c r="M221" i="167" s="1"/>
  <c r="H195" i="167"/>
  <c r="I195" i="167" s="1"/>
  <c r="AS201" i="167"/>
  <c r="H205" i="167"/>
  <c r="H209" i="167"/>
  <c r="H213" i="167"/>
  <c r="AT219" i="167"/>
  <c r="AV219" i="167" s="1"/>
  <c r="U148" i="167"/>
  <c r="AA156" i="167"/>
  <c r="AB156" i="167" s="1"/>
  <c r="AC156" i="167"/>
  <c r="AA146" i="167"/>
  <c r="AB146" i="167" s="1"/>
  <c r="AC146" i="167" s="1"/>
  <c r="H156" i="167"/>
  <c r="I156" i="167"/>
  <c r="H162" i="167"/>
  <c r="I162" i="167"/>
  <c r="I164" i="167"/>
  <c r="H164" i="167"/>
  <c r="AD170" i="167"/>
  <c r="AE170" i="167" s="1"/>
  <c r="Z170" i="167"/>
  <c r="AD172" i="167"/>
  <c r="AE172" i="167" s="1"/>
  <c r="Z172" i="167"/>
  <c r="AD174" i="167"/>
  <c r="AE174" i="167" s="1"/>
  <c r="Z174" i="167"/>
  <c r="AD176" i="167"/>
  <c r="AE176" i="167" s="1"/>
  <c r="Z176" i="167"/>
  <c r="Z162" i="167"/>
  <c r="AD164" i="167"/>
  <c r="AE164" i="167" s="1"/>
  <c r="Z164" i="167"/>
  <c r="AD166" i="167"/>
  <c r="AE166" i="167" s="1"/>
  <c r="Z166" i="167"/>
  <c r="AL166" i="167"/>
  <c r="AN166" i="167" s="1"/>
  <c r="AJ166" i="167"/>
  <c r="AK166" i="167" s="1"/>
  <c r="AV166" i="167"/>
  <c r="AR170" i="167"/>
  <c r="AS170" i="167" s="1"/>
  <c r="AT170" i="167"/>
  <c r="AV170" i="167" s="1"/>
  <c r="AR174" i="167"/>
  <c r="AS174" i="167" s="1"/>
  <c r="AT174" i="167"/>
  <c r="AV174" i="167" s="1"/>
  <c r="AD146" i="167"/>
  <c r="AD148" i="167"/>
  <c r="Z148" i="167"/>
  <c r="T148" i="167"/>
  <c r="AI148" i="167"/>
  <c r="AR148" i="167"/>
  <c r="AS148" i="167" s="1"/>
  <c r="AT148" i="167" s="1"/>
  <c r="AV148" i="167" s="1"/>
  <c r="AV156" i="167"/>
  <c r="AD160" i="167"/>
  <c r="AE160" i="167" s="1"/>
  <c r="Z160" i="167"/>
  <c r="T160" i="167"/>
  <c r="AI160" i="167"/>
  <c r="AR160" i="167"/>
  <c r="AS160" i="167" s="1"/>
  <c r="AT160" i="167"/>
  <c r="AV160" i="167" s="1"/>
  <c r="AL162" i="167"/>
  <c r="AN162" i="167" s="1"/>
  <c r="AJ162" i="167"/>
  <c r="AK162" i="167" s="1"/>
  <c r="AT168" i="167"/>
  <c r="AV168" i="167" s="1"/>
  <c r="AR168" i="167"/>
  <c r="AS168" i="167" s="1"/>
  <c r="AT172" i="167"/>
  <c r="AV172" i="167" s="1"/>
  <c r="AR172" i="167"/>
  <c r="AS172" i="167" s="1"/>
  <c r="AT176" i="167"/>
  <c r="AV176" i="167" s="1"/>
  <c r="AR176" i="167"/>
  <c r="AS176" i="167" s="1"/>
  <c r="AD144" i="167"/>
  <c r="AE144" i="167" s="1"/>
  <c r="Z144" i="167"/>
  <c r="T144" i="167"/>
  <c r="AI144" i="167"/>
  <c r="AR144" i="167"/>
  <c r="AS144" i="167" s="1"/>
  <c r="AT144" i="167"/>
  <c r="AV144" i="167" s="1"/>
  <c r="AK146" i="167"/>
  <c r="AL146" i="167" s="1"/>
  <c r="AN146" i="167" s="1"/>
  <c r="AL156" i="167"/>
  <c r="AN156" i="167" s="1"/>
  <c r="AK156" i="167"/>
  <c r="I168" i="167"/>
  <c r="H168" i="167"/>
  <c r="I172" i="167"/>
  <c r="H172" i="167"/>
  <c r="I176" i="167"/>
  <c r="H176" i="167"/>
  <c r="AR146" i="167"/>
  <c r="AS146" i="167" s="1"/>
  <c r="AT146" i="167" s="1"/>
  <c r="AV146" i="167" s="1"/>
  <c r="AR156" i="167"/>
  <c r="AS156" i="167" s="1"/>
  <c r="AR162" i="167"/>
  <c r="AS162" i="167" s="1"/>
  <c r="AT164" i="167"/>
  <c r="AV164" i="167" s="1"/>
  <c r="I166" i="167"/>
  <c r="AR166" i="167"/>
  <c r="AS166" i="167" s="1"/>
  <c r="AL168" i="167"/>
  <c r="AN168" i="167" s="1"/>
  <c r="V168" i="167" s="1"/>
  <c r="AJ170" i="167"/>
  <c r="AK170" i="167" s="1"/>
  <c r="AL172" i="167"/>
  <c r="AN172" i="167" s="1"/>
  <c r="AI164" i="167"/>
  <c r="AR164" i="167"/>
  <c r="AS164" i="167" s="1"/>
  <c r="Z168" i="167"/>
  <c r="AJ168" i="167"/>
  <c r="AK168" i="167" s="1"/>
  <c r="P170" i="167"/>
  <c r="M170" i="167" s="1"/>
  <c r="AJ172" i="167"/>
  <c r="AK172" i="167" s="1"/>
  <c r="P174" i="167"/>
  <c r="M174" i="167" s="1"/>
  <c r="AU86" i="167"/>
  <c r="AP86" i="167"/>
  <c r="AQ86" i="167" s="1"/>
  <c r="AM86" i="167"/>
  <c r="AH86" i="167"/>
  <c r="AI86" i="167" s="1"/>
  <c r="O86" i="167"/>
  <c r="Q86" i="167" s="1"/>
  <c r="Y86" i="167" s="1"/>
  <c r="AU84" i="167"/>
  <c r="AP84" i="167"/>
  <c r="AQ84" i="167" s="1"/>
  <c r="AR84" i="167" s="1"/>
  <c r="AM84" i="167"/>
  <c r="AH84" i="167"/>
  <c r="AI84" i="167" s="1"/>
  <c r="O84" i="167"/>
  <c r="P84" i="167" s="1"/>
  <c r="M84" i="167" s="1"/>
  <c r="AU82" i="167"/>
  <c r="AP82" i="167"/>
  <c r="AQ82" i="167" s="1"/>
  <c r="AM82" i="167"/>
  <c r="AH82" i="167"/>
  <c r="T82" i="167" s="1"/>
  <c r="O82" i="167"/>
  <c r="Q82" i="167" s="1"/>
  <c r="Y82" i="167" s="1"/>
  <c r="AU80" i="167"/>
  <c r="AP80" i="167"/>
  <c r="AQ80" i="167" s="1"/>
  <c r="AM80" i="167"/>
  <c r="AH80" i="167"/>
  <c r="T80" i="167" s="1"/>
  <c r="O80" i="167"/>
  <c r="Q80" i="167" s="1"/>
  <c r="Y80" i="167" s="1"/>
  <c r="AU78" i="167"/>
  <c r="AP78" i="167"/>
  <c r="AQ78" i="167" s="1"/>
  <c r="AM78" i="167"/>
  <c r="AH78" i="167"/>
  <c r="AI78" i="167" s="1"/>
  <c r="Y78" i="167"/>
  <c r="Z78" i="167" s="1"/>
  <c r="AA78" i="167" s="1"/>
  <c r="O78" i="167"/>
  <c r="P78" i="167" s="1"/>
  <c r="M78" i="167" s="1"/>
  <c r="I78" i="167" s="1"/>
  <c r="AU76" i="167"/>
  <c r="AP76" i="167"/>
  <c r="AQ76" i="167" s="1"/>
  <c r="AT76" i="167" s="1"/>
  <c r="AM76" i="167"/>
  <c r="AH76" i="167"/>
  <c r="T76" i="167" s="1"/>
  <c r="O76" i="167"/>
  <c r="Q76" i="167" s="1"/>
  <c r="Y76" i="167" s="1"/>
  <c r="AU74" i="167"/>
  <c r="AP74" i="167"/>
  <c r="U74" i="167" s="1"/>
  <c r="AM74" i="167"/>
  <c r="AH74" i="167"/>
  <c r="T74" i="167" s="1"/>
  <c r="O74" i="167"/>
  <c r="Q74" i="167" s="1"/>
  <c r="Y74" i="167" s="1"/>
  <c r="AU72" i="167"/>
  <c r="AP72" i="167"/>
  <c r="AQ72" i="167" s="1"/>
  <c r="AT72" i="167" s="1"/>
  <c r="AM72" i="167"/>
  <c r="AH72" i="167"/>
  <c r="T72" i="167" s="1"/>
  <c r="O72" i="167"/>
  <c r="Q72" i="167" s="1"/>
  <c r="Y72" i="167" s="1"/>
  <c r="AU70" i="167"/>
  <c r="AP70" i="167"/>
  <c r="AQ70" i="167" s="1"/>
  <c r="AT70" i="167" s="1"/>
  <c r="AM70" i="167"/>
  <c r="AH70" i="167"/>
  <c r="T70" i="167" s="1"/>
  <c r="O70" i="167"/>
  <c r="Q70" i="167" s="1"/>
  <c r="Y70" i="167" s="1"/>
  <c r="M68" i="167"/>
  <c r="I68" i="167" s="1"/>
  <c r="AU66" i="167"/>
  <c r="AP66" i="167"/>
  <c r="AQ66" i="167" s="1"/>
  <c r="AM66" i="167"/>
  <c r="AH66" i="167"/>
  <c r="T66" i="167" s="1"/>
  <c r="O66" i="167"/>
  <c r="Q66" i="167" s="1"/>
  <c r="Y66" i="167" s="1"/>
  <c r="P64" i="167"/>
  <c r="M64" i="167" s="1"/>
  <c r="O64" i="167"/>
  <c r="Q64" i="167" s="1"/>
  <c r="O62" i="167"/>
  <c r="Q62" i="167" s="1"/>
  <c r="O60" i="167"/>
  <c r="Q60" i="167" s="1"/>
  <c r="AU58" i="167"/>
  <c r="AP58" i="167"/>
  <c r="AQ58" i="167" s="1"/>
  <c r="AM58" i="167"/>
  <c r="AH58" i="167"/>
  <c r="T58" i="167" s="1"/>
  <c r="O58" i="167"/>
  <c r="Q58" i="167" s="1"/>
  <c r="Y58" i="167" s="1"/>
  <c r="AU56" i="167"/>
  <c r="AP56" i="167"/>
  <c r="U56" i="167" s="1"/>
  <c r="AM56" i="167"/>
  <c r="AH56" i="167"/>
  <c r="T56" i="167" s="1"/>
  <c r="O56" i="167"/>
  <c r="Q56" i="167" s="1"/>
  <c r="Y56" i="167" s="1"/>
  <c r="AU54" i="167"/>
  <c r="AP54" i="167"/>
  <c r="AQ54" i="167" s="1"/>
  <c r="AT54" i="167" s="1"/>
  <c r="AM54" i="167"/>
  <c r="AH54" i="167"/>
  <c r="T54" i="167" s="1"/>
  <c r="O54" i="167"/>
  <c r="Q54" i="167" s="1"/>
  <c r="Y54" i="167" s="1"/>
  <c r="B50" i="167"/>
  <c r="AU896" i="167"/>
  <c r="AP896" i="167"/>
  <c r="AQ896" i="167" s="1"/>
  <c r="AM896" i="167"/>
  <c r="AH896" i="167"/>
  <c r="O896" i="167"/>
  <c r="Q896" i="167" s="1"/>
  <c r="Y896" i="167" s="1"/>
  <c r="AU894" i="167"/>
  <c r="AP894" i="167"/>
  <c r="AQ894" i="167" s="1"/>
  <c r="AR894" i="167" s="1"/>
  <c r="AM894" i="167"/>
  <c r="AH894" i="167"/>
  <c r="AI894" i="167" s="1"/>
  <c r="O894" i="167"/>
  <c r="AU892" i="167"/>
  <c r="AP892" i="167"/>
  <c r="AQ892" i="167" s="1"/>
  <c r="AM892" i="167"/>
  <c r="AH892" i="167"/>
  <c r="AI892" i="167" s="1"/>
  <c r="AL892" i="167" s="1"/>
  <c r="U892" i="167"/>
  <c r="O892" i="167"/>
  <c r="Q892" i="167" s="1"/>
  <c r="Y892" i="167" s="1"/>
  <c r="AD892" i="167" s="1"/>
  <c r="AE892" i="167" s="1"/>
  <c r="AU890" i="167"/>
  <c r="AP890" i="167"/>
  <c r="AQ890" i="167" s="1"/>
  <c r="AR890" i="167" s="1"/>
  <c r="AM890" i="167"/>
  <c r="AH890" i="167"/>
  <c r="T890" i="167" s="1"/>
  <c r="O890" i="167"/>
  <c r="P890" i="167" s="1"/>
  <c r="M890" i="167" s="1"/>
  <c r="I890" i="167" s="1"/>
  <c r="AU888" i="167"/>
  <c r="AP888" i="167"/>
  <c r="AQ888" i="167" s="1"/>
  <c r="AR888" i="167" s="1"/>
  <c r="AM888" i="167"/>
  <c r="AH888" i="167"/>
  <c r="T888" i="167" s="1"/>
  <c r="Z888" i="167"/>
  <c r="AA888" i="167" s="1"/>
  <c r="Y888" i="167"/>
  <c r="AD888" i="167" s="1"/>
  <c r="O888" i="167"/>
  <c r="P888" i="167" s="1"/>
  <c r="M888" i="167" s="1"/>
  <c r="H888" i="167" s="1"/>
  <c r="AU886" i="167"/>
  <c r="AP886" i="167"/>
  <c r="U886" i="167" s="1"/>
  <c r="AM886" i="167"/>
  <c r="AH886" i="167"/>
  <c r="AI886" i="167" s="1"/>
  <c r="AL886" i="167" s="1"/>
  <c r="O886" i="167"/>
  <c r="AU884" i="167"/>
  <c r="AP884" i="167"/>
  <c r="AQ884" i="167" s="1"/>
  <c r="AT884" i="167" s="1"/>
  <c r="AM884" i="167"/>
  <c r="AH884" i="167"/>
  <c r="T884" i="167" s="1"/>
  <c r="O884" i="167"/>
  <c r="AU882" i="167"/>
  <c r="AP882" i="167"/>
  <c r="AQ882" i="167" s="1"/>
  <c r="AM882" i="167"/>
  <c r="AH882" i="167"/>
  <c r="AI882" i="167" s="1"/>
  <c r="AL882" i="167" s="1"/>
  <c r="O882" i="167"/>
  <c r="Q882" i="167" s="1"/>
  <c r="Y882" i="167" s="1"/>
  <c r="AU880" i="167"/>
  <c r="AP880" i="167"/>
  <c r="AM880" i="167"/>
  <c r="AH880" i="167"/>
  <c r="AI880" i="167" s="1"/>
  <c r="O880" i="167"/>
  <c r="Q880" i="167" s="1"/>
  <c r="Y880" i="167" s="1"/>
  <c r="M878" i="167"/>
  <c r="I878" i="167" s="1"/>
  <c r="AU876" i="167"/>
  <c r="AP876" i="167"/>
  <c r="AQ876" i="167" s="1"/>
  <c r="AR876" i="167" s="1"/>
  <c r="AM876" i="167"/>
  <c r="AH876" i="167"/>
  <c r="T876" i="167" s="1"/>
  <c r="O876" i="167"/>
  <c r="O874" i="167"/>
  <c r="Q874" i="167" s="1"/>
  <c r="O872" i="167"/>
  <c r="O870" i="167"/>
  <c r="AU866" i="167"/>
  <c r="AU864" i="167"/>
  <c r="AP864" i="167"/>
  <c r="AQ864" i="167" s="1"/>
  <c r="AM864" i="167"/>
  <c r="AH864" i="167"/>
  <c r="O864" i="167"/>
  <c r="B860" i="167"/>
  <c r="AU716" i="167"/>
  <c r="AP716" i="167"/>
  <c r="AQ716" i="167" s="1"/>
  <c r="AT716" i="167" s="1"/>
  <c r="AM716" i="167"/>
  <c r="AH716" i="167"/>
  <c r="T716" i="167" s="1"/>
  <c r="O716" i="167"/>
  <c r="P716" i="167" s="1"/>
  <c r="M716" i="167" s="1"/>
  <c r="H716" i="167" s="1"/>
  <c r="AU714" i="167"/>
  <c r="AP714" i="167"/>
  <c r="AQ714" i="167" s="1"/>
  <c r="AT714" i="167" s="1"/>
  <c r="AM714" i="167"/>
  <c r="AH714" i="167"/>
  <c r="AI714" i="167" s="1"/>
  <c r="O714" i="167"/>
  <c r="P714" i="167" s="1"/>
  <c r="M714" i="167" s="1"/>
  <c r="H714" i="167" s="1"/>
  <c r="AU712" i="167"/>
  <c r="AP712" i="167"/>
  <c r="AQ712" i="167" s="1"/>
  <c r="AR712" i="167" s="1"/>
  <c r="AM712" i="167"/>
  <c r="AH712" i="167"/>
  <c r="T712" i="167" s="1"/>
  <c r="O712" i="167"/>
  <c r="P712" i="167" s="1"/>
  <c r="M712" i="167" s="1"/>
  <c r="H712" i="167" s="1"/>
  <c r="AU710" i="167"/>
  <c r="AP710" i="167"/>
  <c r="AQ710" i="167" s="1"/>
  <c r="AT710" i="167" s="1"/>
  <c r="AM710" i="167"/>
  <c r="AH710" i="167"/>
  <c r="O710" i="167"/>
  <c r="P710" i="167" s="1"/>
  <c r="M710" i="167" s="1"/>
  <c r="H710" i="167" s="1"/>
  <c r="AU708" i="167"/>
  <c r="AP708" i="167"/>
  <c r="AQ708" i="167" s="1"/>
  <c r="AT708" i="167" s="1"/>
  <c r="AM708" i="167"/>
  <c r="AH708" i="167"/>
  <c r="Y708" i="167"/>
  <c r="O708" i="167"/>
  <c r="P708" i="167" s="1"/>
  <c r="M708" i="167" s="1"/>
  <c r="AU706" i="167"/>
  <c r="AP706" i="167"/>
  <c r="AQ706" i="167" s="1"/>
  <c r="AM706" i="167"/>
  <c r="AH706" i="167"/>
  <c r="AI706" i="167" s="1"/>
  <c r="AL706" i="167" s="1"/>
  <c r="O706" i="167"/>
  <c r="AU704" i="167"/>
  <c r="AP704" i="167"/>
  <c r="AQ704" i="167" s="1"/>
  <c r="AM704" i="167"/>
  <c r="AH704" i="167"/>
  <c r="AI704" i="167" s="1"/>
  <c r="AL704" i="167" s="1"/>
  <c r="O704" i="167"/>
  <c r="AU702" i="167"/>
  <c r="AP702" i="167"/>
  <c r="AQ702" i="167" s="1"/>
  <c r="AM702" i="167"/>
  <c r="AH702" i="167"/>
  <c r="AI702" i="167" s="1"/>
  <c r="AJ702" i="167" s="1"/>
  <c r="O702" i="167"/>
  <c r="Q702" i="167" s="1"/>
  <c r="Y702" i="167" s="1"/>
  <c r="AU700" i="167"/>
  <c r="AP700" i="167"/>
  <c r="AQ700" i="167" s="1"/>
  <c r="AM700" i="167"/>
  <c r="AH700" i="167"/>
  <c r="AI700" i="167" s="1"/>
  <c r="O700" i="167"/>
  <c r="Q700" i="167" s="1"/>
  <c r="Y700" i="167" s="1"/>
  <c r="Z700" i="167" s="1"/>
  <c r="AA700" i="167" s="1"/>
  <c r="M698" i="167"/>
  <c r="I698" i="167" s="1"/>
  <c r="AU696" i="167"/>
  <c r="AP696" i="167"/>
  <c r="AQ696" i="167" s="1"/>
  <c r="AM696" i="167"/>
  <c r="AH696" i="167"/>
  <c r="T696" i="167" s="1"/>
  <c r="O696" i="167"/>
  <c r="P696" i="167" s="1"/>
  <c r="M696" i="167" s="1"/>
  <c r="I696" i="167" s="1"/>
  <c r="O694" i="167"/>
  <c r="Q694" i="167" s="1"/>
  <c r="O692" i="167"/>
  <c r="Q692" i="167" s="1"/>
  <c r="O690" i="167"/>
  <c r="AU688" i="167"/>
  <c r="AP688" i="167"/>
  <c r="AQ688" i="167" s="1"/>
  <c r="AM688" i="167"/>
  <c r="AH688" i="167"/>
  <c r="T688" i="167" s="1"/>
  <c r="O688" i="167"/>
  <c r="Q688" i="167" s="1"/>
  <c r="Y688" i="167" s="1"/>
  <c r="AU686" i="167"/>
  <c r="AP686" i="167"/>
  <c r="AM686" i="167"/>
  <c r="AH686" i="167"/>
  <c r="O686" i="167"/>
  <c r="AU684" i="167"/>
  <c r="AP684" i="167"/>
  <c r="AQ684" i="167" s="1"/>
  <c r="AM684" i="167"/>
  <c r="AH684" i="167"/>
  <c r="T684" i="167" s="1"/>
  <c r="O684" i="167"/>
  <c r="P684" i="167" s="1"/>
  <c r="M684" i="167" s="1"/>
  <c r="B680" i="167"/>
  <c r="AU671" i="167"/>
  <c r="AP671" i="167"/>
  <c r="AQ671" i="167" s="1"/>
  <c r="AT671" i="167" s="1"/>
  <c r="AM671" i="167"/>
  <c r="AH671" i="167"/>
  <c r="T671" i="167" s="1"/>
  <c r="O671" i="167"/>
  <c r="AU669" i="167"/>
  <c r="AP669" i="167"/>
  <c r="AQ669" i="167" s="1"/>
  <c r="AR669" i="167" s="1"/>
  <c r="AM669" i="167"/>
  <c r="AH669" i="167"/>
  <c r="T669" i="167" s="1"/>
  <c r="O669" i="167"/>
  <c r="P669" i="167" s="1"/>
  <c r="M669" i="167" s="1"/>
  <c r="H669" i="167" s="1"/>
  <c r="AU667" i="167"/>
  <c r="AP667" i="167"/>
  <c r="AQ667" i="167" s="1"/>
  <c r="AM667" i="167"/>
  <c r="AH667" i="167"/>
  <c r="T667" i="167" s="1"/>
  <c r="O667" i="167"/>
  <c r="AU665" i="167"/>
  <c r="AP665" i="167"/>
  <c r="AQ665" i="167" s="1"/>
  <c r="AM665" i="167"/>
  <c r="AH665" i="167"/>
  <c r="O665" i="167"/>
  <c r="AU663" i="167"/>
  <c r="AP663" i="167"/>
  <c r="AQ663" i="167" s="1"/>
  <c r="AR663" i="167" s="1"/>
  <c r="AM663" i="167"/>
  <c r="AH663" i="167"/>
  <c r="T663" i="167" s="1"/>
  <c r="Y663" i="167"/>
  <c r="O663" i="167"/>
  <c r="P663" i="167" s="1"/>
  <c r="M663" i="167" s="1"/>
  <c r="AU661" i="167"/>
  <c r="AP661" i="167"/>
  <c r="AQ661" i="167" s="1"/>
  <c r="AM661" i="167"/>
  <c r="AH661" i="167"/>
  <c r="O661" i="167"/>
  <c r="AU659" i="167"/>
  <c r="AP659" i="167"/>
  <c r="AQ659" i="167" s="1"/>
  <c r="AM659" i="167"/>
  <c r="AH659" i="167"/>
  <c r="O659" i="167"/>
  <c r="AU657" i="167"/>
  <c r="AP657" i="167"/>
  <c r="AM657" i="167"/>
  <c r="AH657" i="167"/>
  <c r="AI657" i="167" s="1"/>
  <c r="AL657" i="167" s="1"/>
  <c r="O657" i="167"/>
  <c r="Q657" i="167" s="1"/>
  <c r="Y657" i="167" s="1"/>
  <c r="AU655" i="167"/>
  <c r="AP655" i="167"/>
  <c r="U655" i="167" s="1"/>
  <c r="AM655" i="167"/>
  <c r="AH655" i="167"/>
  <c r="O655" i="167"/>
  <c r="Q655" i="167" s="1"/>
  <c r="Y655" i="167" s="1"/>
  <c r="Z655" i="167" s="1"/>
  <c r="M653" i="167"/>
  <c r="I653" i="167" s="1"/>
  <c r="AU651" i="167"/>
  <c r="AP651" i="167"/>
  <c r="AQ651" i="167" s="1"/>
  <c r="AT651" i="167" s="1"/>
  <c r="AM651" i="167"/>
  <c r="AH651" i="167"/>
  <c r="T651" i="167" s="1"/>
  <c r="O651" i="167"/>
  <c r="P651" i="167" s="1"/>
  <c r="M651" i="167" s="1"/>
  <c r="I651" i="167" s="1"/>
  <c r="O649" i="167"/>
  <c r="Q649" i="167" s="1"/>
  <c r="O647" i="167"/>
  <c r="O645" i="167"/>
  <c r="Q645" i="167" s="1"/>
  <c r="AU643" i="167"/>
  <c r="AP643" i="167"/>
  <c r="AQ643" i="167" s="1"/>
  <c r="AM643" i="167"/>
  <c r="AH643" i="167"/>
  <c r="T643" i="167" s="1"/>
  <c r="U643" i="167"/>
  <c r="O643" i="167"/>
  <c r="Q643" i="167" s="1"/>
  <c r="Y643" i="167" s="1"/>
  <c r="AU641" i="167"/>
  <c r="AP641" i="167"/>
  <c r="AM641" i="167"/>
  <c r="AH641" i="167"/>
  <c r="O641" i="167"/>
  <c r="AU639" i="167"/>
  <c r="AP639" i="167"/>
  <c r="U639" i="167" s="1"/>
  <c r="AM639" i="167"/>
  <c r="AH639" i="167"/>
  <c r="T639" i="167" s="1"/>
  <c r="O639" i="167"/>
  <c r="Q639" i="167" s="1"/>
  <c r="Y639" i="167" s="1"/>
  <c r="B635" i="167"/>
  <c r="AU131" i="167"/>
  <c r="AP131" i="167"/>
  <c r="AM131" i="167"/>
  <c r="AH131" i="167"/>
  <c r="O131" i="167"/>
  <c r="AU129" i="167"/>
  <c r="AP129" i="167"/>
  <c r="U129" i="167" s="1"/>
  <c r="AM129" i="167"/>
  <c r="AH129" i="167"/>
  <c r="T129" i="167" s="1"/>
  <c r="O129" i="167"/>
  <c r="AU127" i="167"/>
  <c r="AP127" i="167"/>
  <c r="U127" i="167" s="1"/>
  <c r="AM127" i="167"/>
  <c r="AL127" i="167"/>
  <c r="AH127" i="167"/>
  <c r="AI127" i="167" s="1"/>
  <c r="AJ127" i="167" s="1"/>
  <c r="AK127" i="167" s="1"/>
  <c r="O127" i="167"/>
  <c r="Q127" i="167" s="1"/>
  <c r="Y127" i="167" s="1"/>
  <c r="Z127" i="167" s="1"/>
  <c r="AU125" i="167"/>
  <c r="AP125" i="167"/>
  <c r="AM125" i="167"/>
  <c r="AH125" i="167"/>
  <c r="AI125" i="167" s="1"/>
  <c r="AL125" i="167" s="1"/>
  <c r="O125" i="167"/>
  <c r="Q125" i="167" s="1"/>
  <c r="Y125" i="167" s="1"/>
  <c r="AU123" i="167"/>
  <c r="AP123" i="167"/>
  <c r="AQ123" i="167" s="1"/>
  <c r="AM123" i="167"/>
  <c r="AH123" i="167"/>
  <c r="AI123" i="167" s="1"/>
  <c r="AL123" i="167" s="1"/>
  <c r="Y123" i="167"/>
  <c r="AD123" i="167" s="1"/>
  <c r="O123" i="167"/>
  <c r="P123" i="167" s="1"/>
  <c r="M123" i="167" s="1"/>
  <c r="AU121" i="167"/>
  <c r="AP121" i="167"/>
  <c r="AM121" i="167"/>
  <c r="AH121" i="167"/>
  <c r="O121" i="167"/>
  <c r="AU119" i="167"/>
  <c r="AP119" i="167"/>
  <c r="AQ119" i="167" s="1"/>
  <c r="AT119" i="167" s="1"/>
  <c r="AM119" i="167"/>
  <c r="AH119" i="167"/>
  <c r="T119" i="167" s="1"/>
  <c r="O119" i="167"/>
  <c r="AU117" i="167"/>
  <c r="AP117" i="167"/>
  <c r="AQ117" i="167" s="1"/>
  <c r="AM117" i="167"/>
  <c r="AH117" i="167"/>
  <c r="O117" i="167"/>
  <c r="Q117" i="167" s="1"/>
  <c r="Y117" i="167" s="1"/>
  <c r="AU115" i="167"/>
  <c r="AP115" i="167"/>
  <c r="AQ115" i="167" s="1"/>
  <c r="AR115" i="167" s="1"/>
  <c r="AS115" i="167" s="1"/>
  <c r="AM115" i="167"/>
  <c r="AI115" i="167"/>
  <c r="AL115" i="167" s="1"/>
  <c r="AH115" i="167"/>
  <c r="T115" i="167" s="1"/>
  <c r="O115" i="167"/>
  <c r="P115" i="167" s="1"/>
  <c r="M115" i="167" s="1"/>
  <c r="I115" i="167" s="1"/>
  <c r="M113" i="167"/>
  <c r="I113" i="167" s="1"/>
  <c r="AU111" i="167"/>
  <c r="AP111" i="167"/>
  <c r="AQ111" i="167" s="1"/>
  <c r="AM111" i="167"/>
  <c r="AH111" i="167"/>
  <c r="AI111" i="167" s="1"/>
  <c r="O111" i="167"/>
  <c r="P111" i="167" s="1"/>
  <c r="M111" i="167" s="1"/>
  <c r="I111" i="167" s="1"/>
  <c r="O109" i="167"/>
  <c r="O107" i="167"/>
  <c r="O105" i="167"/>
  <c r="P105" i="167" s="1"/>
  <c r="M105" i="167" s="1"/>
  <c r="AU103" i="167"/>
  <c r="AP103" i="167"/>
  <c r="AQ103" i="167" s="1"/>
  <c r="AR103" i="167" s="1"/>
  <c r="AM103" i="167"/>
  <c r="AH103" i="167"/>
  <c r="T103" i="167" s="1"/>
  <c r="O103" i="167"/>
  <c r="AU101" i="167"/>
  <c r="AP101" i="167"/>
  <c r="AQ101" i="167" s="1"/>
  <c r="AR101" i="167" s="1"/>
  <c r="AM101" i="167"/>
  <c r="AH101" i="167"/>
  <c r="AI101" i="167" s="1"/>
  <c r="AL101" i="167" s="1"/>
  <c r="O101" i="167"/>
  <c r="P101" i="167" s="1"/>
  <c r="M101" i="167" s="1"/>
  <c r="H101" i="167" s="1"/>
  <c r="AU99" i="167"/>
  <c r="AP99" i="167"/>
  <c r="AQ99" i="167" s="1"/>
  <c r="AM99" i="167"/>
  <c r="AH99" i="167"/>
  <c r="O99" i="167"/>
  <c r="B95" i="167"/>
  <c r="AU41" i="167"/>
  <c r="AP41" i="167"/>
  <c r="AM41" i="167"/>
  <c r="AH41" i="167"/>
  <c r="O41" i="167"/>
  <c r="AU39" i="167"/>
  <c r="AP39" i="167"/>
  <c r="AM39" i="167"/>
  <c r="AH39" i="167"/>
  <c r="O39" i="167"/>
  <c r="P39" i="167" s="1"/>
  <c r="M39" i="167" s="1"/>
  <c r="AU37" i="167"/>
  <c r="AP37" i="167"/>
  <c r="AQ37" i="167" s="1"/>
  <c r="AM37" i="167"/>
  <c r="AH37" i="167"/>
  <c r="AI37" i="167" s="1"/>
  <c r="O37" i="167"/>
  <c r="AU35" i="167"/>
  <c r="AP35" i="167"/>
  <c r="AM35" i="167"/>
  <c r="AH35" i="167"/>
  <c r="O35" i="167"/>
  <c r="P35" i="167" s="1"/>
  <c r="M35" i="167" s="1"/>
  <c r="AU33" i="167"/>
  <c r="AP33" i="167"/>
  <c r="AM33" i="167"/>
  <c r="AH33" i="167"/>
  <c r="AI33" i="167" s="1"/>
  <c r="AL33" i="167" s="1"/>
  <c r="Y33" i="167"/>
  <c r="O33" i="167"/>
  <c r="P33" i="167" s="1"/>
  <c r="M33" i="167" s="1"/>
  <c r="AU31" i="167"/>
  <c r="AP31" i="167"/>
  <c r="AM31" i="167"/>
  <c r="AH31" i="167"/>
  <c r="O31" i="167"/>
  <c r="AU29" i="167"/>
  <c r="AP29" i="167"/>
  <c r="AQ29" i="167" s="1"/>
  <c r="AM29" i="167"/>
  <c r="AH29" i="167"/>
  <c r="O29" i="167"/>
  <c r="AU27" i="167"/>
  <c r="AP27" i="167"/>
  <c r="AM27" i="167"/>
  <c r="AH27" i="167"/>
  <c r="O27" i="167"/>
  <c r="AU25" i="167"/>
  <c r="AP25" i="167"/>
  <c r="AQ25" i="167" s="1"/>
  <c r="AT25" i="167" s="1"/>
  <c r="AM25" i="167"/>
  <c r="AH25" i="167"/>
  <c r="T25" i="167" s="1"/>
  <c r="O25" i="167"/>
  <c r="P25" i="167" s="1"/>
  <c r="M25" i="167" s="1"/>
  <c r="I25" i="167" s="1"/>
  <c r="M23" i="167"/>
  <c r="I23" i="167" s="1"/>
  <c r="AU21" i="167"/>
  <c r="AP21" i="167"/>
  <c r="AQ21" i="167" s="1"/>
  <c r="AR21" i="167" s="1"/>
  <c r="AM21" i="167"/>
  <c r="AH21" i="167"/>
  <c r="AI21" i="167" s="1"/>
  <c r="AJ21" i="167" s="1"/>
  <c r="O21" i="167"/>
  <c r="Q21" i="167" s="1"/>
  <c r="Y21" i="167" s="1"/>
  <c r="AD21" i="167" s="1"/>
  <c r="AE21" i="167" s="1"/>
  <c r="Q19" i="167"/>
  <c r="O19" i="167"/>
  <c r="P19" i="167" s="1"/>
  <c r="M19" i="167" s="1"/>
  <c r="O17" i="167"/>
  <c r="P17" i="167" s="1"/>
  <c r="M17" i="167" s="1"/>
  <c r="H17" i="167" s="1"/>
  <c r="O15" i="167"/>
  <c r="AU13" i="167"/>
  <c r="AP13" i="167"/>
  <c r="AM13" i="167"/>
  <c r="AH13" i="167"/>
  <c r="O13" i="167"/>
  <c r="Q13" i="167" s="1"/>
  <c r="Y13" i="167" s="1"/>
  <c r="AU11" i="167"/>
  <c r="AP11" i="167"/>
  <c r="AQ11" i="167" s="1"/>
  <c r="AM11" i="167"/>
  <c r="AH11" i="167"/>
  <c r="O11" i="167"/>
  <c r="AU9" i="167"/>
  <c r="AP9" i="167"/>
  <c r="AM9" i="167"/>
  <c r="AH9" i="167"/>
  <c r="AI9" i="167" s="1"/>
  <c r="O9" i="167"/>
  <c r="B5" i="167"/>
  <c r="AU491" i="167"/>
  <c r="AP491" i="167"/>
  <c r="AM491" i="167"/>
  <c r="AH491" i="167"/>
  <c r="O491" i="167"/>
  <c r="Q491" i="167" s="1"/>
  <c r="Y491" i="167" s="1"/>
  <c r="AU489" i="167"/>
  <c r="AP489" i="167"/>
  <c r="AQ489" i="167" s="1"/>
  <c r="AM489" i="167"/>
  <c r="AH489" i="167"/>
  <c r="AI489" i="167" s="1"/>
  <c r="AL489" i="167" s="1"/>
  <c r="O489" i="167"/>
  <c r="P489" i="167" s="1"/>
  <c r="M489" i="167" s="1"/>
  <c r="AU487" i="167"/>
  <c r="AP487" i="167"/>
  <c r="AQ487" i="167" s="1"/>
  <c r="AM487" i="167"/>
  <c r="AH487" i="167"/>
  <c r="O487" i="167"/>
  <c r="Q487" i="167" s="1"/>
  <c r="Y487" i="167" s="1"/>
  <c r="AU485" i="167"/>
  <c r="AP485" i="167"/>
  <c r="AQ485" i="167" s="1"/>
  <c r="AT485" i="167" s="1"/>
  <c r="AM485" i="167"/>
  <c r="AH485" i="167"/>
  <c r="AI485" i="167" s="1"/>
  <c r="AL485" i="167" s="1"/>
  <c r="O485" i="167"/>
  <c r="P485" i="167" s="1"/>
  <c r="M485" i="167" s="1"/>
  <c r="AU483" i="167"/>
  <c r="AP483" i="167"/>
  <c r="AQ483" i="167" s="1"/>
  <c r="AM483" i="167"/>
  <c r="AH483" i="167"/>
  <c r="T483" i="167" s="1"/>
  <c r="Y483" i="167"/>
  <c r="O483" i="167"/>
  <c r="P483" i="167" s="1"/>
  <c r="M483" i="167" s="1"/>
  <c r="AU481" i="167"/>
  <c r="AP481" i="167"/>
  <c r="AQ481" i="167" s="1"/>
  <c r="AT481" i="167" s="1"/>
  <c r="AM481" i="167"/>
  <c r="AH481" i="167"/>
  <c r="AI481" i="167" s="1"/>
  <c r="O481" i="167"/>
  <c r="AU479" i="167"/>
  <c r="AP479" i="167"/>
  <c r="AM479" i="167"/>
  <c r="AH479" i="167"/>
  <c r="AI479" i="167" s="1"/>
  <c r="AL479" i="167" s="1"/>
  <c r="O479" i="167"/>
  <c r="AU477" i="167"/>
  <c r="AP477" i="167"/>
  <c r="AQ477" i="167" s="1"/>
  <c r="AM477" i="167"/>
  <c r="AH477" i="167"/>
  <c r="AI477" i="167" s="1"/>
  <c r="O477" i="167"/>
  <c r="AU475" i="167"/>
  <c r="AP475" i="167"/>
  <c r="U475" i="167" s="1"/>
  <c r="AM475" i="167"/>
  <c r="AH475" i="167"/>
  <c r="AI475" i="167" s="1"/>
  <c r="O475" i="167"/>
  <c r="Q475" i="167" s="1"/>
  <c r="Y475" i="167" s="1"/>
  <c r="AU471" i="167"/>
  <c r="AP471" i="167"/>
  <c r="AQ471" i="167" s="1"/>
  <c r="AM471" i="167"/>
  <c r="AH471" i="167"/>
  <c r="T471" i="167" s="1"/>
  <c r="O471" i="167"/>
  <c r="Q471" i="167" s="1"/>
  <c r="Y471" i="167" s="1"/>
  <c r="Z471" i="167" s="1"/>
  <c r="M467" i="167"/>
  <c r="O465" i="167"/>
  <c r="AU463" i="167"/>
  <c r="AP463" i="167"/>
  <c r="AQ463" i="167" s="1"/>
  <c r="AR463" i="167" s="1"/>
  <c r="AM463" i="167"/>
  <c r="AH463" i="167"/>
  <c r="T463" i="167" s="1"/>
  <c r="O463" i="167"/>
  <c r="Q463" i="167" s="1"/>
  <c r="Y463" i="167" s="1"/>
  <c r="AU459" i="167"/>
  <c r="AP459" i="167"/>
  <c r="AM459" i="167"/>
  <c r="AH459" i="167"/>
  <c r="O459" i="167"/>
  <c r="P459" i="167" s="1"/>
  <c r="M459" i="167" s="1"/>
  <c r="B455" i="167"/>
  <c r="AU446" i="167"/>
  <c r="AP446" i="167"/>
  <c r="AM446" i="167"/>
  <c r="AH446" i="167"/>
  <c r="T446" i="167" s="1"/>
  <c r="O446" i="167"/>
  <c r="P446" i="167" s="1"/>
  <c r="M446" i="167" s="1"/>
  <c r="I446" i="167" s="1"/>
  <c r="AU444" i="167"/>
  <c r="AP444" i="167"/>
  <c r="AQ444" i="167" s="1"/>
  <c r="AR444" i="167" s="1"/>
  <c r="AS444" i="167" s="1"/>
  <c r="AM444" i="167"/>
  <c r="AH444" i="167"/>
  <c r="O444" i="167"/>
  <c r="AU442" i="167"/>
  <c r="AP442" i="167"/>
  <c r="AQ442" i="167" s="1"/>
  <c r="AM442" i="167"/>
  <c r="AH442" i="167"/>
  <c r="O442" i="167"/>
  <c r="P442" i="167" s="1"/>
  <c r="M442" i="167" s="1"/>
  <c r="AU440" i="167"/>
  <c r="AP440" i="167"/>
  <c r="AQ440" i="167" s="1"/>
  <c r="AT440" i="167" s="1"/>
  <c r="AM440" i="167"/>
  <c r="AH440" i="167"/>
  <c r="AI440" i="167" s="1"/>
  <c r="AL440" i="167" s="1"/>
  <c r="O440" i="167"/>
  <c r="P440" i="167" s="1"/>
  <c r="M440" i="167" s="1"/>
  <c r="AU438" i="167"/>
  <c r="AP438" i="167"/>
  <c r="AQ438" i="167" s="1"/>
  <c r="AR438" i="167" s="1"/>
  <c r="AM438" i="167"/>
  <c r="AH438" i="167"/>
  <c r="Y438" i="167"/>
  <c r="AD438" i="167" s="1"/>
  <c r="O438" i="167"/>
  <c r="P438" i="167" s="1"/>
  <c r="M438" i="167" s="1"/>
  <c r="AU436" i="167"/>
  <c r="AP436" i="167"/>
  <c r="AQ436" i="167" s="1"/>
  <c r="AM436" i="167"/>
  <c r="AH436" i="167"/>
  <c r="AI436" i="167" s="1"/>
  <c r="O436" i="167"/>
  <c r="Q436" i="167" s="1"/>
  <c r="Y436" i="167" s="1"/>
  <c r="AD436" i="167" s="1"/>
  <c r="AE436" i="167" s="1"/>
  <c r="AU434" i="167"/>
  <c r="AP434" i="167"/>
  <c r="AQ434" i="167" s="1"/>
  <c r="AT434" i="167" s="1"/>
  <c r="AM434" i="167"/>
  <c r="AH434" i="167"/>
  <c r="AI434" i="167" s="1"/>
  <c r="O434" i="167"/>
  <c r="AU432" i="167"/>
  <c r="AP432" i="167"/>
  <c r="AM432" i="167"/>
  <c r="AH432" i="167"/>
  <c r="AI432" i="167" s="1"/>
  <c r="AJ432" i="167" s="1"/>
  <c r="AK432" i="167" s="1"/>
  <c r="O432" i="167"/>
  <c r="Q432" i="167" s="1"/>
  <c r="Y432" i="167" s="1"/>
  <c r="Z432" i="167" s="1"/>
  <c r="AU430" i="167"/>
  <c r="AP430" i="167"/>
  <c r="AQ430" i="167" s="1"/>
  <c r="AT430" i="167" s="1"/>
  <c r="AM430" i="167"/>
  <c r="AH430" i="167"/>
  <c r="AI430" i="167" s="1"/>
  <c r="O430" i="167"/>
  <c r="Q430" i="167" s="1"/>
  <c r="Y430" i="167" s="1"/>
  <c r="AU426" i="167"/>
  <c r="AP426" i="167"/>
  <c r="AM426" i="167"/>
  <c r="AH426" i="167"/>
  <c r="O426" i="167"/>
  <c r="AU418" i="167"/>
  <c r="AP418" i="167"/>
  <c r="AQ418" i="167" s="1"/>
  <c r="AM418" i="167"/>
  <c r="AH418" i="167"/>
  <c r="T418" i="167" s="1"/>
  <c r="O418" i="167"/>
  <c r="AU416" i="167"/>
  <c r="AP416" i="167"/>
  <c r="AM416" i="167"/>
  <c r="AH416" i="167"/>
  <c r="AI416" i="167" s="1"/>
  <c r="AJ416" i="167" s="1"/>
  <c r="AK416" i="167" s="1"/>
  <c r="O416" i="167"/>
  <c r="AU414" i="167"/>
  <c r="AP414" i="167"/>
  <c r="AQ414" i="167" s="1"/>
  <c r="AM414" i="167"/>
  <c r="AH414" i="167"/>
  <c r="O414" i="167"/>
  <c r="P414" i="167" s="1"/>
  <c r="M414" i="167" s="1"/>
  <c r="B410" i="167"/>
  <c r="AU401" i="167"/>
  <c r="AP401" i="167"/>
  <c r="AQ401" i="167" s="1"/>
  <c r="AR401" i="167" s="1"/>
  <c r="AM401" i="167"/>
  <c r="AH401" i="167"/>
  <c r="AI401" i="167" s="1"/>
  <c r="O401" i="167"/>
  <c r="P401" i="167" s="1"/>
  <c r="M401" i="167" s="1"/>
  <c r="AU399" i="167"/>
  <c r="AP399" i="167"/>
  <c r="AM399" i="167"/>
  <c r="AH399" i="167"/>
  <c r="O399" i="167"/>
  <c r="AU397" i="167"/>
  <c r="AP397" i="167"/>
  <c r="AQ397" i="167" s="1"/>
  <c r="AR397" i="167" s="1"/>
  <c r="AM397" i="167"/>
  <c r="AH397" i="167"/>
  <c r="AI397" i="167" s="1"/>
  <c r="O397" i="167"/>
  <c r="AU395" i="167"/>
  <c r="AP395" i="167"/>
  <c r="AQ395" i="167" s="1"/>
  <c r="AT395" i="167" s="1"/>
  <c r="AM395" i="167"/>
  <c r="AH395" i="167"/>
  <c r="AI395" i="167" s="1"/>
  <c r="O395" i="167"/>
  <c r="AU393" i="167"/>
  <c r="AP393" i="167"/>
  <c r="AM393" i="167"/>
  <c r="AH393" i="167"/>
  <c r="AI393" i="167" s="1"/>
  <c r="Y393" i="167"/>
  <c r="O393" i="167"/>
  <c r="P393" i="167" s="1"/>
  <c r="M393" i="167" s="1"/>
  <c r="I393" i="167" s="1"/>
  <c r="AU391" i="167"/>
  <c r="AP391" i="167"/>
  <c r="AQ391" i="167" s="1"/>
  <c r="AM391" i="167"/>
  <c r="AH391" i="167"/>
  <c r="AI391" i="167" s="1"/>
  <c r="AJ391" i="167" s="1"/>
  <c r="O391" i="167"/>
  <c r="P391" i="167" s="1"/>
  <c r="M391" i="167" s="1"/>
  <c r="AU389" i="167"/>
  <c r="AP389" i="167"/>
  <c r="AM389" i="167"/>
  <c r="AH389" i="167"/>
  <c r="O389" i="167"/>
  <c r="P389" i="167" s="1"/>
  <c r="M389" i="167" s="1"/>
  <c r="AU387" i="167"/>
  <c r="AP387" i="167"/>
  <c r="AQ387" i="167" s="1"/>
  <c r="AM387" i="167"/>
  <c r="AH387" i="167"/>
  <c r="AI387" i="167" s="1"/>
  <c r="AJ387" i="167" s="1"/>
  <c r="O387" i="167"/>
  <c r="P387" i="167" s="1"/>
  <c r="M387" i="167" s="1"/>
  <c r="AU385" i="167"/>
  <c r="AP385" i="167"/>
  <c r="AQ385" i="167" s="1"/>
  <c r="AM385" i="167"/>
  <c r="AH385" i="167"/>
  <c r="O385" i="167"/>
  <c r="Q385" i="167" s="1"/>
  <c r="Y385" i="167" s="1"/>
  <c r="AU381" i="167"/>
  <c r="AP381" i="167"/>
  <c r="AQ381" i="167" s="1"/>
  <c r="AM381" i="167"/>
  <c r="AH381" i="167"/>
  <c r="AI381" i="167" s="1"/>
  <c r="AJ381" i="167" s="1"/>
  <c r="O381" i="167"/>
  <c r="AU373" i="167"/>
  <c r="AP373" i="167"/>
  <c r="U373" i="167" s="1"/>
  <c r="AM373" i="167"/>
  <c r="AH373" i="167"/>
  <c r="O373" i="167"/>
  <c r="Q373" i="167" s="1"/>
  <c r="Y373" i="167" s="1"/>
  <c r="AU371" i="167"/>
  <c r="AP371" i="167"/>
  <c r="AQ371" i="167" s="1"/>
  <c r="AR371" i="167" s="1"/>
  <c r="AM371" i="167"/>
  <c r="AH371" i="167"/>
  <c r="T371" i="167" s="1"/>
  <c r="O371" i="167"/>
  <c r="Q371" i="167" s="1"/>
  <c r="Y371" i="167" s="1"/>
  <c r="AU369" i="167"/>
  <c r="AP369" i="167"/>
  <c r="U369" i="167" s="1"/>
  <c r="AM369" i="167"/>
  <c r="AH369" i="167"/>
  <c r="O369" i="167"/>
  <c r="Q369" i="167" s="1"/>
  <c r="Y369" i="167" s="1"/>
  <c r="B365" i="167"/>
  <c r="AU311" i="167"/>
  <c r="AP311" i="167"/>
  <c r="AQ311" i="167" s="1"/>
  <c r="AT311" i="167" s="1"/>
  <c r="AM311" i="167"/>
  <c r="AH311" i="167"/>
  <c r="T311" i="167" s="1"/>
  <c r="O311" i="167"/>
  <c r="P311" i="167" s="1"/>
  <c r="M311" i="167" s="1"/>
  <c r="AU309" i="167"/>
  <c r="AP309" i="167"/>
  <c r="AQ309" i="167" s="1"/>
  <c r="AT309" i="167" s="1"/>
  <c r="AM309" i="167"/>
  <c r="AH309" i="167"/>
  <c r="O309" i="167"/>
  <c r="AU307" i="167"/>
  <c r="AP307" i="167"/>
  <c r="AQ307" i="167" s="1"/>
  <c r="AT307" i="167" s="1"/>
  <c r="AM307" i="167"/>
  <c r="AH307" i="167"/>
  <c r="AI307" i="167" s="1"/>
  <c r="AJ307" i="167" s="1"/>
  <c r="O307" i="167"/>
  <c r="AU305" i="167"/>
  <c r="AP305" i="167"/>
  <c r="AM305" i="167"/>
  <c r="AH305" i="167"/>
  <c r="O305" i="167"/>
  <c r="Q305" i="167" s="1"/>
  <c r="Y305" i="167" s="1"/>
  <c r="AU303" i="167"/>
  <c r="AP303" i="167"/>
  <c r="AQ303" i="167" s="1"/>
  <c r="AT303" i="167" s="1"/>
  <c r="AM303" i="167"/>
  <c r="AH303" i="167"/>
  <c r="AI303" i="167" s="1"/>
  <c r="Y303" i="167"/>
  <c r="O303" i="167"/>
  <c r="P303" i="167" s="1"/>
  <c r="M303" i="167" s="1"/>
  <c r="I303" i="167" s="1"/>
  <c r="AU301" i="167"/>
  <c r="AP301" i="167"/>
  <c r="AM301" i="167"/>
  <c r="AH301" i="167"/>
  <c r="AI301" i="167" s="1"/>
  <c r="AL301" i="167" s="1"/>
  <c r="O301" i="167"/>
  <c r="AU299" i="167"/>
  <c r="AP299" i="167"/>
  <c r="AM299" i="167"/>
  <c r="AH299" i="167"/>
  <c r="T299" i="167" s="1"/>
  <c r="O299" i="167"/>
  <c r="P299" i="167" s="1"/>
  <c r="M299" i="167" s="1"/>
  <c r="AU297" i="167"/>
  <c r="AP297" i="167"/>
  <c r="U297" i="167" s="1"/>
  <c r="AM297" i="167"/>
  <c r="AH297" i="167"/>
  <c r="AI297" i="167" s="1"/>
  <c r="O297" i="167"/>
  <c r="AU295" i="167"/>
  <c r="AP295" i="167"/>
  <c r="AQ295" i="167" s="1"/>
  <c r="AT295" i="167" s="1"/>
  <c r="AM295" i="167"/>
  <c r="AH295" i="167"/>
  <c r="T295" i="167" s="1"/>
  <c r="O295" i="167"/>
  <c r="P295" i="167" s="1"/>
  <c r="M295" i="167" s="1"/>
  <c r="AU291" i="167"/>
  <c r="AP291" i="167"/>
  <c r="AM291" i="167"/>
  <c r="AH291" i="167"/>
  <c r="O291" i="167"/>
  <c r="Q291" i="167" s="1"/>
  <c r="Y291" i="167" s="1"/>
  <c r="AD291" i="167" s="1"/>
  <c r="AE291" i="167" s="1"/>
  <c r="AU283" i="167"/>
  <c r="AP283" i="167"/>
  <c r="AQ283" i="167" s="1"/>
  <c r="AM283" i="167"/>
  <c r="AH283" i="167"/>
  <c r="T283" i="167" s="1"/>
  <c r="O283" i="167"/>
  <c r="Q283" i="167" s="1"/>
  <c r="Y283" i="167" s="1"/>
  <c r="AU281" i="167"/>
  <c r="AP281" i="167"/>
  <c r="AM281" i="167"/>
  <c r="AH281" i="167"/>
  <c r="AI281" i="167" s="1"/>
  <c r="AJ281" i="167" s="1"/>
  <c r="O281" i="167"/>
  <c r="Q281" i="167" s="1"/>
  <c r="Y281" i="167" s="1"/>
  <c r="AD281" i="167" s="1"/>
  <c r="AU279" i="167"/>
  <c r="AP279" i="167"/>
  <c r="AQ279" i="167" s="1"/>
  <c r="AM279" i="167"/>
  <c r="AH279" i="167"/>
  <c r="T279" i="167" s="1"/>
  <c r="O279" i="167"/>
  <c r="P279" i="167" s="1"/>
  <c r="M279" i="167" s="1"/>
  <c r="I279" i="167" s="1"/>
  <c r="B275" i="167"/>
  <c r="AU266" i="167"/>
  <c r="AP266" i="167"/>
  <c r="AQ266" i="167" s="1"/>
  <c r="AM266" i="167"/>
  <c r="AH266" i="167"/>
  <c r="O266" i="167"/>
  <c r="Q266" i="167" s="1"/>
  <c r="Y266" i="167" s="1"/>
  <c r="AD266" i="167" s="1"/>
  <c r="AE266" i="167" s="1"/>
  <c r="AU264" i="167"/>
  <c r="AP264" i="167"/>
  <c r="AQ264" i="167" s="1"/>
  <c r="AM264" i="167"/>
  <c r="AH264" i="167"/>
  <c r="AI264" i="167" s="1"/>
  <c r="AL264" i="167" s="1"/>
  <c r="O264" i="167"/>
  <c r="Q264" i="167" s="1"/>
  <c r="Y264" i="167" s="1"/>
  <c r="AU262" i="167"/>
  <c r="AP262" i="167"/>
  <c r="U262" i="167" s="1"/>
  <c r="AM262" i="167"/>
  <c r="AH262" i="167"/>
  <c r="O262" i="167"/>
  <c r="Q262" i="167" s="1"/>
  <c r="Y262" i="167" s="1"/>
  <c r="AD262" i="167" s="1"/>
  <c r="AE262" i="167" s="1"/>
  <c r="AU260" i="167"/>
  <c r="AP260" i="167"/>
  <c r="AQ260" i="167" s="1"/>
  <c r="AM260" i="167"/>
  <c r="AH260" i="167"/>
  <c r="AI260" i="167" s="1"/>
  <c r="O260" i="167"/>
  <c r="Q260" i="167" s="1"/>
  <c r="Y260" i="167" s="1"/>
  <c r="AU258" i="167"/>
  <c r="AP258" i="167"/>
  <c r="U258" i="167" s="1"/>
  <c r="AM258" i="167"/>
  <c r="AH258" i="167"/>
  <c r="AI258" i="167" s="1"/>
  <c r="AJ258" i="167" s="1"/>
  <c r="Y258" i="167"/>
  <c r="Z258" i="167" s="1"/>
  <c r="O258" i="167"/>
  <c r="P258" i="167" s="1"/>
  <c r="M258" i="167" s="1"/>
  <c r="AU256" i="167"/>
  <c r="AP256" i="167"/>
  <c r="AQ256" i="167" s="1"/>
  <c r="AR256" i="167" s="1"/>
  <c r="AM256" i="167"/>
  <c r="AH256" i="167"/>
  <c r="T256" i="167" s="1"/>
  <c r="O256" i="167"/>
  <c r="Q256" i="167" s="1"/>
  <c r="Y256" i="167" s="1"/>
  <c r="AU254" i="167"/>
  <c r="AP254" i="167"/>
  <c r="AQ254" i="167" s="1"/>
  <c r="AT254" i="167" s="1"/>
  <c r="AM254" i="167"/>
  <c r="AH254" i="167"/>
  <c r="AI254" i="167" s="1"/>
  <c r="O254" i="167"/>
  <c r="P254" i="167" s="1"/>
  <c r="M254" i="167" s="1"/>
  <c r="AU252" i="167"/>
  <c r="AP252" i="167"/>
  <c r="AQ252" i="167" s="1"/>
  <c r="AM252" i="167"/>
  <c r="AH252" i="167"/>
  <c r="T252" i="167" s="1"/>
  <c r="O252" i="167"/>
  <c r="P252" i="167" s="1"/>
  <c r="M252" i="167" s="1"/>
  <c r="AU250" i="167"/>
  <c r="AP250" i="167"/>
  <c r="AQ250" i="167" s="1"/>
  <c r="AT250" i="167" s="1"/>
  <c r="AM250" i="167"/>
  <c r="AH250" i="167"/>
  <c r="T250" i="167" s="1"/>
  <c r="O250" i="167"/>
  <c r="P250" i="167" s="1"/>
  <c r="M250" i="167" s="1"/>
  <c r="H250" i="167" s="1"/>
  <c r="AU246" i="167"/>
  <c r="AP246" i="167"/>
  <c r="AQ246" i="167" s="1"/>
  <c r="AM246" i="167"/>
  <c r="AH246" i="167"/>
  <c r="T246" i="167" s="1"/>
  <c r="O246" i="167"/>
  <c r="Q246" i="167" s="1"/>
  <c r="Y246" i="167" s="1"/>
  <c r="AU238" i="167"/>
  <c r="AR238" i="167"/>
  <c r="AS238" i="167" s="1"/>
  <c r="AP238" i="167"/>
  <c r="AQ238" i="167" s="1"/>
  <c r="AM238" i="167"/>
  <c r="AH238" i="167"/>
  <c r="AI238" i="167" s="1"/>
  <c r="O238" i="167"/>
  <c r="Q238" i="167" s="1"/>
  <c r="Y238" i="167" s="1"/>
  <c r="AU236" i="167"/>
  <c r="AP236" i="167"/>
  <c r="AQ236" i="167" s="1"/>
  <c r="AR236" i="167" s="1"/>
  <c r="AM236" i="167"/>
  <c r="AH236" i="167"/>
  <c r="T236" i="167" s="1"/>
  <c r="O236" i="167"/>
  <c r="Q236" i="167" s="1"/>
  <c r="Y236" i="167" s="1"/>
  <c r="AU234" i="167"/>
  <c r="AP234" i="167"/>
  <c r="AQ234" i="167" s="1"/>
  <c r="AT234" i="167" s="1"/>
  <c r="AM234" i="167"/>
  <c r="AH234" i="167"/>
  <c r="AI234" i="167" s="1"/>
  <c r="O234" i="167"/>
  <c r="P234" i="167" s="1"/>
  <c r="M234" i="167" s="1"/>
  <c r="B230" i="167"/>
  <c r="T238" i="167" l="1"/>
  <c r="AR250" i="167"/>
  <c r="AS250" i="167" s="1"/>
  <c r="Q651" i="167"/>
  <c r="Y651" i="167" s="1"/>
  <c r="AT663" i="167"/>
  <c r="AJ176" i="167"/>
  <c r="AK176" i="167" s="1"/>
  <c r="AJ174" i="167"/>
  <c r="AK174" i="167" s="1"/>
  <c r="Z352" i="167"/>
  <c r="AA352" i="167" s="1"/>
  <c r="AB352" i="167" s="1"/>
  <c r="P471" i="167"/>
  <c r="M471" i="167" s="1"/>
  <c r="H471" i="167" s="1"/>
  <c r="U25" i="167"/>
  <c r="AI129" i="167"/>
  <c r="AJ129" i="167" s="1"/>
  <c r="AI70" i="167"/>
  <c r="AL70" i="167" s="1"/>
  <c r="V172" i="167"/>
  <c r="AN485" i="167"/>
  <c r="T21" i="167"/>
  <c r="U663" i="167"/>
  <c r="U103" i="167"/>
  <c r="U80" i="167"/>
  <c r="V162" i="167"/>
  <c r="AC577" i="167"/>
  <c r="U250" i="167"/>
  <c r="U477" i="167"/>
  <c r="U669" i="167"/>
  <c r="V213" i="167"/>
  <c r="AJ354" i="167"/>
  <c r="AK354" i="167" s="1"/>
  <c r="V356" i="167"/>
  <c r="U295" i="167"/>
  <c r="U401" i="167"/>
  <c r="AT401" i="167"/>
  <c r="T125" i="167"/>
  <c r="U651" i="167"/>
  <c r="P54" i="167"/>
  <c r="M54" i="167" s="1"/>
  <c r="H54" i="167" s="1"/>
  <c r="U888" i="167"/>
  <c r="AV70" i="167"/>
  <c r="P80" i="167"/>
  <c r="M80" i="167" s="1"/>
  <c r="T260" i="167"/>
  <c r="T297" i="167"/>
  <c r="AQ297" i="167"/>
  <c r="AR297" i="167" s="1"/>
  <c r="T301" i="167"/>
  <c r="T481" i="167"/>
  <c r="U37" i="167"/>
  <c r="Z123" i="167"/>
  <c r="AA123" i="167" s="1"/>
  <c r="T702" i="167"/>
  <c r="AN706" i="167"/>
  <c r="AQ655" i="167"/>
  <c r="AV234" i="167"/>
  <c r="AV254" i="167"/>
  <c r="AV401" i="167"/>
  <c r="T9" i="167"/>
  <c r="T33" i="167"/>
  <c r="U101" i="167"/>
  <c r="T714" i="167"/>
  <c r="U72" i="167"/>
  <c r="AI82" i="167"/>
  <c r="AL82" i="167" s="1"/>
  <c r="AN82" i="167" s="1"/>
  <c r="U702" i="167"/>
  <c r="AI888" i="167"/>
  <c r="AL888" i="167" s="1"/>
  <c r="P66" i="167"/>
  <c r="M66" i="167" s="1"/>
  <c r="I66" i="167" s="1"/>
  <c r="AC581" i="167"/>
  <c r="AC620" i="167"/>
  <c r="AA620" i="167"/>
  <c r="AB620" i="167" s="1"/>
  <c r="U436" i="167"/>
  <c r="U438" i="167"/>
  <c r="Q252" i="167"/>
  <c r="Y252" i="167" s="1"/>
  <c r="T391" i="167"/>
  <c r="AI483" i="167"/>
  <c r="AL483" i="167" s="1"/>
  <c r="AN483" i="167" s="1"/>
  <c r="V483" i="167" s="1"/>
  <c r="AT101" i="167"/>
  <c r="AV101" i="167" s="1"/>
  <c r="Q111" i="167"/>
  <c r="Y111" i="167" s="1"/>
  <c r="U119" i="167"/>
  <c r="U123" i="167"/>
  <c r="AD127" i="167"/>
  <c r="AE127" i="167" s="1"/>
  <c r="AI651" i="167"/>
  <c r="P655" i="167"/>
  <c r="M655" i="167" s="1"/>
  <c r="I655" i="167" s="1"/>
  <c r="AI669" i="167"/>
  <c r="AL669" i="167" s="1"/>
  <c r="AN669" i="167" s="1"/>
  <c r="U66" i="167"/>
  <c r="V176" i="167"/>
  <c r="AK191" i="167"/>
  <c r="AL191" i="167" s="1"/>
  <c r="AN191" i="167" s="1"/>
  <c r="V215" i="167"/>
  <c r="AV311" i="167"/>
  <c r="AR119" i="167"/>
  <c r="AS119" i="167" s="1"/>
  <c r="P125" i="167"/>
  <c r="M125" i="167" s="1"/>
  <c r="AI80" i="167"/>
  <c r="AL80" i="167" s="1"/>
  <c r="AJ33" i="167"/>
  <c r="AK33" i="167" s="1"/>
  <c r="T101" i="167"/>
  <c r="AJ125" i="167"/>
  <c r="AK125" i="167" s="1"/>
  <c r="P649" i="167"/>
  <c r="M649" i="167" s="1"/>
  <c r="U70" i="167"/>
  <c r="V156" i="167"/>
  <c r="V170" i="167"/>
  <c r="AB213" i="167"/>
  <c r="AC213" i="167" s="1"/>
  <c r="AE213" i="167" s="1"/>
  <c r="T416" i="167"/>
  <c r="U430" i="167"/>
  <c r="AT438" i="167"/>
  <c r="AV438" i="167" s="1"/>
  <c r="AT444" i="167"/>
  <c r="AV444" i="167" s="1"/>
  <c r="AV481" i="167"/>
  <c r="U483" i="167"/>
  <c r="T485" i="167"/>
  <c r="T489" i="167"/>
  <c r="AI25" i="167"/>
  <c r="U99" i="167"/>
  <c r="Q101" i="167"/>
  <c r="Y101" i="167" s="1"/>
  <c r="AD101" i="167" s="1"/>
  <c r="AE101" i="167" s="1"/>
  <c r="AI103" i="167"/>
  <c r="AJ103" i="167" s="1"/>
  <c r="U117" i="167"/>
  <c r="P127" i="167"/>
  <c r="M127" i="167" s="1"/>
  <c r="I127" i="167" s="1"/>
  <c r="P639" i="167"/>
  <c r="M639" i="167" s="1"/>
  <c r="I639" i="167" s="1"/>
  <c r="AQ639" i="167"/>
  <c r="AT639" i="167" s="1"/>
  <c r="T657" i="167"/>
  <c r="U661" i="167"/>
  <c r="U665" i="167"/>
  <c r="Q669" i="167"/>
  <c r="Y669" i="167" s="1"/>
  <c r="AI684" i="167"/>
  <c r="P694" i="167"/>
  <c r="M694" i="167" s="1"/>
  <c r="T892" i="167"/>
  <c r="P74" i="167"/>
  <c r="M74" i="167" s="1"/>
  <c r="I74" i="167" s="1"/>
  <c r="T78" i="167"/>
  <c r="T86" i="167"/>
  <c r="V174" i="167"/>
  <c r="U236" i="167"/>
  <c r="AV250" i="167"/>
  <c r="AJ489" i="167"/>
  <c r="AK489" i="167" s="1"/>
  <c r="U21" i="167"/>
  <c r="AS21" i="167"/>
  <c r="U29" i="167"/>
  <c r="U111" i="167"/>
  <c r="AI119" i="167"/>
  <c r="AJ119" i="167" s="1"/>
  <c r="I669" i="167"/>
  <c r="U688" i="167"/>
  <c r="P692" i="167"/>
  <c r="M692" i="167" s="1"/>
  <c r="H692" i="167" s="1"/>
  <c r="I692" i="167" s="1"/>
  <c r="U696" i="167"/>
  <c r="U704" i="167"/>
  <c r="AV708" i="167"/>
  <c r="U712" i="167"/>
  <c r="U714" i="167"/>
  <c r="AR714" i="167"/>
  <c r="Q716" i="167"/>
  <c r="Y716" i="167" s="1"/>
  <c r="U884" i="167"/>
  <c r="Q890" i="167"/>
  <c r="Y890" i="167" s="1"/>
  <c r="AD890" i="167" s="1"/>
  <c r="AE890" i="167" s="1"/>
  <c r="AI66" i="167"/>
  <c r="AL66" i="167" s="1"/>
  <c r="AN66" i="167" s="1"/>
  <c r="P76" i="167"/>
  <c r="M76" i="167" s="1"/>
  <c r="Q84" i="167"/>
  <c r="Y84" i="167" s="1"/>
  <c r="AN489" i="167"/>
  <c r="V346" i="167"/>
  <c r="AR442" i="167"/>
  <c r="AT442" i="167"/>
  <c r="AV442" i="167" s="1"/>
  <c r="AT487" i="167"/>
  <c r="AV487" i="167" s="1"/>
  <c r="AR487" i="167"/>
  <c r="U303" i="167"/>
  <c r="U311" i="167"/>
  <c r="U264" i="167"/>
  <c r="U266" i="167"/>
  <c r="Q311" i="167"/>
  <c r="Y311" i="167" s="1"/>
  <c r="AI311" i="167"/>
  <c r="AL311" i="167" s="1"/>
  <c r="AN311" i="167" s="1"/>
  <c r="T381" i="167"/>
  <c r="U385" i="167"/>
  <c r="U397" i="167"/>
  <c r="AL432" i="167"/>
  <c r="AN432" i="167" s="1"/>
  <c r="T254" i="167"/>
  <c r="T258" i="167"/>
  <c r="AL258" i="167"/>
  <c r="AN258" i="167" s="1"/>
  <c r="AN264" i="167"/>
  <c r="AI279" i="167"/>
  <c r="AJ279" i="167" s="1"/>
  <c r="AK279" i="167" s="1"/>
  <c r="U283" i="167"/>
  <c r="Z291" i="167"/>
  <c r="AI295" i="167"/>
  <c r="AJ295" i="167" s="1"/>
  <c r="Q299" i="167"/>
  <c r="Y299" i="167" s="1"/>
  <c r="AN301" i="167"/>
  <c r="P305" i="167"/>
  <c r="M305" i="167" s="1"/>
  <c r="I305" i="167" s="1"/>
  <c r="U309" i="167"/>
  <c r="U371" i="167"/>
  <c r="U381" i="167"/>
  <c r="T393" i="167"/>
  <c r="U395" i="167"/>
  <c r="T401" i="167"/>
  <c r="T430" i="167"/>
  <c r="T432" i="167"/>
  <c r="T440" i="167"/>
  <c r="U442" i="167"/>
  <c r="U444" i="167"/>
  <c r="Q446" i="167"/>
  <c r="Y446" i="167" s="1"/>
  <c r="AD446" i="167" s="1"/>
  <c r="AE446" i="167" s="1"/>
  <c r="U463" i="167"/>
  <c r="P475" i="167"/>
  <c r="M475" i="167" s="1"/>
  <c r="T477" i="167"/>
  <c r="AN479" i="167"/>
  <c r="AT111" i="167"/>
  <c r="AV111" i="167" s="1"/>
  <c r="AR111" i="167"/>
  <c r="AS111" i="167" s="1"/>
  <c r="AQ121" i="167"/>
  <c r="AR121" i="167" s="1"/>
  <c r="U121" i="167"/>
  <c r="AT80" i="167"/>
  <c r="AV80" i="167" s="1"/>
  <c r="AR80" i="167"/>
  <c r="Q481" i="167"/>
  <c r="Y481" i="167" s="1"/>
  <c r="P481" i="167"/>
  <c r="M481" i="167" s="1"/>
  <c r="I481" i="167" s="1"/>
  <c r="AI27" i="167"/>
  <c r="AJ27" i="167" s="1"/>
  <c r="AK27" i="167" s="1"/>
  <c r="T27" i="167"/>
  <c r="AI31" i="167"/>
  <c r="T31" i="167"/>
  <c r="H39" i="167"/>
  <c r="I39" i="167"/>
  <c r="Q129" i="167"/>
  <c r="Y129" i="167" s="1"/>
  <c r="P129" i="167"/>
  <c r="M129" i="167" s="1"/>
  <c r="I129" i="167" s="1"/>
  <c r="AR864" i="167"/>
  <c r="AS864" i="167" s="1"/>
  <c r="AT864" i="167"/>
  <c r="AV864" i="167" s="1"/>
  <c r="AL78" i="167"/>
  <c r="AN78" i="167" s="1"/>
  <c r="AJ78" i="167"/>
  <c r="AK78" i="167" s="1"/>
  <c r="U256" i="167"/>
  <c r="U260" i="167"/>
  <c r="P264" i="167"/>
  <c r="M264" i="167" s="1"/>
  <c r="I264" i="167" s="1"/>
  <c r="P266" i="167"/>
  <c r="M266" i="167" s="1"/>
  <c r="I266" i="167" s="1"/>
  <c r="AI299" i="167"/>
  <c r="AJ299" i="167" s="1"/>
  <c r="AK299" i="167" s="1"/>
  <c r="U307" i="167"/>
  <c r="AV307" i="167"/>
  <c r="P369" i="167"/>
  <c r="M369" i="167" s="1"/>
  <c r="I369" i="167" s="1"/>
  <c r="P385" i="167"/>
  <c r="M385" i="167" s="1"/>
  <c r="I385" i="167" s="1"/>
  <c r="U387" i="167"/>
  <c r="AI471" i="167"/>
  <c r="AJ475" i="167"/>
  <c r="AK475" i="167" s="1"/>
  <c r="U487" i="167"/>
  <c r="Q489" i="167"/>
  <c r="Y489" i="167" s="1"/>
  <c r="Z489" i="167" s="1"/>
  <c r="P491" i="167"/>
  <c r="M491" i="167" s="1"/>
  <c r="AL9" i="167"/>
  <c r="AN9" i="167" s="1"/>
  <c r="AJ9" i="167"/>
  <c r="P37" i="167"/>
  <c r="M37" i="167" s="1"/>
  <c r="Q37" i="167"/>
  <c r="Y37" i="167" s="1"/>
  <c r="Q39" i="167"/>
  <c r="Y39" i="167" s="1"/>
  <c r="U252" i="167"/>
  <c r="AD258" i="167"/>
  <c r="P291" i="167"/>
  <c r="M291" i="167" s="1"/>
  <c r="P430" i="167"/>
  <c r="M430" i="167" s="1"/>
  <c r="Q442" i="167"/>
  <c r="Y442" i="167" s="1"/>
  <c r="AD475" i="167"/>
  <c r="AE475" i="167" s="1"/>
  <c r="Z475" i="167"/>
  <c r="AC475" i="167" s="1"/>
  <c r="AL475" i="167"/>
  <c r="AN475" i="167" s="1"/>
  <c r="P477" i="167"/>
  <c r="M477" i="167" s="1"/>
  <c r="Q477" i="167"/>
  <c r="Y477" i="167" s="1"/>
  <c r="Z477" i="167" s="1"/>
  <c r="U481" i="167"/>
  <c r="AT489" i="167"/>
  <c r="AR489" i="167"/>
  <c r="AS489" i="167" s="1"/>
  <c r="T37" i="167"/>
  <c r="T39" i="167"/>
  <c r="AI39" i="167"/>
  <c r="Q103" i="167"/>
  <c r="Y103" i="167" s="1"/>
  <c r="Z103" i="167" s="1"/>
  <c r="P103" i="167"/>
  <c r="M103" i="167" s="1"/>
  <c r="I103" i="167" s="1"/>
  <c r="P107" i="167"/>
  <c r="M107" i="167" s="1"/>
  <c r="I107" i="167" s="1"/>
  <c r="Q107" i="167"/>
  <c r="U125" i="167"/>
  <c r="AQ125" i="167"/>
  <c r="AT66" i="167"/>
  <c r="AV66" i="167" s="1"/>
  <c r="AR66" i="167"/>
  <c r="AS66" i="167" s="1"/>
  <c r="AV485" i="167"/>
  <c r="V485" i="167" s="1"/>
  <c r="T123" i="167"/>
  <c r="T127" i="167"/>
  <c r="AI643" i="167"/>
  <c r="AR651" i="167"/>
  <c r="P657" i="167"/>
  <c r="M657" i="167" s="1"/>
  <c r="I657" i="167" s="1"/>
  <c r="U659" i="167"/>
  <c r="AI667" i="167"/>
  <c r="Q696" i="167"/>
  <c r="Y696" i="167" s="1"/>
  <c r="Z696" i="167" s="1"/>
  <c r="AI696" i="167"/>
  <c r="AJ696" i="167" s="1"/>
  <c r="AK696" i="167" s="1"/>
  <c r="P702" i="167"/>
  <c r="M702" i="167" s="1"/>
  <c r="AI712" i="167"/>
  <c r="AI716" i="167"/>
  <c r="AL716" i="167" s="1"/>
  <c r="AN716" i="167" s="1"/>
  <c r="AI876" i="167"/>
  <c r="P880" i="167"/>
  <c r="M880" i="167" s="1"/>
  <c r="I880" i="167" s="1"/>
  <c r="AI884" i="167"/>
  <c r="AJ886" i="167"/>
  <c r="AQ886" i="167"/>
  <c r="U890" i="167"/>
  <c r="P70" i="167"/>
  <c r="M70" i="167" s="1"/>
  <c r="I70" i="167" s="1"/>
  <c r="AV72" i="167"/>
  <c r="AI74" i="167"/>
  <c r="AQ74" i="167"/>
  <c r="U78" i="167"/>
  <c r="AD78" i="167"/>
  <c r="AJ82" i="167"/>
  <c r="AK82" i="167" s="1"/>
  <c r="U84" i="167"/>
  <c r="U86" i="167"/>
  <c r="V352" i="167"/>
  <c r="AL217" i="167"/>
  <c r="AN217" i="167" s="1"/>
  <c r="V217" i="167" s="1"/>
  <c r="AJ217" i="167"/>
  <c r="AK217" i="167" s="1"/>
  <c r="T886" i="167"/>
  <c r="AN888" i="167"/>
  <c r="AN892" i="167"/>
  <c r="AN70" i="167"/>
  <c r="V70" i="167" s="1"/>
  <c r="U82" i="167"/>
  <c r="V205" i="167"/>
  <c r="AJ115" i="167"/>
  <c r="AK115" i="167" s="1"/>
  <c r="AQ129" i="167"/>
  <c r="AT129" i="167" s="1"/>
  <c r="AI639" i="167"/>
  <c r="AI663" i="167"/>
  <c r="AJ663" i="167" s="1"/>
  <c r="AK663" i="167" s="1"/>
  <c r="AI671" i="167"/>
  <c r="AL671" i="167" s="1"/>
  <c r="AN671" i="167" s="1"/>
  <c r="Q684" i="167"/>
  <c r="Y684" i="167" s="1"/>
  <c r="U706" i="167"/>
  <c r="Q714" i="167"/>
  <c r="Y714" i="167" s="1"/>
  <c r="AV716" i="167"/>
  <c r="U864" i="167"/>
  <c r="U876" i="167"/>
  <c r="T880" i="167"/>
  <c r="AV884" i="167"/>
  <c r="AN886" i="167"/>
  <c r="AJ892" i="167"/>
  <c r="AK892" i="167" s="1"/>
  <c r="U54" i="167"/>
  <c r="AJ70" i="167"/>
  <c r="AR70" i="167"/>
  <c r="AS70" i="167" s="1"/>
  <c r="P72" i="167"/>
  <c r="M72" i="167" s="1"/>
  <c r="H72" i="167" s="1"/>
  <c r="U76" i="167"/>
  <c r="AV54" i="167"/>
  <c r="V350" i="167"/>
  <c r="H778" i="167"/>
  <c r="I778" i="167" s="1"/>
  <c r="H776" i="167"/>
  <c r="I776" i="167" s="1"/>
  <c r="H731" i="167"/>
  <c r="I731" i="167" s="1"/>
  <c r="I763" i="167" s="1"/>
  <c r="I765" i="167" s="1"/>
  <c r="I727" i="167" s="1"/>
  <c r="AI688" i="167"/>
  <c r="AJ688" i="167" s="1"/>
  <c r="AK688" i="167" s="1"/>
  <c r="AL688" i="167" s="1"/>
  <c r="AN688" i="167" s="1"/>
  <c r="AR643" i="167"/>
  <c r="AS643" i="167" s="1"/>
  <c r="AT643" i="167" s="1"/>
  <c r="AV643" i="167" s="1"/>
  <c r="AC610" i="167"/>
  <c r="AA610" i="167"/>
  <c r="AB610" i="167" s="1"/>
  <c r="AC614" i="167"/>
  <c r="AA614" i="167"/>
  <c r="AB614" i="167" s="1"/>
  <c r="H596" i="167"/>
  <c r="I596" i="167" s="1"/>
  <c r="AA551" i="167"/>
  <c r="AB551" i="167" s="1"/>
  <c r="AC551" i="167" s="1"/>
  <c r="AA561" i="167"/>
  <c r="AB561" i="167" s="1"/>
  <c r="AC561" i="167"/>
  <c r="AC575" i="167"/>
  <c r="AA575" i="167"/>
  <c r="AB575" i="167" s="1"/>
  <c r="AE506" i="167"/>
  <c r="V506" i="167" s="1"/>
  <c r="P506" i="167" s="1"/>
  <c r="M506" i="167" s="1"/>
  <c r="AA522" i="167"/>
  <c r="AB522" i="167" s="1"/>
  <c r="AC522" i="167"/>
  <c r="AA526" i="167"/>
  <c r="AB526" i="167" s="1"/>
  <c r="AC526" i="167"/>
  <c r="AA516" i="167"/>
  <c r="AB516" i="167" s="1"/>
  <c r="AC516" i="167"/>
  <c r="U418" i="167"/>
  <c r="I414" i="167"/>
  <c r="H414" i="167"/>
  <c r="AI371" i="167"/>
  <c r="AJ371" i="167" s="1"/>
  <c r="H330" i="167"/>
  <c r="I330" i="167" s="1"/>
  <c r="V348" i="167"/>
  <c r="I354" i="167"/>
  <c r="H354" i="167"/>
  <c r="AA348" i="167"/>
  <c r="AB348" i="167" s="1"/>
  <c r="AC348" i="167" s="1"/>
  <c r="AE348" i="167" s="1"/>
  <c r="AJ340" i="167"/>
  <c r="AK340" i="167" s="1"/>
  <c r="AL340" i="167"/>
  <c r="AN340" i="167" s="1"/>
  <c r="V340" i="167" s="1"/>
  <c r="AJ324" i="167"/>
  <c r="AK324" i="167" s="1"/>
  <c r="AL324" i="167"/>
  <c r="AN324" i="167" s="1"/>
  <c r="V324" i="167" s="1"/>
  <c r="AD336" i="167"/>
  <c r="AE336" i="167" s="1"/>
  <c r="Z336" i="167"/>
  <c r="AA346" i="167"/>
  <c r="AB346" i="167" s="1"/>
  <c r="AC346" i="167"/>
  <c r="V354" i="167"/>
  <c r="AC340" i="167"/>
  <c r="AA340" i="167"/>
  <c r="AB340" i="167" s="1"/>
  <c r="V336" i="167"/>
  <c r="AC324" i="167"/>
  <c r="AA324" i="167"/>
  <c r="AB324" i="167" s="1"/>
  <c r="AA342" i="167"/>
  <c r="AB342" i="167" s="1"/>
  <c r="AC342" i="167"/>
  <c r="AA328" i="167"/>
  <c r="AB328" i="167" s="1"/>
  <c r="AC328" i="167" s="1"/>
  <c r="AE328" i="167" s="1"/>
  <c r="AC354" i="167"/>
  <c r="AA354" i="167"/>
  <c r="AB354" i="167" s="1"/>
  <c r="AC350" i="167"/>
  <c r="AA350" i="167"/>
  <c r="AB350" i="167" s="1"/>
  <c r="I350" i="167"/>
  <c r="H350" i="167"/>
  <c r="AJ344" i="167"/>
  <c r="AK344" i="167" s="1"/>
  <c r="AL344" i="167"/>
  <c r="AN344" i="167" s="1"/>
  <c r="V344" i="167" s="1"/>
  <c r="AJ328" i="167"/>
  <c r="AK328" i="167" s="1"/>
  <c r="AL328" i="167" s="1"/>
  <c r="AN328" i="167" s="1"/>
  <c r="AD326" i="167"/>
  <c r="Z326" i="167"/>
  <c r="AC344" i="167"/>
  <c r="AA344" i="167"/>
  <c r="AB344" i="167" s="1"/>
  <c r="AA356" i="167"/>
  <c r="AB356" i="167" s="1"/>
  <c r="AC356" i="167"/>
  <c r="Z281" i="167"/>
  <c r="AA281" i="167" s="1"/>
  <c r="T281" i="167"/>
  <c r="AA189" i="167"/>
  <c r="AB189" i="167" s="1"/>
  <c r="AC189" i="167"/>
  <c r="AA211" i="167"/>
  <c r="AB211" i="167" s="1"/>
  <c r="AC211" i="167"/>
  <c r="AC219" i="167"/>
  <c r="AA219" i="167"/>
  <c r="AB219" i="167" s="1"/>
  <c r="AA201" i="167"/>
  <c r="AB201" i="167" s="1"/>
  <c r="AC201" i="167"/>
  <c r="AA207" i="167"/>
  <c r="AB207" i="167" s="1"/>
  <c r="AC207" i="167"/>
  <c r="AL211" i="167"/>
  <c r="AN211" i="167" s="1"/>
  <c r="V211" i="167" s="1"/>
  <c r="AJ211" i="167"/>
  <c r="AK211" i="167" s="1"/>
  <c r="V219" i="167"/>
  <c r="AL201" i="167"/>
  <c r="AN201" i="167" s="1"/>
  <c r="V201" i="167" s="1"/>
  <c r="AJ201" i="167"/>
  <c r="AK201" i="167" s="1"/>
  <c r="AA221" i="167"/>
  <c r="AB221" i="167" s="1"/>
  <c r="AC221" i="167"/>
  <c r="V221" i="167"/>
  <c r="I221" i="167"/>
  <c r="H221" i="167"/>
  <c r="AJ193" i="167"/>
  <c r="AK193" i="167" s="1"/>
  <c r="AL193" i="167" s="1"/>
  <c r="AN193" i="167" s="1"/>
  <c r="AA191" i="167"/>
  <c r="AB191" i="167" s="1"/>
  <c r="AC191" i="167" s="1"/>
  <c r="AC205" i="167"/>
  <c r="AA205" i="167"/>
  <c r="AB205" i="167" s="1"/>
  <c r="AC215" i="167"/>
  <c r="AA215" i="167"/>
  <c r="AB215" i="167" s="1"/>
  <c r="I217" i="167"/>
  <c r="H217" i="167"/>
  <c r="AL207" i="167"/>
  <c r="AN207" i="167" s="1"/>
  <c r="V207" i="167" s="1"/>
  <c r="AJ207" i="167"/>
  <c r="AK207" i="167" s="1"/>
  <c r="AL189" i="167"/>
  <c r="AN189" i="167" s="1"/>
  <c r="V189" i="167" s="1"/>
  <c r="AJ189" i="167"/>
  <c r="AK189" i="167" s="1"/>
  <c r="AC209" i="167"/>
  <c r="AA209" i="167"/>
  <c r="AB209" i="167" s="1"/>
  <c r="AA217" i="167"/>
  <c r="AB217" i="167" s="1"/>
  <c r="AC217" i="167"/>
  <c r="AA193" i="167"/>
  <c r="AB193" i="167" s="1"/>
  <c r="AC193" i="167" s="1"/>
  <c r="AE193" i="167" s="1"/>
  <c r="V146" i="167"/>
  <c r="P146" i="167" s="1"/>
  <c r="M146" i="167" s="1"/>
  <c r="AA162" i="167"/>
  <c r="AB162" i="167" s="1"/>
  <c r="AC162" i="167"/>
  <c r="I170" i="167"/>
  <c r="H170" i="167"/>
  <c r="AJ164" i="167"/>
  <c r="AK164" i="167" s="1"/>
  <c r="AL164" i="167"/>
  <c r="AN164" i="167" s="1"/>
  <c r="V164" i="167" s="1"/>
  <c r="AJ144" i="167"/>
  <c r="AK144" i="167" s="1"/>
  <c r="AL144" i="167"/>
  <c r="AN144" i="167" s="1"/>
  <c r="V144" i="167" s="1"/>
  <c r="AC174" i="167"/>
  <c r="AA174" i="167"/>
  <c r="AB174" i="167" s="1"/>
  <c r="AC160" i="167"/>
  <c r="AA160" i="167"/>
  <c r="AB160" i="167" s="1"/>
  <c r="AA148" i="167"/>
  <c r="AB148" i="167" s="1"/>
  <c r="AC148" i="167" s="1"/>
  <c r="AE148" i="167" s="1"/>
  <c r="AA166" i="167"/>
  <c r="AB166" i="167" s="1"/>
  <c r="AC166" i="167"/>
  <c r="AA172" i="167"/>
  <c r="AB172" i="167" s="1"/>
  <c r="AC172" i="167"/>
  <c r="P874" i="167"/>
  <c r="M874" i="167" s="1"/>
  <c r="H874" i="167" s="1"/>
  <c r="I874" i="167" s="1"/>
  <c r="AJ160" i="167"/>
  <c r="AK160" i="167" s="1"/>
  <c r="AL160" i="167"/>
  <c r="AN160" i="167" s="1"/>
  <c r="V160" i="167" s="1"/>
  <c r="AJ148" i="167"/>
  <c r="AK148" i="167" s="1"/>
  <c r="AL148" i="167" s="1"/>
  <c r="AN148" i="167" s="1"/>
  <c r="AC164" i="167"/>
  <c r="AA164" i="167"/>
  <c r="AB164" i="167" s="1"/>
  <c r="AA176" i="167"/>
  <c r="AB176" i="167" s="1"/>
  <c r="AC176" i="167"/>
  <c r="I174" i="167"/>
  <c r="H174" i="167"/>
  <c r="AA168" i="167"/>
  <c r="AB168" i="167" s="1"/>
  <c r="AC168" i="167" s="1"/>
  <c r="AE168" i="167" s="1"/>
  <c r="AC144" i="167"/>
  <c r="AA144" i="167"/>
  <c r="AB144" i="167" s="1"/>
  <c r="AE146" i="167"/>
  <c r="V166" i="167"/>
  <c r="AC170" i="167"/>
  <c r="AA170" i="167"/>
  <c r="AB170" i="167" s="1"/>
  <c r="P62" i="167"/>
  <c r="M62" i="167" s="1"/>
  <c r="H62" i="167" s="1"/>
  <c r="I62" i="167" s="1"/>
  <c r="P60" i="167"/>
  <c r="M60" i="167" s="1"/>
  <c r="H60" i="167" s="1"/>
  <c r="I60" i="167" s="1"/>
  <c r="U58" i="167"/>
  <c r="AI56" i="167"/>
  <c r="AJ56" i="167" s="1"/>
  <c r="AQ56" i="167"/>
  <c r="AD56" i="167"/>
  <c r="Z56" i="167"/>
  <c r="AD58" i="167"/>
  <c r="Z58" i="167"/>
  <c r="AD72" i="167"/>
  <c r="AE72" i="167" s="1"/>
  <c r="Z72" i="167"/>
  <c r="H76" i="167"/>
  <c r="I76" i="167"/>
  <c r="I80" i="167"/>
  <c r="H80" i="167"/>
  <c r="AL84" i="167"/>
  <c r="AN84" i="167" s="1"/>
  <c r="AJ84" i="167"/>
  <c r="AK84" i="167" s="1"/>
  <c r="AJ86" i="167"/>
  <c r="AK86" i="167" s="1"/>
  <c r="AL86" i="167"/>
  <c r="AN86" i="167" s="1"/>
  <c r="AT78" i="167"/>
  <c r="AV78" i="167" s="1"/>
  <c r="AR78" i="167"/>
  <c r="AS78" i="167" s="1"/>
  <c r="AD80" i="167"/>
  <c r="AE80" i="167" s="1"/>
  <c r="Z80" i="167"/>
  <c r="AN80" i="167"/>
  <c r="V80" i="167" s="1"/>
  <c r="I84" i="167"/>
  <c r="H84" i="167"/>
  <c r="AD86" i="167"/>
  <c r="AE86" i="167" s="1"/>
  <c r="Z86" i="167"/>
  <c r="AD70" i="167"/>
  <c r="AE70" i="167" s="1"/>
  <c r="Z70" i="167"/>
  <c r="AV76" i="167"/>
  <c r="AD82" i="167"/>
  <c r="AE82" i="167" s="1"/>
  <c r="Z82" i="167"/>
  <c r="AT82" i="167"/>
  <c r="AV82" i="167" s="1"/>
  <c r="V82" i="167" s="1"/>
  <c r="AR82" i="167"/>
  <c r="AS82" i="167" s="1"/>
  <c r="AD84" i="167"/>
  <c r="AE84" i="167" s="1"/>
  <c r="Z84" i="167"/>
  <c r="AT86" i="167"/>
  <c r="AR86" i="167"/>
  <c r="AS86" i="167" s="1"/>
  <c r="AD54" i="167"/>
  <c r="AE54" i="167" s="1"/>
  <c r="Z54" i="167"/>
  <c r="AD66" i="167"/>
  <c r="AE66" i="167" s="1"/>
  <c r="Z66" i="167"/>
  <c r="AD74" i="167"/>
  <c r="AE74" i="167" s="1"/>
  <c r="Z74" i="167"/>
  <c r="AD76" i="167"/>
  <c r="AE76" i="167" s="1"/>
  <c r="Z76" i="167"/>
  <c r="AV86" i="167"/>
  <c r="AI54" i="167"/>
  <c r="AR54" i="167"/>
  <c r="AS54" i="167" s="1"/>
  <c r="AI58" i="167"/>
  <c r="AR58" i="167"/>
  <c r="AS58" i="167" s="1"/>
  <c r="AT58" i="167" s="1"/>
  <c r="AV58" i="167" s="1"/>
  <c r="AK70" i="167"/>
  <c r="AI72" i="167"/>
  <c r="AR72" i="167"/>
  <c r="AS72" i="167" s="1"/>
  <c r="AI76" i="167"/>
  <c r="AR76" i="167"/>
  <c r="AS76" i="167" s="1"/>
  <c r="AB78" i="167"/>
  <c r="AC78" i="167" s="1"/>
  <c r="AS80" i="167"/>
  <c r="P82" i="167"/>
  <c r="M82" i="167" s="1"/>
  <c r="T84" i="167"/>
  <c r="AS84" i="167"/>
  <c r="P86" i="167"/>
  <c r="M86" i="167" s="1"/>
  <c r="H64" i="167"/>
  <c r="I64" i="167" s="1"/>
  <c r="H78" i="167"/>
  <c r="AT84" i="167"/>
  <c r="AV84" i="167" s="1"/>
  <c r="AJ238" i="167"/>
  <c r="AK238" i="167" s="1"/>
  <c r="AL238" i="167" s="1"/>
  <c r="AN238" i="167" s="1"/>
  <c r="AR246" i="167"/>
  <c r="AT246" i="167"/>
  <c r="AV246" i="167" s="1"/>
  <c r="AL260" i="167"/>
  <c r="AN260" i="167" s="1"/>
  <c r="V260" i="167" s="1"/>
  <c r="AJ260" i="167"/>
  <c r="AK260" i="167" s="1"/>
  <c r="AL234" i="167"/>
  <c r="AN234" i="167" s="1"/>
  <c r="V234" i="167" s="1"/>
  <c r="AJ234" i="167"/>
  <c r="AK234" i="167" s="1"/>
  <c r="I252" i="167"/>
  <c r="H252" i="167"/>
  <c r="AL254" i="167"/>
  <c r="AN254" i="167" s="1"/>
  <c r="V254" i="167" s="1"/>
  <c r="AJ254" i="167"/>
  <c r="AK254" i="167" s="1"/>
  <c r="AC291" i="167"/>
  <c r="AA291" i="167"/>
  <c r="AB291" i="167" s="1"/>
  <c r="AQ389" i="167"/>
  <c r="U389" i="167"/>
  <c r="Q121" i="167"/>
  <c r="Y121" i="167" s="1"/>
  <c r="AD121" i="167" s="1"/>
  <c r="AE121" i="167" s="1"/>
  <c r="P121" i="167"/>
  <c r="M121" i="167" s="1"/>
  <c r="P307" i="167"/>
  <c r="M307" i="167" s="1"/>
  <c r="Q307" i="167"/>
  <c r="Y307" i="167" s="1"/>
  <c r="AD307" i="167" s="1"/>
  <c r="AE307" i="167" s="1"/>
  <c r="AR234" i="167"/>
  <c r="AS234" i="167" s="1"/>
  <c r="AI256" i="167"/>
  <c r="P260" i="167"/>
  <c r="M260" i="167" s="1"/>
  <c r="AT260" i="167"/>
  <c r="AR260" i="167"/>
  <c r="AS260" i="167" s="1"/>
  <c r="AI262" i="167"/>
  <c r="T262" i="167"/>
  <c r="T264" i="167"/>
  <c r="AR266" i="167"/>
  <c r="AS266" i="167" s="1"/>
  <c r="AV295" i="167"/>
  <c r="AV309" i="167"/>
  <c r="H369" i="167"/>
  <c r="T397" i="167"/>
  <c r="T234" i="167"/>
  <c r="AI236" i="167"/>
  <c r="AT238" i="167"/>
  <c r="AV238" i="167" s="1"/>
  <c r="U246" i="167"/>
  <c r="AI252" i="167"/>
  <c r="AJ252" i="167" s="1"/>
  <c r="AK258" i="167"/>
  <c r="AQ258" i="167"/>
  <c r="AR258" i="167" s="1"/>
  <c r="AT264" i="167"/>
  <c r="AV264" i="167" s="1"/>
  <c r="AR264" i="167"/>
  <c r="AS264" i="167" s="1"/>
  <c r="AI266" i="167"/>
  <c r="T266" i="167"/>
  <c r="AT266" i="167"/>
  <c r="AV266" i="167" s="1"/>
  <c r="Q279" i="167"/>
  <c r="Y279" i="167" s="1"/>
  <c r="U291" i="167"/>
  <c r="AQ291" i="167"/>
  <c r="Q295" i="167"/>
  <c r="Y295" i="167" s="1"/>
  <c r="Z295" i="167" s="1"/>
  <c r="AL295" i="167"/>
  <c r="AN295" i="167" s="1"/>
  <c r="V295" i="167" s="1"/>
  <c r="Q297" i="167"/>
  <c r="Y297" i="167" s="1"/>
  <c r="P297" i="167"/>
  <c r="M297" i="167" s="1"/>
  <c r="I297" i="167" s="1"/>
  <c r="AQ301" i="167"/>
  <c r="U301" i="167"/>
  <c r="T303" i="167"/>
  <c r="AQ432" i="167"/>
  <c r="AT432" i="167" s="1"/>
  <c r="U432" i="167"/>
  <c r="P444" i="167"/>
  <c r="M444" i="167" s="1"/>
  <c r="Q444" i="167"/>
  <c r="Y444" i="167" s="1"/>
  <c r="H446" i="167"/>
  <c r="T11" i="167"/>
  <c r="AI11" i="167"/>
  <c r="AJ11" i="167" s="1"/>
  <c r="AK11" i="167" s="1"/>
  <c r="AL11" i="167" s="1"/>
  <c r="AN11" i="167" s="1"/>
  <c r="AQ13" i="167"/>
  <c r="AR13" i="167" s="1"/>
  <c r="U13" i="167"/>
  <c r="Q661" i="167"/>
  <c r="Y661" i="167" s="1"/>
  <c r="P661" i="167"/>
  <c r="M661" i="167" s="1"/>
  <c r="AI896" i="167"/>
  <c r="T896" i="167"/>
  <c r="AT279" i="167"/>
  <c r="AV279" i="167" s="1"/>
  <c r="Q309" i="167"/>
  <c r="Y309" i="167" s="1"/>
  <c r="P309" i="167"/>
  <c r="M309" i="167" s="1"/>
  <c r="I309" i="167" s="1"/>
  <c r="AI426" i="167"/>
  <c r="T426" i="167"/>
  <c r="T459" i="167"/>
  <c r="AI459" i="167"/>
  <c r="I477" i="167"/>
  <c r="H477" i="167"/>
  <c r="H105" i="167"/>
  <c r="I105" i="167"/>
  <c r="Z657" i="167"/>
  <c r="AA657" i="167" s="1"/>
  <c r="AB657" i="167" s="1"/>
  <c r="AD657" i="167"/>
  <c r="AE657" i="167" s="1"/>
  <c r="AR279" i="167"/>
  <c r="AS279" i="167" s="1"/>
  <c r="AI291" i="167"/>
  <c r="AL291" i="167" s="1"/>
  <c r="AN291" i="167" s="1"/>
  <c r="T291" i="167"/>
  <c r="AL297" i="167"/>
  <c r="AN297" i="167" s="1"/>
  <c r="AJ297" i="167"/>
  <c r="AK297" i="167" s="1"/>
  <c r="U299" i="167"/>
  <c r="AQ299" i="167"/>
  <c r="AR299" i="167" s="1"/>
  <c r="P397" i="167"/>
  <c r="M397" i="167" s="1"/>
  <c r="H397" i="167" s="1"/>
  <c r="Q397" i="167"/>
  <c r="Y397" i="167" s="1"/>
  <c r="T414" i="167"/>
  <c r="AI414" i="167"/>
  <c r="AJ414" i="167" s="1"/>
  <c r="AK414" i="167" s="1"/>
  <c r="Q434" i="167"/>
  <c r="Y434" i="167" s="1"/>
  <c r="AD434" i="167" s="1"/>
  <c r="AE434" i="167" s="1"/>
  <c r="P434" i="167"/>
  <c r="M434" i="167" s="1"/>
  <c r="I434" i="167" s="1"/>
  <c r="AR434" i="167"/>
  <c r="AS434" i="167" s="1"/>
  <c r="AI438" i="167"/>
  <c r="AL438" i="167" s="1"/>
  <c r="AN438" i="167" s="1"/>
  <c r="T438" i="167"/>
  <c r="T444" i="167"/>
  <c r="AI444" i="167"/>
  <c r="AL477" i="167"/>
  <c r="AN477" i="167" s="1"/>
  <c r="AJ477" i="167"/>
  <c r="AK477" i="167" s="1"/>
  <c r="T13" i="167"/>
  <c r="AI13" i="167"/>
  <c r="U279" i="167"/>
  <c r="AR283" i="167"/>
  <c r="AS283" i="167" s="1"/>
  <c r="AT283" i="167" s="1"/>
  <c r="AV283" i="167" s="1"/>
  <c r="I389" i="167"/>
  <c r="H389" i="167"/>
  <c r="U391" i="167"/>
  <c r="AQ393" i="167"/>
  <c r="AR393" i="167" s="1"/>
  <c r="U393" i="167"/>
  <c r="AQ399" i="167"/>
  <c r="AT399" i="167" s="1"/>
  <c r="U399" i="167"/>
  <c r="AT477" i="167"/>
  <c r="AV477" i="167" s="1"/>
  <c r="AR477" i="167"/>
  <c r="AS477" i="167" s="1"/>
  <c r="P99" i="167"/>
  <c r="M99" i="167" s="1"/>
  <c r="Q99" i="167"/>
  <c r="Y99" i="167" s="1"/>
  <c r="Z99" i="167" s="1"/>
  <c r="H123" i="167"/>
  <c r="I123" i="167"/>
  <c r="P246" i="167"/>
  <c r="M246" i="167" s="1"/>
  <c r="Q250" i="167"/>
  <c r="Y250" i="167" s="1"/>
  <c r="AD250" i="167" s="1"/>
  <c r="AE250" i="167" s="1"/>
  <c r="AI250" i="167"/>
  <c r="AL250" i="167" s="1"/>
  <c r="AN250" i="167" s="1"/>
  <c r="V250" i="167" s="1"/>
  <c r="AD303" i="167"/>
  <c r="Z303" i="167"/>
  <c r="AA303" i="167" s="1"/>
  <c r="AB303" i="167" s="1"/>
  <c r="AC303" i="167" s="1"/>
  <c r="AE303" i="167" s="1"/>
  <c r="Q389" i="167"/>
  <c r="Y389" i="167" s="1"/>
  <c r="AD389" i="167" s="1"/>
  <c r="AE389" i="167" s="1"/>
  <c r="Q234" i="167"/>
  <c r="Y234" i="167" s="1"/>
  <c r="AD234" i="167" s="1"/>
  <c r="AE234" i="167" s="1"/>
  <c r="AQ281" i="167"/>
  <c r="U281" i="167"/>
  <c r="AQ305" i="167"/>
  <c r="AT305" i="167" s="1"/>
  <c r="AV305" i="167" s="1"/>
  <c r="U305" i="167"/>
  <c r="T307" i="167"/>
  <c r="H438" i="167"/>
  <c r="I438" i="167"/>
  <c r="I442" i="167"/>
  <c r="H442" i="167"/>
  <c r="P465" i="167"/>
  <c r="M465" i="167" s="1"/>
  <c r="Q465" i="167"/>
  <c r="Q706" i="167"/>
  <c r="Y706" i="167" s="1"/>
  <c r="AD706" i="167" s="1"/>
  <c r="AE706" i="167" s="1"/>
  <c r="P706" i="167"/>
  <c r="M706" i="167" s="1"/>
  <c r="T710" i="167"/>
  <c r="AI710" i="167"/>
  <c r="AL710" i="167" s="1"/>
  <c r="AN710" i="167" s="1"/>
  <c r="Q864" i="167"/>
  <c r="Y864" i="167" s="1"/>
  <c r="P864" i="167"/>
  <c r="M864" i="167" s="1"/>
  <c r="I864" i="167" s="1"/>
  <c r="AV260" i="167"/>
  <c r="Z266" i="167"/>
  <c r="AV303" i="167"/>
  <c r="AS371" i="167"/>
  <c r="AT371" i="167" s="1"/>
  <c r="AV371" i="167" s="1"/>
  <c r="AV395" i="167"/>
  <c r="AV434" i="167"/>
  <c r="AN440" i="167"/>
  <c r="T479" i="167"/>
  <c r="AV25" i="167"/>
  <c r="P119" i="167"/>
  <c r="M119" i="167" s="1"/>
  <c r="I119" i="167" s="1"/>
  <c r="Q119" i="167"/>
  <c r="Y119" i="167" s="1"/>
  <c r="AI641" i="167"/>
  <c r="T641" i="167"/>
  <c r="Q659" i="167"/>
  <c r="Y659" i="167" s="1"/>
  <c r="AD659" i="167" s="1"/>
  <c r="AE659" i="167" s="1"/>
  <c r="P659" i="167"/>
  <c r="M659" i="167" s="1"/>
  <c r="I659" i="167" s="1"/>
  <c r="T665" i="167"/>
  <c r="AI665" i="167"/>
  <c r="AS696" i="167"/>
  <c r="AT696" i="167"/>
  <c r="AV696" i="167" s="1"/>
  <c r="AR696" i="167"/>
  <c r="H702" i="167"/>
  <c r="I702" i="167"/>
  <c r="Q704" i="167"/>
  <c r="Y704" i="167" s="1"/>
  <c r="AD704" i="167" s="1"/>
  <c r="AE704" i="167" s="1"/>
  <c r="P704" i="167"/>
  <c r="M704" i="167" s="1"/>
  <c r="Q870" i="167"/>
  <c r="P870" i="167"/>
  <c r="M870" i="167" s="1"/>
  <c r="H870" i="167" s="1"/>
  <c r="H890" i="167"/>
  <c r="AV440" i="167"/>
  <c r="T487" i="167"/>
  <c r="AI487" i="167"/>
  <c r="I491" i="167"/>
  <c r="H491" i="167"/>
  <c r="AQ491" i="167"/>
  <c r="U491" i="167"/>
  <c r="AT29" i="167"/>
  <c r="AV29" i="167" s="1"/>
  <c r="AR29" i="167"/>
  <c r="AT37" i="167"/>
  <c r="AV37" i="167" s="1"/>
  <c r="AR37" i="167"/>
  <c r="AS37" i="167" s="1"/>
  <c r="AI131" i="167"/>
  <c r="T131" i="167"/>
  <c r="Q647" i="167"/>
  <c r="P647" i="167"/>
  <c r="M647" i="167" s="1"/>
  <c r="T708" i="167"/>
  <c r="AI708" i="167"/>
  <c r="AI864" i="167"/>
  <c r="AL864" i="167" s="1"/>
  <c r="AN864" i="167" s="1"/>
  <c r="T864" i="167"/>
  <c r="AP868" i="167"/>
  <c r="O868" i="167"/>
  <c r="Q868" i="167" s="1"/>
  <c r="Y868" i="167" s="1"/>
  <c r="AD868" i="167" s="1"/>
  <c r="Q876" i="167"/>
  <c r="Y876" i="167" s="1"/>
  <c r="P876" i="167"/>
  <c r="M876" i="167" s="1"/>
  <c r="I876" i="167" s="1"/>
  <c r="Q884" i="167"/>
  <c r="Y884" i="167" s="1"/>
  <c r="AD884" i="167" s="1"/>
  <c r="AE884" i="167" s="1"/>
  <c r="P884" i="167"/>
  <c r="M884" i="167" s="1"/>
  <c r="Q886" i="167"/>
  <c r="Y886" i="167" s="1"/>
  <c r="P886" i="167"/>
  <c r="M886" i="167" s="1"/>
  <c r="I886" i="167" s="1"/>
  <c r="Q894" i="167"/>
  <c r="Y894" i="167" s="1"/>
  <c r="P894" i="167"/>
  <c r="M894" i="167" s="1"/>
  <c r="T387" i="167"/>
  <c r="AV430" i="167"/>
  <c r="U434" i="167"/>
  <c r="T436" i="167"/>
  <c r="Q440" i="167"/>
  <c r="Y440" i="167" s="1"/>
  <c r="AD440" i="167" s="1"/>
  <c r="AE440" i="167" s="1"/>
  <c r="AJ440" i="167"/>
  <c r="AK440" i="167" s="1"/>
  <c r="AR440" i="167"/>
  <c r="AS440" i="167" s="1"/>
  <c r="AM461" i="167"/>
  <c r="AI463" i="167"/>
  <c r="U471" i="167"/>
  <c r="T475" i="167"/>
  <c r="AQ475" i="167"/>
  <c r="AJ479" i="167"/>
  <c r="AK479" i="167" s="1"/>
  <c r="AR481" i="167"/>
  <c r="AS481" i="167" s="1"/>
  <c r="Q485" i="167"/>
  <c r="Y485" i="167" s="1"/>
  <c r="AD485" i="167" s="1"/>
  <c r="AE485" i="167" s="1"/>
  <c r="AJ485" i="167"/>
  <c r="AK485" i="167" s="1"/>
  <c r="AR485" i="167"/>
  <c r="P487" i="167"/>
  <c r="M487" i="167" s="1"/>
  <c r="H487" i="167" s="1"/>
  <c r="U11" i="167"/>
  <c r="Q25" i="167"/>
  <c r="Y25" i="167" s="1"/>
  <c r="Z25" i="167" s="1"/>
  <c r="T29" i="167"/>
  <c r="AI29" i="167"/>
  <c r="H33" i="167"/>
  <c r="I33" i="167"/>
  <c r="AQ35" i="167"/>
  <c r="AT35" i="167" s="1"/>
  <c r="AV35" i="167" s="1"/>
  <c r="U35" i="167"/>
  <c r="T41" i="167"/>
  <c r="AI41" i="167"/>
  <c r="P109" i="167"/>
  <c r="M109" i="167" s="1"/>
  <c r="H109" i="167" s="1"/>
  <c r="Q109" i="167"/>
  <c r="AL639" i="167"/>
  <c r="AN639" i="167" s="1"/>
  <c r="AJ639" i="167"/>
  <c r="AI655" i="167"/>
  <c r="AL655" i="167" s="1"/>
  <c r="AN655" i="167" s="1"/>
  <c r="T655" i="167"/>
  <c r="U657" i="167"/>
  <c r="AQ657" i="167"/>
  <c r="AQ686" i="167"/>
  <c r="AR686" i="167" s="1"/>
  <c r="AS686" i="167" s="1"/>
  <c r="AT686" i="167" s="1"/>
  <c r="AV686" i="167" s="1"/>
  <c r="U686" i="167"/>
  <c r="Q690" i="167"/>
  <c r="P690" i="167"/>
  <c r="M690" i="167" s="1"/>
  <c r="AM868" i="167"/>
  <c r="P872" i="167"/>
  <c r="M872" i="167" s="1"/>
  <c r="Q872" i="167"/>
  <c r="AQ880" i="167"/>
  <c r="U880" i="167"/>
  <c r="AV489" i="167"/>
  <c r="V489" i="167" s="1"/>
  <c r="AN33" i="167"/>
  <c r="Z101" i="167"/>
  <c r="T111" i="167"/>
  <c r="AN115" i="167"/>
  <c r="AV119" i="167"/>
  <c r="AV129" i="167"/>
  <c r="H639" i="167"/>
  <c r="AV639" i="167"/>
  <c r="U671" i="167"/>
  <c r="U684" i="167"/>
  <c r="I714" i="167"/>
  <c r="I716" i="167"/>
  <c r="T882" i="167"/>
  <c r="AK886" i="167"/>
  <c r="AN127" i="167"/>
  <c r="AN657" i="167"/>
  <c r="T700" i="167"/>
  <c r="AN882" i="167"/>
  <c r="AN101" i="167"/>
  <c r="AN123" i="167"/>
  <c r="AV651" i="167"/>
  <c r="AD655" i="167"/>
  <c r="AE655" i="167" s="1"/>
  <c r="AV663" i="167"/>
  <c r="AV671" i="167"/>
  <c r="AN704" i="167"/>
  <c r="AV710" i="167"/>
  <c r="AV714" i="167"/>
  <c r="U894" i="167"/>
  <c r="U896" i="167"/>
  <c r="Z234" i="167"/>
  <c r="I260" i="167"/>
  <c r="H260" i="167"/>
  <c r="H299" i="167"/>
  <c r="I299" i="167"/>
  <c r="H254" i="167"/>
  <c r="I254" i="167"/>
  <c r="AD256" i="167"/>
  <c r="AE256" i="167" s="1"/>
  <c r="Z256" i="167"/>
  <c r="Z260" i="167"/>
  <c r="AD260" i="167"/>
  <c r="AE260" i="167" s="1"/>
  <c r="AD283" i="167"/>
  <c r="Z283" i="167"/>
  <c r="Z371" i="167"/>
  <c r="AD371" i="167"/>
  <c r="H387" i="167"/>
  <c r="I387" i="167"/>
  <c r="AD397" i="167"/>
  <c r="AE397" i="167" s="1"/>
  <c r="Z397" i="167"/>
  <c r="AD236" i="167"/>
  <c r="Z236" i="167"/>
  <c r="Z238" i="167"/>
  <c r="AD238" i="167"/>
  <c r="AD252" i="167"/>
  <c r="AE252" i="167" s="1"/>
  <c r="Z252" i="167"/>
  <c r="H258" i="167"/>
  <c r="I258" i="167"/>
  <c r="H311" i="167"/>
  <c r="I311" i="167"/>
  <c r="H234" i="167"/>
  <c r="I234" i="167"/>
  <c r="AT252" i="167"/>
  <c r="AV252" i="167" s="1"/>
  <c r="AR252" i="167"/>
  <c r="AS252" i="167" s="1"/>
  <c r="Z279" i="167"/>
  <c r="AD279" i="167"/>
  <c r="AE279" i="167" s="1"/>
  <c r="I291" i="167"/>
  <c r="H291" i="167"/>
  <c r="H307" i="167"/>
  <c r="I307" i="167"/>
  <c r="AD311" i="167"/>
  <c r="AE311" i="167" s="1"/>
  <c r="Z311" i="167"/>
  <c r="H295" i="167"/>
  <c r="I295" i="167"/>
  <c r="AD246" i="167"/>
  <c r="AE246" i="167" s="1"/>
  <c r="Z246" i="167"/>
  <c r="Z264" i="167"/>
  <c r="AD264" i="167"/>
  <c r="AE264" i="167" s="1"/>
  <c r="AL303" i="167"/>
  <c r="AN303" i="167" s="1"/>
  <c r="AI373" i="167"/>
  <c r="T373" i="167"/>
  <c r="T385" i="167"/>
  <c r="AI385" i="167"/>
  <c r="Q426" i="167"/>
  <c r="Y426" i="167" s="1"/>
  <c r="P426" i="167"/>
  <c r="M426" i="167" s="1"/>
  <c r="AD430" i="167"/>
  <c r="AE430" i="167" s="1"/>
  <c r="Z430" i="167"/>
  <c r="AD463" i="167"/>
  <c r="AE463" i="167" s="1"/>
  <c r="Z463" i="167"/>
  <c r="H489" i="167"/>
  <c r="I489" i="167"/>
  <c r="U238" i="167"/>
  <c r="AI246" i="167"/>
  <c r="Q254" i="167"/>
  <c r="Y254" i="167" s="1"/>
  <c r="AR254" i="167"/>
  <c r="P256" i="167"/>
  <c r="M256" i="167" s="1"/>
  <c r="AL256" i="167"/>
  <c r="AN256" i="167" s="1"/>
  <c r="AA258" i="167"/>
  <c r="AB258" i="167" s="1"/>
  <c r="AC258" i="167" s="1"/>
  <c r="AE258" i="167" s="1"/>
  <c r="AS258" i="167"/>
  <c r="P262" i="167"/>
  <c r="M262" i="167" s="1"/>
  <c r="Z262" i="167"/>
  <c r="AQ262" i="167"/>
  <c r="H264" i="167"/>
  <c r="AJ264" i="167"/>
  <c r="AK264" i="167" s="1"/>
  <c r="H279" i="167"/>
  <c r="AK281" i="167"/>
  <c r="AL281" i="167" s="1"/>
  <c r="AN281" i="167" s="1"/>
  <c r="AI283" i="167"/>
  <c r="AT291" i="167"/>
  <c r="AV291" i="167" s="1"/>
  <c r="V291" i="167" s="1"/>
  <c r="AR295" i="167"/>
  <c r="AS295" i="167" s="1"/>
  <c r="AS297" i="167"/>
  <c r="AL299" i="167"/>
  <c r="AN299" i="167" s="1"/>
  <c r="P301" i="167"/>
  <c r="M301" i="167" s="1"/>
  <c r="Q301" i="167"/>
  <c r="Y301" i="167" s="1"/>
  <c r="AJ301" i="167"/>
  <c r="AK301" i="167" s="1"/>
  <c r="H303" i="167"/>
  <c r="AJ303" i="167"/>
  <c r="AK303" i="167" s="1"/>
  <c r="AR303" i="167"/>
  <c r="AS303" i="167" s="1"/>
  <c r="H305" i="167"/>
  <c r="T305" i="167"/>
  <c r="AI305" i="167"/>
  <c r="AR307" i="167"/>
  <c r="AS307" i="167" s="1"/>
  <c r="H309" i="167"/>
  <c r="AI309" i="167"/>
  <c r="T309" i="167"/>
  <c r="AR311" i="167"/>
  <c r="AS311" i="167" s="1"/>
  <c r="AD369" i="167"/>
  <c r="AE369" i="167" s="1"/>
  <c r="Z369" i="167"/>
  <c r="AQ369" i="167"/>
  <c r="AD373" i="167"/>
  <c r="Z373" i="167"/>
  <c r="AQ373" i="167"/>
  <c r="P381" i="167"/>
  <c r="M381" i="167" s="1"/>
  <c r="Q381" i="167"/>
  <c r="Y381" i="167" s="1"/>
  <c r="H385" i="167"/>
  <c r="H393" i="167"/>
  <c r="AJ393" i="167"/>
  <c r="AK393" i="167" s="1"/>
  <c r="AL393" i="167"/>
  <c r="AN393" i="167" s="1"/>
  <c r="AJ397" i="167"/>
  <c r="AK397" i="167" s="1"/>
  <c r="AL397" i="167"/>
  <c r="AN397" i="167" s="1"/>
  <c r="AL401" i="167"/>
  <c r="AN401" i="167" s="1"/>
  <c r="AJ401" i="167"/>
  <c r="AK401" i="167" s="1"/>
  <c r="AL430" i="167"/>
  <c r="AN430" i="167" s="1"/>
  <c r="AJ430" i="167"/>
  <c r="AK430" i="167" s="1"/>
  <c r="AC432" i="167"/>
  <c r="AA432" i="167"/>
  <c r="AB432" i="167" s="1"/>
  <c r="H434" i="167"/>
  <c r="T434" i="167"/>
  <c r="AR436" i="167"/>
  <c r="AS436" i="167" s="1"/>
  <c r="AT436" i="167"/>
  <c r="AV436" i="167" s="1"/>
  <c r="V438" i="167"/>
  <c r="AQ446" i="167"/>
  <c r="U446" i="167"/>
  <c r="AT483" i="167"/>
  <c r="AV483" i="167" s="1"/>
  <c r="AR483" i="167"/>
  <c r="AS483" i="167" s="1"/>
  <c r="AC127" i="167"/>
  <c r="AA127" i="167"/>
  <c r="AB127" i="167" s="1"/>
  <c r="AS256" i="167"/>
  <c r="Z299" i="167"/>
  <c r="AD299" i="167"/>
  <c r="AE299" i="167" s="1"/>
  <c r="AT299" i="167"/>
  <c r="AV299" i="167" s="1"/>
  <c r="AS299" i="167"/>
  <c r="AL307" i="167"/>
  <c r="AN307" i="167" s="1"/>
  <c r="V307" i="167" s="1"/>
  <c r="AK307" i="167"/>
  <c r="AD385" i="167"/>
  <c r="AE385" i="167" s="1"/>
  <c r="Z385" i="167"/>
  <c r="AR385" i="167"/>
  <c r="AS385" i="167" s="1"/>
  <c r="AT385" i="167"/>
  <c r="AV385" i="167" s="1"/>
  <c r="AL387" i="167"/>
  <c r="AN387" i="167" s="1"/>
  <c r="AK387" i="167"/>
  <c r="AR399" i="167"/>
  <c r="AS399" i="167" s="1"/>
  <c r="AR414" i="167"/>
  <c r="AS414" i="167" s="1"/>
  <c r="AT414" i="167"/>
  <c r="AV414" i="167" s="1"/>
  <c r="Q418" i="167"/>
  <c r="Y418" i="167" s="1"/>
  <c r="AR418" i="167"/>
  <c r="AS418" i="167" s="1"/>
  <c r="AT418" i="167" s="1"/>
  <c r="AV418" i="167" s="1"/>
  <c r="AQ426" i="167"/>
  <c r="U426" i="167"/>
  <c r="AJ434" i="167"/>
  <c r="AK434" i="167" s="1"/>
  <c r="AL434" i="167"/>
  <c r="AN434" i="167" s="1"/>
  <c r="T442" i="167"/>
  <c r="AI442" i="167"/>
  <c r="U234" i="167"/>
  <c r="AS246" i="167"/>
  <c r="AS254" i="167"/>
  <c r="AT256" i="167"/>
  <c r="AV256" i="167" s="1"/>
  <c r="AT258" i="167"/>
  <c r="AV258" i="167" s="1"/>
  <c r="V258" i="167" s="1"/>
  <c r="AK295" i="167"/>
  <c r="AT297" i="167"/>
  <c r="AV297" i="167" s="1"/>
  <c r="V297" i="167" s="1"/>
  <c r="AD305" i="167"/>
  <c r="AE305" i="167" s="1"/>
  <c r="Z305" i="167"/>
  <c r="AD309" i="167"/>
  <c r="AE309" i="167" s="1"/>
  <c r="Z309" i="167"/>
  <c r="AR309" i="167"/>
  <c r="AS309" i="167" s="1"/>
  <c r="AL381" i="167"/>
  <c r="AN381" i="167" s="1"/>
  <c r="AK381" i="167"/>
  <c r="AT381" i="167"/>
  <c r="AV381" i="167" s="1"/>
  <c r="AR381" i="167"/>
  <c r="AS381" i="167" s="1"/>
  <c r="T389" i="167"/>
  <c r="AI389" i="167"/>
  <c r="AR389" i="167"/>
  <c r="AS389" i="167" s="1"/>
  <c r="AT389" i="167"/>
  <c r="AV389" i="167" s="1"/>
  <c r="AL391" i="167"/>
  <c r="AN391" i="167" s="1"/>
  <c r="AK391" i="167"/>
  <c r="AT391" i="167"/>
  <c r="AV391" i="167" s="1"/>
  <c r="AR391" i="167"/>
  <c r="AS391" i="167" s="1"/>
  <c r="AD393" i="167"/>
  <c r="Z393" i="167"/>
  <c r="AR395" i="167"/>
  <c r="AS395" i="167" s="1"/>
  <c r="AI399" i="167"/>
  <c r="T399" i="167"/>
  <c r="AV399" i="167"/>
  <c r="Q416" i="167"/>
  <c r="Y416" i="167" s="1"/>
  <c r="AQ416" i="167"/>
  <c r="U416" i="167"/>
  <c r="H440" i="167"/>
  <c r="I440" i="167"/>
  <c r="I483" i="167"/>
  <c r="H483" i="167"/>
  <c r="AD487" i="167"/>
  <c r="AE487" i="167" s="1"/>
  <c r="Z487" i="167"/>
  <c r="AI369" i="167"/>
  <c r="T369" i="167"/>
  <c r="AT387" i="167"/>
  <c r="AV387" i="167" s="1"/>
  <c r="AR387" i="167"/>
  <c r="AS387" i="167" s="1"/>
  <c r="H391" i="167"/>
  <c r="I391" i="167"/>
  <c r="AS236" i="167"/>
  <c r="AT236" i="167" s="1"/>
  <c r="AV236" i="167" s="1"/>
  <c r="I250" i="167"/>
  <c r="U254" i="167"/>
  <c r="H266" i="167"/>
  <c r="Q395" i="167"/>
  <c r="Y395" i="167" s="1"/>
  <c r="P395" i="167"/>
  <c r="M395" i="167" s="1"/>
  <c r="AL395" i="167"/>
  <c r="AN395" i="167" s="1"/>
  <c r="AJ395" i="167"/>
  <c r="AK395" i="167" s="1"/>
  <c r="AT397" i="167"/>
  <c r="AV397" i="167" s="1"/>
  <c r="AS397" i="167"/>
  <c r="Q399" i="167"/>
  <c r="Y399" i="167" s="1"/>
  <c r="P399" i="167"/>
  <c r="M399" i="167" s="1"/>
  <c r="H401" i="167"/>
  <c r="I401" i="167"/>
  <c r="U414" i="167"/>
  <c r="I430" i="167"/>
  <c r="H430" i="167"/>
  <c r="AJ436" i="167"/>
  <c r="AK436" i="167" s="1"/>
  <c r="AL436" i="167"/>
  <c r="AN436" i="167" s="1"/>
  <c r="AL481" i="167"/>
  <c r="AN481" i="167" s="1"/>
  <c r="V481" i="167" s="1"/>
  <c r="AJ481" i="167"/>
  <c r="AK481" i="167" s="1"/>
  <c r="AD491" i="167"/>
  <c r="AE491" i="167" s="1"/>
  <c r="Z491" i="167"/>
  <c r="AD13" i="167"/>
  <c r="Z13" i="167"/>
  <c r="AL27" i="167"/>
  <c r="AN27" i="167" s="1"/>
  <c r="P29" i="167"/>
  <c r="M29" i="167" s="1"/>
  <c r="Q29" i="167"/>
  <c r="Y29" i="167" s="1"/>
  <c r="Q387" i="167"/>
  <c r="Y387" i="167" s="1"/>
  <c r="Q391" i="167"/>
  <c r="Y391" i="167" s="1"/>
  <c r="T395" i="167"/>
  <c r="AS401" i="167"/>
  <c r="Q414" i="167"/>
  <c r="Y414" i="167" s="1"/>
  <c r="AL416" i="167"/>
  <c r="AN416" i="167" s="1"/>
  <c r="AI418" i="167"/>
  <c r="AR430" i="167"/>
  <c r="AS430" i="167" s="1"/>
  <c r="P436" i="167"/>
  <c r="M436" i="167" s="1"/>
  <c r="Z436" i="167"/>
  <c r="Z438" i="167"/>
  <c r="AS438" i="167"/>
  <c r="Z440" i="167"/>
  <c r="Z444" i="167"/>
  <c r="AD444" i="167"/>
  <c r="AE444" i="167" s="1"/>
  <c r="AP461" i="167"/>
  <c r="P463" i="167"/>
  <c r="M463" i="167" s="1"/>
  <c r="AS463" i="167"/>
  <c r="AT463" i="167"/>
  <c r="AV463" i="167" s="1"/>
  <c r="AR475" i="167"/>
  <c r="AS475" i="167" s="1"/>
  <c r="AT475" i="167"/>
  <c r="AV475" i="167" s="1"/>
  <c r="V475" i="167" s="1"/>
  <c r="Z481" i="167"/>
  <c r="AD481" i="167"/>
  <c r="AE481" i="167" s="1"/>
  <c r="H485" i="167"/>
  <c r="I485" i="167"/>
  <c r="T491" i="167"/>
  <c r="AI491" i="167"/>
  <c r="P9" i="167"/>
  <c r="M9" i="167" s="1"/>
  <c r="Q9" i="167"/>
  <c r="Y9" i="167" s="1"/>
  <c r="AQ9" i="167"/>
  <c r="U9" i="167"/>
  <c r="AD39" i="167"/>
  <c r="AE39" i="167" s="1"/>
  <c r="Z39" i="167"/>
  <c r="AQ39" i="167"/>
  <c r="U39" i="167"/>
  <c r="AD103" i="167"/>
  <c r="AE103" i="167" s="1"/>
  <c r="AD432" i="167"/>
  <c r="AE432" i="167" s="1"/>
  <c r="AV432" i="167"/>
  <c r="AD442" i="167"/>
  <c r="AE442" i="167" s="1"/>
  <c r="Z442" i="167"/>
  <c r="AL444" i="167"/>
  <c r="AN444" i="167" s="1"/>
  <c r="V444" i="167" s="1"/>
  <c r="AJ444" i="167"/>
  <c r="AK444" i="167" s="1"/>
  <c r="Z446" i="167"/>
  <c r="H459" i="167"/>
  <c r="I459" i="167"/>
  <c r="AQ459" i="167"/>
  <c r="U459" i="167"/>
  <c r="AA471" i="167"/>
  <c r="AB471" i="167" s="1"/>
  <c r="AC471" i="167"/>
  <c r="AT471" i="167"/>
  <c r="AV471" i="167" s="1"/>
  <c r="AR471" i="167"/>
  <c r="AS471" i="167" s="1"/>
  <c r="I475" i="167"/>
  <c r="H475" i="167"/>
  <c r="Q11" i="167"/>
  <c r="Y11" i="167" s="1"/>
  <c r="Q15" i="167"/>
  <c r="P15" i="167"/>
  <c r="M15" i="167" s="1"/>
  <c r="Q401" i="167"/>
  <c r="Y401" i="167" s="1"/>
  <c r="P432" i="167"/>
  <c r="M432" i="167" s="1"/>
  <c r="AJ438" i="167"/>
  <c r="AK438" i="167" s="1"/>
  <c r="V440" i="167"/>
  <c r="AI446" i="167"/>
  <c r="Q459" i="167"/>
  <c r="Y459" i="167" s="1"/>
  <c r="AD471" i="167"/>
  <c r="AE471" i="167" s="1"/>
  <c r="Q479" i="167"/>
  <c r="Y479" i="167" s="1"/>
  <c r="P479" i="167"/>
  <c r="M479" i="167" s="1"/>
  <c r="U479" i="167"/>
  <c r="AQ479" i="167"/>
  <c r="AQ27" i="167"/>
  <c r="U27" i="167"/>
  <c r="U440" i="167"/>
  <c r="AU461" i="167"/>
  <c r="AH461" i="167"/>
  <c r="O461" i="167"/>
  <c r="H481" i="167"/>
  <c r="AD483" i="167"/>
  <c r="Z483" i="167"/>
  <c r="AS485" i="167"/>
  <c r="U489" i="167"/>
  <c r="AK9" i="167"/>
  <c r="H19" i="167"/>
  <c r="I19" i="167" s="1"/>
  <c r="AT21" i="167"/>
  <c r="AR25" i="167"/>
  <c r="AS25" i="167" s="1"/>
  <c r="P27" i="167"/>
  <c r="M27" i="167" s="1"/>
  <c r="Q27" i="167"/>
  <c r="Y27" i="167" s="1"/>
  <c r="Z33" i="167"/>
  <c r="AD33" i="167"/>
  <c r="I35" i="167"/>
  <c r="H35" i="167"/>
  <c r="AL111" i="167"/>
  <c r="AN111" i="167" s="1"/>
  <c r="AJ111" i="167"/>
  <c r="AK111" i="167" s="1"/>
  <c r="AS442" i="167"/>
  <c r="U485" i="167"/>
  <c r="AR11" i="167"/>
  <c r="AS11" i="167" s="1"/>
  <c r="AT11" i="167" s="1"/>
  <c r="AV11" i="167" s="1"/>
  <c r="AS13" i="167"/>
  <c r="AT13" i="167" s="1"/>
  <c r="AV13" i="167" s="1"/>
  <c r="I17" i="167"/>
  <c r="AD25" i="167"/>
  <c r="AE25" i="167" s="1"/>
  <c r="AQ33" i="167"/>
  <c r="U33" i="167"/>
  <c r="Q35" i="167"/>
  <c r="Y35" i="167" s="1"/>
  <c r="AD37" i="167"/>
  <c r="AE37" i="167" s="1"/>
  <c r="Z37" i="167"/>
  <c r="AJ39" i="167"/>
  <c r="AK39" i="167" s="1"/>
  <c r="AL39" i="167"/>
  <c r="AN39" i="167" s="1"/>
  <c r="AQ41" i="167"/>
  <c r="U41" i="167"/>
  <c r="AR99" i="167"/>
  <c r="AS99" i="167" s="1"/>
  <c r="AT99" i="167"/>
  <c r="AV99" i="167" s="1"/>
  <c r="AS101" i="167"/>
  <c r="AS487" i="167"/>
  <c r="AK21" i="167"/>
  <c r="AL21" i="167"/>
  <c r="AN21" i="167" s="1"/>
  <c r="AJ25" i="167"/>
  <c r="AK25" i="167" s="1"/>
  <c r="AL25" i="167"/>
  <c r="AN25" i="167" s="1"/>
  <c r="P41" i="167"/>
  <c r="M41" i="167" s="1"/>
  <c r="Q41" i="167"/>
  <c r="Y41" i="167" s="1"/>
  <c r="T99" i="167"/>
  <c r="AI99" i="167"/>
  <c r="Q17" i="167"/>
  <c r="P21" i="167"/>
  <c r="M21" i="167" s="1"/>
  <c r="I21" i="167" s="1"/>
  <c r="Z21" i="167"/>
  <c r="AL31" i="167"/>
  <c r="AN31" i="167" s="1"/>
  <c r="AJ31" i="167"/>
  <c r="AK31" i="167" s="1"/>
  <c r="AL37" i="167"/>
  <c r="AN37" i="167" s="1"/>
  <c r="AJ37" i="167"/>
  <c r="AK37" i="167" s="1"/>
  <c r="Z111" i="167"/>
  <c r="AD111" i="167"/>
  <c r="AE111" i="167" s="1"/>
  <c r="H119" i="167"/>
  <c r="AD119" i="167"/>
  <c r="AE119" i="167" s="1"/>
  <c r="Z119" i="167"/>
  <c r="Z129" i="167"/>
  <c r="AD129" i="167"/>
  <c r="AE129" i="167" s="1"/>
  <c r="AQ131" i="167"/>
  <c r="U131" i="167"/>
  <c r="AD651" i="167"/>
  <c r="AE651" i="167" s="1"/>
  <c r="Z651" i="167"/>
  <c r="I661" i="167"/>
  <c r="H661" i="167"/>
  <c r="P665" i="167"/>
  <c r="M665" i="167" s="1"/>
  <c r="Q665" i="167"/>
  <c r="Y665" i="167" s="1"/>
  <c r="T117" i="167"/>
  <c r="AI117" i="167"/>
  <c r="I121" i="167"/>
  <c r="H121" i="167"/>
  <c r="Z125" i="167"/>
  <c r="AD125" i="167"/>
  <c r="AE125" i="167" s="1"/>
  <c r="I663" i="167"/>
  <c r="H663" i="167"/>
  <c r="AV21" i="167"/>
  <c r="AL29" i="167"/>
  <c r="AN29" i="167" s="1"/>
  <c r="AJ29" i="167"/>
  <c r="Q31" i="167"/>
  <c r="Y31" i="167" s="1"/>
  <c r="P31" i="167"/>
  <c r="M31" i="167" s="1"/>
  <c r="AQ31" i="167"/>
  <c r="U31" i="167"/>
  <c r="T35" i="167"/>
  <c r="AI35" i="167"/>
  <c r="AR35" i="167"/>
  <c r="AS35" i="167" s="1"/>
  <c r="H37" i="167"/>
  <c r="I37" i="167"/>
  <c r="AC101" i="167"/>
  <c r="AA101" i="167"/>
  <c r="AB101" i="167" s="1"/>
  <c r="AS103" i="167"/>
  <c r="AT103" i="167"/>
  <c r="AV103" i="167" s="1"/>
  <c r="AD117" i="167"/>
  <c r="Z117" i="167"/>
  <c r="AT125" i="167"/>
  <c r="AV125" i="167" s="1"/>
  <c r="AR125" i="167"/>
  <c r="AS125" i="167" s="1"/>
  <c r="Q131" i="167"/>
  <c r="Y131" i="167" s="1"/>
  <c r="P131" i="167"/>
  <c r="M131" i="167" s="1"/>
  <c r="AS29" i="167"/>
  <c r="I101" i="167"/>
  <c r="U115" i="167"/>
  <c r="AT115" i="167"/>
  <c r="AV115" i="167" s="1"/>
  <c r="V115" i="167" s="1"/>
  <c r="AL119" i="167"/>
  <c r="AN119" i="167" s="1"/>
  <c r="V119" i="167" s="1"/>
  <c r="AK119" i="167"/>
  <c r="AB123" i="167"/>
  <c r="AC123" i="167" s="1"/>
  <c r="AE123" i="167" s="1"/>
  <c r="AJ123" i="167"/>
  <c r="AK123" i="167" s="1"/>
  <c r="AR123" i="167"/>
  <c r="AS123" i="167" s="1"/>
  <c r="AT123" i="167"/>
  <c r="AV123" i="167" s="1"/>
  <c r="H129" i="167"/>
  <c r="Z643" i="167"/>
  <c r="AD643" i="167"/>
  <c r="I649" i="167"/>
  <c r="H649" i="167"/>
  <c r="AI659" i="167"/>
  <c r="T659" i="167"/>
  <c r="AI661" i="167"/>
  <c r="T661" i="167"/>
  <c r="H684" i="167"/>
  <c r="I684" i="167"/>
  <c r="AD684" i="167"/>
  <c r="AE684" i="167" s="1"/>
  <c r="Z684" i="167"/>
  <c r="AR700" i="167"/>
  <c r="AS700" i="167" s="1"/>
  <c r="AT700" i="167"/>
  <c r="AV700" i="167" s="1"/>
  <c r="T121" i="167"/>
  <c r="AI121" i="167"/>
  <c r="AN125" i="167"/>
  <c r="Z639" i="167"/>
  <c r="AD639" i="167"/>
  <c r="AE639" i="167" s="1"/>
  <c r="Q641" i="167"/>
  <c r="Y641" i="167" s="1"/>
  <c r="U641" i="167"/>
  <c r="AQ641" i="167"/>
  <c r="AJ643" i="167"/>
  <c r="AK643" i="167" s="1"/>
  <c r="AL643" i="167" s="1"/>
  <c r="AN643" i="167" s="1"/>
  <c r="AC655" i="167"/>
  <c r="AA655" i="167"/>
  <c r="AB655" i="167" s="1"/>
  <c r="AI686" i="167"/>
  <c r="T686" i="167"/>
  <c r="AJ101" i="167"/>
  <c r="AK101" i="167" s="1"/>
  <c r="Q105" i="167"/>
  <c r="Q115" i="167"/>
  <c r="Y115" i="167" s="1"/>
  <c r="AR117" i="167"/>
  <c r="AS117" i="167" s="1"/>
  <c r="AT117" i="167" s="1"/>
  <c r="AV117" i="167" s="1"/>
  <c r="Z121" i="167"/>
  <c r="AS121" i="167"/>
  <c r="AT121" i="167"/>
  <c r="AV121" i="167" s="1"/>
  <c r="AQ127" i="167"/>
  <c r="AK129" i="167"/>
  <c r="AL129" i="167"/>
  <c r="AN129" i="167" s="1"/>
  <c r="Z688" i="167"/>
  <c r="AD688" i="167"/>
  <c r="AT665" i="167"/>
  <c r="AV665" i="167" s="1"/>
  <c r="Q667" i="167"/>
  <c r="Y667" i="167" s="1"/>
  <c r="P667" i="167"/>
  <c r="M667" i="167" s="1"/>
  <c r="AR667" i="167"/>
  <c r="AS667" i="167" s="1"/>
  <c r="AD669" i="167"/>
  <c r="AE669" i="167" s="1"/>
  <c r="Z669" i="167"/>
  <c r="AT684" i="167"/>
  <c r="AV684" i="167" s="1"/>
  <c r="Q686" i="167"/>
  <c r="Y686" i="167" s="1"/>
  <c r="AR688" i="167"/>
  <c r="AS688" i="167" s="1"/>
  <c r="AT688" i="167" s="1"/>
  <c r="AV688" i="167" s="1"/>
  <c r="I690" i="167"/>
  <c r="H690" i="167"/>
  <c r="I694" i="167"/>
  <c r="H694" i="167"/>
  <c r="I704" i="167"/>
  <c r="H704" i="167"/>
  <c r="I706" i="167"/>
  <c r="H706" i="167"/>
  <c r="AR129" i="167"/>
  <c r="AS129" i="167" s="1"/>
  <c r="AR639" i="167"/>
  <c r="AS639" i="167" s="1"/>
  <c r="P645" i="167"/>
  <c r="M645" i="167" s="1"/>
  <c r="AS651" i="167"/>
  <c r="AJ655" i="167"/>
  <c r="AK655" i="167" s="1"/>
  <c r="H657" i="167"/>
  <c r="AJ657" i="167"/>
  <c r="AK657" i="167" s="1"/>
  <c r="AR659" i="167"/>
  <c r="AS659" i="167" s="1"/>
  <c r="AT659" i="167"/>
  <c r="AV659" i="167" s="1"/>
  <c r="AT661" i="167"/>
  <c r="AV661" i="167" s="1"/>
  <c r="AR661" i="167"/>
  <c r="AS661" i="167" s="1"/>
  <c r="AD663" i="167"/>
  <c r="Z663" i="167"/>
  <c r="AS663" i="167"/>
  <c r="AR665" i="167"/>
  <c r="AS665" i="167" s="1"/>
  <c r="U667" i="167"/>
  <c r="AT667" i="167"/>
  <c r="AV667" i="167" s="1"/>
  <c r="AT669" i="167"/>
  <c r="AV669" i="167" s="1"/>
  <c r="AS669" i="167"/>
  <c r="Q671" i="167"/>
  <c r="Y671" i="167" s="1"/>
  <c r="P671" i="167"/>
  <c r="M671" i="167" s="1"/>
  <c r="AR671" i="167"/>
  <c r="AS671" i="167" s="1"/>
  <c r="AR684" i="167"/>
  <c r="AS684" i="167" s="1"/>
  <c r="AL700" i="167"/>
  <c r="AN700" i="167" s="1"/>
  <c r="AJ700" i="167"/>
  <c r="AK700" i="167" s="1"/>
  <c r="I708" i="167"/>
  <c r="H708" i="167"/>
  <c r="AK639" i="167"/>
  <c r="AL651" i="167"/>
  <c r="AN651" i="167" s="1"/>
  <c r="V651" i="167" s="1"/>
  <c r="AJ651" i="167"/>
  <c r="AK651" i="167" s="1"/>
  <c r="AR655" i="167"/>
  <c r="AS655" i="167" s="1"/>
  <c r="AT655" i="167"/>
  <c r="AV655" i="167" s="1"/>
  <c r="V655" i="167" s="1"/>
  <c r="AT657" i="167"/>
  <c r="AV657" i="167" s="1"/>
  <c r="AR657" i="167"/>
  <c r="AS657" i="167" s="1"/>
  <c r="AL665" i="167"/>
  <c r="AN665" i="167" s="1"/>
  <c r="AJ665" i="167"/>
  <c r="AK665" i="167" s="1"/>
  <c r="AL684" i="167"/>
  <c r="AN684" i="167" s="1"/>
  <c r="AJ684" i="167"/>
  <c r="AK684" i="167" s="1"/>
  <c r="AC700" i="167"/>
  <c r="AB700" i="167"/>
  <c r="AD702" i="167"/>
  <c r="AE702" i="167" s="1"/>
  <c r="Z702" i="167"/>
  <c r="AD714" i="167"/>
  <c r="AE714" i="167" s="1"/>
  <c r="Z714" i="167"/>
  <c r="AL667" i="167"/>
  <c r="AN667" i="167" s="1"/>
  <c r="U700" i="167"/>
  <c r="AK702" i="167"/>
  <c r="Z704" i="167"/>
  <c r="AJ704" i="167"/>
  <c r="AK704" i="167" s="1"/>
  <c r="Z706" i="167"/>
  <c r="AJ706" i="167"/>
  <c r="AK706" i="167" s="1"/>
  <c r="U708" i="167"/>
  <c r="Q710" i="167"/>
  <c r="Y710" i="167" s="1"/>
  <c r="AJ710" i="167"/>
  <c r="AK710" i="167" s="1"/>
  <c r="AR710" i="167"/>
  <c r="AS710" i="167" s="1"/>
  <c r="I712" i="167"/>
  <c r="AS712" i="167"/>
  <c r="AR716" i="167"/>
  <c r="AD876" i="167"/>
  <c r="AE876" i="167" s="1"/>
  <c r="Z876" i="167"/>
  <c r="Z880" i="167"/>
  <c r="AD880" i="167"/>
  <c r="AE880" i="167" s="1"/>
  <c r="Z882" i="167"/>
  <c r="AD882" i="167"/>
  <c r="AE882" i="167" s="1"/>
  <c r="AR882" i="167"/>
  <c r="AS882" i="167" s="1"/>
  <c r="AT882" i="167"/>
  <c r="AV882" i="167" s="1"/>
  <c r="V882" i="167" s="1"/>
  <c r="AD700" i="167"/>
  <c r="AE700" i="167" s="1"/>
  <c r="T704" i="167"/>
  <c r="AT704" i="167"/>
  <c r="AV704" i="167" s="1"/>
  <c r="V704" i="167" s="1"/>
  <c r="AR704" i="167"/>
  <c r="AS704" i="167" s="1"/>
  <c r="T706" i="167"/>
  <c r="AR706" i="167"/>
  <c r="AS706" i="167" s="1"/>
  <c r="AT706" i="167"/>
  <c r="AV706" i="167" s="1"/>
  <c r="V706" i="167" s="1"/>
  <c r="AD708" i="167"/>
  <c r="Z708" i="167"/>
  <c r="AL712" i="167"/>
  <c r="AN712" i="167" s="1"/>
  <c r="AJ712" i="167"/>
  <c r="AK712" i="167" s="1"/>
  <c r="AL880" i="167"/>
  <c r="AN880" i="167" s="1"/>
  <c r="P700" i="167"/>
  <c r="M700" i="167" s="1"/>
  <c r="I700" i="167" s="1"/>
  <c r="AL702" i="167"/>
  <c r="AN702" i="167" s="1"/>
  <c r="AR702" i="167"/>
  <c r="AS702" i="167" s="1"/>
  <c r="AT702" i="167"/>
  <c r="AV702" i="167" s="1"/>
  <c r="AL708" i="167"/>
  <c r="AN708" i="167" s="1"/>
  <c r="V708" i="167" s="1"/>
  <c r="AJ708" i="167"/>
  <c r="AK708" i="167" s="1"/>
  <c r="AR708" i="167"/>
  <c r="AS708" i="167" s="1"/>
  <c r="I710" i="167"/>
  <c r="U710" i="167"/>
  <c r="Q712" i="167"/>
  <c r="Y712" i="167" s="1"/>
  <c r="AT712" i="167"/>
  <c r="AV712" i="167" s="1"/>
  <c r="AS714" i="167"/>
  <c r="U716" i="167"/>
  <c r="AP866" i="167"/>
  <c r="O866" i="167"/>
  <c r="AM866" i="167"/>
  <c r="AH866" i="167"/>
  <c r="AS876" i="167"/>
  <c r="AT876" i="167"/>
  <c r="AV876" i="167" s="1"/>
  <c r="AJ880" i="167"/>
  <c r="AK880" i="167" s="1"/>
  <c r="AJ714" i="167"/>
  <c r="AK714" i="167" s="1"/>
  <c r="AL714" i="167"/>
  <c r="AN714" i="167" s="1"/>
  <c r="AD716" i="167"/>
  <c r="AE716" i="167" s="1"/>
  <c r="Z716" i="167"/>
  <c r="AS716" i="167"/>
  <c r="AD864" i="167"/>
  <c r="AE864" i="167" s="1"/>
  <c r="Z864" i="167"/>
  <c r="AU868" i="167"/>
  <c r="AH868" i="167"/>
  <c r="U882" i="167"/>
  <c r="AJ882" i="167"/>
  <c r="AK882" i="167" s="1"/>
  <c r="AR884" i="167"/>
  <c r="AS884" i="167" s="1"/>
  <c r="I888" i="167"/>
  <c r="AI890" i="167"/>
  <c r="AT890" i="167"/>
  <c r="AV890" i="167" s="1"/>
  <c r="AS890" i="167"/>
  <c r="Z892" i="167"/>
  <c r="AL894" i="167"/>
  <c r="AN894" i="167" s="1"/>
  <c r="AJ894" i="167"/>
  <c r="AK894" i="167" s="1"/>
  <c r="AJ896" i="167"/>
  <c r="AK896" i="167" s="1"/>
  <c r="AL896" i="167"/>
  <c r="AN896" i="167" s="1"/>
  <c r="I894" i="167"/>
  <c r="H894" i="167"/>
  <c r="AD896" i="167"/>
  <c r="AE896" i="167" s="1"/>
  <c r="Z896" i="167"/>
  <c r="P882" i="167"/>
  <c r="M882" i="167" s="1"/>
  <c r="AJ884" i="167"/>
  <c r="AK884" i="167" s="1"/>
  <c r="AS888" i="167"/>
  <c r="AT892" i="167"/>
  <c r="AV892" i="167" s="1"/>
  <c r="AR892" i="167"/>
  <c r="AS892" i="167" s="1"/>
  <c r="AD894" i="167"/>
  <c r="AE894" i="167" s="1"/>
  <c r="Z894" i="167"/>
  <c r="AT896" i="167"/>
  <c r="AV896" i="167" s="1"/>
  <c r="AR896" i="167"/>
  <c r="AS896" i="167" s="1"/>
  <c r="AL884" i="167"/>
  <c r="AN884" i="167" s="1"/>
  <c r="AB888" i="167"/>
  <c r="AC888" i="167" s="1"/>
  <c r="AE888" i="167" s="1"/>
  <c r="AT888" i="167"/>
  <c r="AV888" i="167" s="1"/>
  <c r="P892" i="167"/>
  <c r="M892" i="167" s="1"/>
  <c r="T894" i="167"/>
  <c r="AS894" i="167"/>
  <c r="P896" i="167"/>
  <c r="M896" i="167" s="1"/>
  <c r="AT894" i="167"/>
  <c r="AV894" i="167" s="1"/>
  <c r="Z890" i="167" l="1"/>
  <c r="V864" i="167"/>
  <c r="V888" i="167"/>
  <c r="AL696" i="167"/>
  <c r="AN696" i="167" s="1"/>
  <c r="V696" i="167" s="1"/>
  <c r="H103" i="167"/>
  <c r="Z485" i="167"/>
  <c r="AJ483" i="167"/>
  <c r="AK483" i="167" s="1"/>
  <c r="V395" i="167"/>
  <c r="V401" i="167"/>
  <c r="AJ311" i="167"/>
  <c r="AK311" i="167" s="1"/>
  <c r="V884" i="167"/>
  <c r="V37" i="167"/>
  <c r="AD489" i="167"/>
  <c r="AE489" i="167" s="1"/>
  <c r="V264" i="167"/>
  <c r="I54" i="167"/>
  <c r="AC352" i="167"/>
  <c r="AD696" i="167"/>
  <c r="AE696" i="167" s="1"/>
  <c r="H127" i="167"/>
  <c r="V684" i="167"/>
  <c r="AJ669" i="167"/>
  <c r="AK669" i="167" s="1"/>
  <c r="AD477" i="167"/>
  <c r="AE477" i="167" s="1"/>
  <c r="AL279" i="167"/>
  <c r="AN279" i="167" s="1"/>
  <c r="H297" i="167"/>
  <c r="AJ80" i="167"/>
  <c r="AK80" i="167" s="1"/>
  <c r="I72" i="167"/>
  <c r="V716" i="167"/>
  <c r="V892" i="167"/>
  <c r="AJ864" i="167"/>
  <c r="AK864" i="167" s="1"/>
  <c r="AE78" i="167"/>
  <c r="AJ888" i="167"/>
  <c r="AK888" i="167" s="1"/>
  <c r="I471" i="167"/>
  <c r="V129" i="167"/>
  <c r="V111" i="167"/>
  <c r="AK29" i="167"/>
  <c r="V714" i="167"/>
  <c r="V125" i="167"/>
  <c r="V123" i="167"/>
  <c r="I109" i="167"/>
  <c r="I487" i="167"/>
  <c r="Z434" i="167"/>
  <c r="AC434" i="167" s="1"/>
  <c r="V256" i="167"/>
  <c r="AR305" i="167"/>
  <c r="AS305" i="167" s="1"/>
  <c r="AD295" i="167"/>
  <c r="AE295" i="167" s="1"/>
  <c r="AK56" i="167"/>
  <c r="AL56" i="167" s="1"/>
  <c r="AN56" i="167" s="1"/>
  <c r="V101" i="167"/>
  <c r="Z884" i="167"/>
  <c r="AL663" i="167"/>
  <c r="AN663" i="167" s="1"/>
  <c r="V663" i="167" s="1"/>
  <c r="AK103" i="167"/>
  <c r="AK252" i="167"/>
  <c r="V303" i="167"/>
  <c r="V710" i="167"/>
  <c r="V193" i="167"/>
  <c r="P193" i="167" s="1"/>
  <c r="M193" i="167" s="1"/>
  <c r="H193" i="167" s="1"/>
  <c r="I193" i="167" s="1"/>
  <c r="V432" i="167"/>
  <c r="AL103" i="167"/>
  <c r="AN103" i="167" s="1"/>
  <c r="AJ716" i="167"/>
  <c r="AK716" i="167" s="1"/>
  <c r="H107" i="167"/>
  <c r="V25" i="167"/>
  <c r="AA475" i="167"/>
  <c r="AB475" i="167" s="1"/>
  <c r="AL414" i="167"/>
  <c r="AN414" i="167" s="1"/>
  <c r="Z307" i="167"/>
  <c r="V78" i="167"/>
  <c r="AC657" i="167"/>
  <c r="AJ66" i="167"/>
  <c r="AK66" i="167" s="1"/>
  <c r="H659" i="167"/>
  <c r="AR432" i="167"/>
  <c r="AS432" i="167" s="1"/>
  <c r="AL252" i="167"/>
  <c r="AN252" i="167" s="1"/>
  <c r="AJ291" i="167"/>
  <c r="AK291" i="167" s="1"/>
  <c r="V311" i="167"/>
  <c r="H74" i="167"/>
  <c r="I125" i="167"/>
  <c r="H125" i="167"/>
  <c r="V665" i="167"/>
  <c r="V671" i="167"/>
  <c r="Z659" i="167"/>
  <c r="AD99" i="167"/>
  <c r="AE99" i="167" s="1"/>
  <c r="AS393" i="167"/>
  <c r="Z389" i="167"/>
  <c r="I397" i="167"/>
  <c r="V299" i="167"/>
  <c r="AJ250" i="167"/>
  <c r="AK250" i="167" s="1"/>
  <c r="Z250" i="167"/>
  <c r="V667" i="167"/>
  <c r="V29" i="167"/>
  <c r="AT393" i="167"/>
  <c r="AV393" i="167" s="1"/>
  <c r="V279" i="167"/>
  <c r="V430" i="167"/>
  <c r="V86" i="167"/>
  <c r="H886" i="167"/>
  <c r="V657" i="167"/>
  <c r="V434" i="167"/>
  <c r="AJ471" i="167"/>
  <c r="AK471" i="167" s="1"/>
  <c r="AL471" i="167"/>
  <c r="AN471" i="167" s="1"/>
  <c r="V471" i="167" s="1"/>
  <c r="V639" i="167"/>
  <c r="I808" i="167"/>
  <c r="I810" i="167" s="1"/>
  <c r="I772" i="167" s="1"/>
  <c r="AT74" i="167"/>
  <c r="AV74" i="167" s="1"/>
  <c r="AR74" i="167"/>
  <c r="AS74" i="167" s="1"/>
  <c r="V66" i="167"/>
  <c r="AJ667" i="167"/>
  <c r="AK667" i="167" s="1"/>
  <c r="AJ671" i="167"/>
  <c r="AK671" i="167" s="1"/>
  <c r="AL74" i="167"/>
  <c r="AN74" i="167" s="1"/>
  <c r="AJ74" i="167"/>
  <c r="AK74" i="167" s="1"/>
  <c r="AR886" i="167"/>
  <c r="AS886" i="167" s="1"/>
  <c r="AT886" i="167"/>
  <c r="AV886" i="167" s="1"/>
  <c r="V886" i="167" s="1"/>
  <c r="AJ876" i="167"/>
  <c r="AK876" i="167" s="1"/>
  <c r="AL876" i="167"/>
  <c r="AN876" i="167" s="1"/>
  <c r="Z868" i="167"/>
  <c r="H602" i="167"/>
  <c r="I602" i="167" s="1"/>
  <c r="I628" i="167" s="1"/>
  <c r="I630" i="167" s="1"/>
  <c r="I592" i="167" s="1"/>
  <c r="V551" i="167"/>
  <c r="P551" i="167" s="1"/>
  <c r="M551" i="167" s="1"/>
  <c r="AE551" i="167"/>
  <c r="H506" i="167"/>
  <c r="I506" i="167" s="1"/>
  <c r="AK371" i="167"/>
  <c r="AL371" i="167" s="1"/>
  <c r="AN371" i="167" s="1"/>
  <c r="V328" i="167"/>
  <c r="P328" i="167" s="1"/>
  <c r="M328" i="167" s="1"/>
  <c r="AA326" i="167"/>
  <c r="AB326" i="167" s="1"/>
  <c r="AC326" i="167" s="1"/>
  <c r="V326" i="167" s="1"/>
  <c r="P326" i="167" s="1"/>
  <c r="M326" i="167" s="1"/>
  <c r="AA336" i="167"/>
  <c r="AB336" i="167" s="1"/>
  <c r="AC336" i="167"/>
  <c r="AB281" i="167"/>
  <c r="AC281" i="167" s="1"/>
  <c r="AE281" i="167" s="1"/>
  <c r="AE191" i="167"/>
  <c r="V191" i="167"/>
  <c r="P191" i="167" s="1"/>
  <c r="M191" i="167" s="1"/>
  <c r="V148" i="167"/>
  <c r="P148" i="167" s="1"/>
  <c r="M148" i="167" s="1"/>
  <c r="H146" i="167"/>
  <c r="I146" i="167" s="1"/>
  <c r="AR56" i="167"/>
  <c r="AS56" i="167" s="1"/>
  <c r="AT56" i="167" s="1"/>
  <c r="AV56" i="167" s="1"/>
  <c r="V84" i="167"/>
  <c r="AC80" i="167"/>
  <c r="AA80" i="167"/>
  <c r="AB80" i="167" s="1"/>
  <c r="AA56" i="167"/>
  <c r="AB56" i="167" s="1"/>
  <c r="AC56" i="167" s="1"/>
  <c r="I870" i="167"/>
  <c r="I82" i="167"/>
  <c r="H82" i="167"/>
  <c r="AL72" i="167"/>
  <c r="AN72" i="167" s="1"/>
  <c r="V72" i="167" s="1"/>
  <c r="AJ72" i="167"/>
  <c r="AK72" i="167" s="1"/>
  <c r="AL54" i="167"/>
  <c r="AN54" i="167" s="1"/>
  <c r="V54" i="167" s="1"/>
  <c r="AJ54" i="167"/>
  <c r="AK54" i="167" s="1"/>
  <c r="AC74" i="167"/>
  <c r="AA74" i="167"/>
  <c r="AB74" i="167" s="1"/>
  <c r="AA82" i="167"/>
  <c r="AB82" i="167" s="1"/>
  <c r="AC82" i="167"/>
  <c r="AA72" i="167"/>
  <c r="AB72" i="167" s="1"/>
  <c r="AC72" i="167"/>
  <c r="I86" i="167"/>
  <c r="H86" i="167"/>
  <c r="AL76" i="167"/>
  <c r="AN76" i="167" s="1"/>
  <c r="V76" i="167" s="1"/>
  <c r="AJ76" i="167"/>
  <c r="AK76" i="167" s="1"/>
  <c r="AJ58" i="167"/>
  <c r="AK58" i="167" s="1"/>
  <c r="AL58" i="167" s="1"/>
  <c r="AN58" i="167" s="1"/>
  <c r="V58" i="167" s="1"/>
  <c r="P58" i="167" s="1"/>
  <c r="M58" i="167" s="1"/>
  <c r="AA54" i="167"/>
  <c r="AB54" i="167" s="1"/>
  <c r="AC54" i="167"/>
  <c r="AC70" i="167"/>
  <c r="AA70" i="167"/>
  <c r="AB70" i="167" s="1"/>
  <c r="AA86" i="167"/>
  <c r="AB86" i="167" s="1"/>
  <c r="AC86" i="167"/>
  <c r="AA76" i="167"/>
  <c r="AB76" i="167" s="1"/>
  <c r="AC76" i="167"/>
  <c r="AC66" i="167"/>
  <c r="AA66" i="167"/>
  <c r="AB66" i="167" s="1"/>
  <c r="AC84" i="167"/>
  <c r="AA84" i="167"/>
  <c r="AB84" i="167" s="1"/>
  <c r="AA58" i="167"/>
  <c r="AB58" i="167" s="1"/>
  <c r="AC58" i="167" s="1"/>
  <c r="AE58" i="167" s="1"/>
  <c r="AL41" i="167"/>
  <c r="AN41" i="167" s="1"/>
  <c r="AJ41" i="167"/>
  <c r="AK41" i="167" s="1"/>
  <c r="AD886" i="167"/>
  <c r="AE886" i="167" s="1"/>
  <c r="Z886" i="167"/>
  <c r="AR491" i="167"/>
  <c r="AS491" i="167" s="1"/>
  <c r="AT491" i="167"/>
  <c r="AV491" i="167" s="1"/>
  <c r="H465" i="167"/>
  <c r="I465" i="167" s="1"/>
  <c r="V477" i="167"/>
  <c r="AJ426" i="167"/>
  <c r="AK426" i="167" s="1"/>
  <c r="AL426" i="167"/>
  <c r="AN426" i="167" s="1"/>
  <c r="Z661" i="167"/>
  <c r="AD661" i="167"/>
  <c r="AE661" i="167" s="1"/>
  <c r="H444" i="167"/>
  <c r="I444" i="167"/>
  <c r="AJ236" i="167"/>
  <c r="AK236" i="167" s="1"/>
  <c r="AL236" i="167" s="1"/>
  <c r="AN236" i="167" s="1"/>
  <c r="V712" i="167"/>
  <c r="V252" i="167"/>
  <c r="H872" i="167"/>
  <c r="I872" i="167" s="1"/>
  <c r="H884" i="167"/>
  <c r="I884" i="167"/>
  <c r="AJ641" i="167"/>
  <c r="AK641" i="167" s="1"/>
  <c r="AL641" i="167" s="1"/>
  <c r="AN641" i="167" s="1"/>
  <c r="AR281" i="167"/>
  <c r="AS281" i="167" s="1"/>
  <c r="AT281" i="167" s="1"/>
  <c r="AV281" i="167" s="1"/>
  <c r="I246" i="167"/>
  <c r="H246" i="167"/>
  <c r="I99" i="167"/>
  <c r="H99" i="167"/>
  <c r="AJ13" i="167"/>
  <c r="AK13" i="167" s="1"/>
  <c r="AL13" i="167" s="1"/>
  <c r="AN13" i="167" s="1"/>
  <c r="AL459" i="167"/>
  <c r="AN459" i="167" s="1"/>
  <c r="AJ459" i="167"/>
  <c r="AK459" i="167" s="1"/>
  <c r="AR301" i="167"/>
  <c r="AS301" i="167" s="1"/>
  <c r="AT301" i="167"/>
  <c r="AV301" i="167" s="1"/>
  <c r="V301" i="167" s="1"/>
  <c r="V21" i="167"/>
  <c r="AJ463" i="167"/>
  <c r="AK463" i="167" s="1"/>
  <c r="AL463" i="167"/>
  <c r="AN463" i="167" s="1"/>
  <c r="V463" i="167" s="1"/>
  <c r="AQ868" i="167"/>
  <c r="AR868" i="167" s="1"/>
  <c r="AS868" i="167" s="1"/>
  <c r="AT868" i="167" s="1"/>
  <c r="AV868" i="167" s="1"/>
  <c r="U868" i="167"/>
  <c r="AL131" i="167"/>
  <c r="AN131" i="167" s="1"/>
  <c r="AJ131" i="167"/>
  <c r="AK131" i="167" s="1"/>
  <c r="AR291" i="167"/>
  <c r="AS291" i="167" s="1"/>
  <c r="V669" i="167"/>
  <c r="AT880" i="167"/>
  <c r="AV880" i="167" s="1"/>
  <c r="V880" i="167" s="1"/>
  <c r="AR880" i="167"/>
  <c r="AS880" i="167" s="1"/>
  <c r="H647" i="167"/>
  <c r="I647" i="167" s="1"/>
  <c r="AJ487" i="167"/>
  <c r="AK487" i="167" s="1"/>
  <c r="AL487" i="167"/>
  <c r="AN487" i="167" s="1"/>
  <c r="V487" i="167" s="1"/>
  <c r="AC266" i="167"/>
  <c r="AA266" i="167"/>
  <c r="AB266" i="167" s="1"/>
  <c r="AD297" i="167"/>
  <c r="AE297" i="167" s="1"/>
  <c r="Z297" i="167"/>
  <c r="AL266" i="167"/>
  <c r="AN266" i="167" s="1"/>
  <c r="V266" i="167" s="1"/>
  <c r="AJ266" i="167"/>
  <c r="AK266" i="167" s="1"/>
  <c r="AL262" i="167"/>
  <c r="AN262" i="167" s="1"/>
  <c r="AJ262" i="167"/>
  <c r="AK262" i="167" s="1"/>
  <c r="AJ256" i="167"/>
  <c r="AK256" i="167" s="1"/>
  <c r="V894" i="167"/>
  <c r="AC716" i="167"/>
  <c r="AA716" i="167"/>
  <c r="AB716" i="167" s="1"/>
  <c r="T866" i="167"/>
  <c r="AI866" i="167"/>
  <c r="H645" i="167"/>
  <c r="I645" i="167" s="1"/>
  <c r="AC894" i="167"/>
  <c r="AA894" i="167"/>
  <c r="AB894" i="167" s="1"/>
  <c r="AA896" i="167"/>
  <c r="AB896" i="167" s="1"/>
  <c r="AC896" i="167"/>
  <c r="AA890" i="167"/>
  <c r="AB890" i="167" s="1"/>
  <c r="AC890" i="167"/>
  <c r="AC864" i="167"/>
  <c r="AA864" i="167"/>
  <c r="AB864" i="167" s="1"/>
  <c r="V702" i="167"/>
  <c r="AA708" i="167"/>
  <c r="AB708" i="167" s="1"/>
  <c r="AC708" i="167" s="1"/>
  <c r="AE708" i="167" s="1"/>
  <c r="AC882" i="167"/>
  <c r="AA882" i="167"/>
  <c r="AB882" i="167" s="1"/>
  <c r="AA876" i="167"/>
  <c r="AB876" i="167" s="1"/>
  <c r="AC876" i="167"/>
  <c r="AD710" i="167"/>
  <c r="AE710" i="167" s="1"/>
  <c r="Z710" i="167"/>
  <c r="AC706" i="167"/>
  <c r="AA706" i="167"/>
  <c r="AB706" i="167" s="1"/>
  <c r="AA702" i="167"/>
  <c r="AB702" i="167" s="1"/>
  <c r="AC702" i="167"/>
  <c r="V700" i="167"/>
  <c r="I671" i="167"/>
  <c r="H671" i="167"/>
  <c r="AA663" i="167"/>
  <c r="AB663" i="167" s="1"/>
  <c r="AC663" i="167" s="1"/>
  <c r="AE663" i="167" s="1"/>
  <c r="Z686" i="167"/>
  <c r="AD686" i="167"/>
  <c r="AJ686" i="167"/>
  <c r="AK686" i="167" s="1"/>
  <c r="AL686" i="167" s="1"/>
  <c r="AN686" i="167" s="1"/>
  <c r="AA639" i="167"/>
  <c r="AB639" i="167" s="1"/>
  <c r="AC639" i="167"/>
  <c r="AR131" i="167"/>
  <c r="AS131" i="167" s="1"/>
  <c r="AT131" i="167"/>
  <c r="AV131" i="167" s="1"/>
  <c r="AA111" i="167"/>
  <c r="AB111" i="167" s="1"/>
  <c r="AC111" i="167"/>
  <c r="AC21" i="167"/>
  <c r="AA21" i="167"/>
  <c r="AB21" i="167" s="1"/>
  <c r="H41" i="167"/>
  <c r="I41" i="167"/>
  <c r="AA33" i="167"/>
  <c r="AB33" i="167" s="1"/>
  <c r="AC33" i="167" s="1"/>
  <c r="AE33" i="167" s="1"/>
  <c r="AR27" i="167"/>
  <c r="AS27" i="167" s="1"/>
  <c r="AT27" i="167"/>
  <c r="AV27" i="167" s="1"/>
  <c r="V27" i="167" s="1"/>
  <c r="AR479" i="167"/>
  <c r="AS479" i="167" s="1"/>
  <c r="AT479" i="167"/>
  <c r="AV479" i="167" s="1"/>
  <c r="V479" i="167" s="1"/>
  <c r="AJ446" i="167"/>
  <c r="AK446" i="167" s="1"/>
  <c r="AL446" i="167"/>
  <c r="AN446" i="167" s="1"/>
  <c r="AA99" i="167"/>
  <c r="AB99" i="167" s="1"/>
  <c r="AC99" i="167"/>
  <c r="AT39" i="167"/>
  <c r="AV39" i="167" s="1"/>
  <c r="V39" i="167" s="1"/>
  <c r="AR39" i="167"/>
  <c r="AS39" i="167" s="1"/>
  <c r="H9" i="167"/>
  <c r="I9" i="167"/>
  <c r="AD414" i="167"/>
  <c r="AE414" i="167" s="1"/>
  <c r="Z414" i="167"/>
  <c r="AD387" i="167"/>
  <c r="AE387" i="167" s="1"/>
  <c r="Z387" i="167"/>
  <c r="AC491" i="167"/>
  <c r="AA491" i="167"/>
  <c r="AB491" i="167" s="1"/>
  <c r="I399" i="167"/>
  <c r="H399" i="167"/>
  <c r="V391" i="167"/>
  <c r="AJ389" i="167"/>
  <c r="AK389" i="167" s="1"/>
  <c r="AL389" i="167"/>
  <c r="AN389" i="167" s="1"/>
  <c r="V389" i="167" s="1"/>
  <c r="AC309" i="167"/>
  <c r="AA309" i="167"/>
  <c r="AB309" i="167" s="1"/>
  <c r="AJ442" i="167"/>
  <c r="AK442" i="167" s="1"/>
  <c r="AL442" i="167"/>
  <c r="AN442" i="167" s="1"/>
  <c r="V442" i="167" s="1"/>
  <c r="AR373" i="167"/>
  <c r="AS373" i="167" s="1"/>
  <c r="AT373" i="167" s="1"/>
  <c r="AV373" i="167" s="1"/>
  <c r="AC369" i="167"/>
  <c r="AA369" i="167"/>
  <c r="AB369" i="167" s="1"/>
  <c r="AJ305" i="167"/>
  <c r="AK305" i="167" s="1"/>
  <c r="AL305" i="167"/>
  <c r="AN305" i="167" s="1"/>
  <c r="V305" i="167" s="1"/>
  <c r="AD301" i="167"/>
  <c r="AE301" i="167" s="1"/>
  <c r="Z301" i="167"/>
  <c r="I262" i="167"/>
  <c r="H262" i="167"/>
  <c r="I256" i="167"/>
  <c r="H256" i="167"/>
  <c r="AA463" i="167"/>
  <c r="AB463" i="167" s="1"/>
  <c r="AC463" i="167"/>
  <c r="AJ373" i="167"/>
  <c r="AK373" i="167" s="1"/>
  <c r="AL373" i="167" s="1"/>
  <c r="AN373" i="167" s="1"/>
  <c r="AA307" i="167"/>
  <c r="AB307" i="167" s="1"/>
  <c r="AC307" i="167"/>
  <c r="AA371" i="167"/>
  <c r="AB371" i="167" s="1"/>
  <c r="AC371" i="167" s="1"/>
  <c r="AA256" i="167"/>
  <c r="AB256" i="167" s="1"/>
  <c r="AC256" i="167"/>
  <c r="V896" i="167"/>
  <c r="I892" i="167"/>
  <c r="H892" i="167"/>
  <c r="AJ890" i="167"/>
  <c r="AK890" i="167" s="1"/>
  <c r="AL890" i="167"/>
  <c r="AN890" i="167" s="1"/>
  <c r="V890" i="167" s="1"/>
  <c r="Q866" i="167"/>
  <c r="Y866" i="167" s="1"/>
  <c r="AA714" i="167"/>
  <c r="AB714" i="167" s="1"/>
  <c r="AC714" i="167"/>
  <c r="AD671" i="167"/>
  <c r="AE671" i="167" s="1"/>
  <c r="Z671" i="167"/>
  <c r="AA669" i="167"/>
  <c r="AB669" i="167" s="1"/>
  <c r="AC669" i="167"/>
  <c r="I667" i="167"/>
  <c r="H667" i="167"/>
  <c r="AA688" i="167"/>
  <c r="AB688" i="167" s="1"/>
  <c r="AC688" i="167" s="1"/>
  <c r="Z115" i="167"/>
  <c r="AD115" i="167"/>
  <c r="AE115" i="167" s="1"/>
  <c r="AA684" i="167"/>
  <c r="AB684" i="167" s="1"/>
  <c r="AC684" i="167"/>
  <c r="AL661" i="167"/>
  <c r="AN661" i="167" s="1"/>
  <c r="V661" i="167" s="1"/>
  <c r="AJ661" i="167"/>
  <c r="AK661" i="167" s="1"/>
  <c r="AA643" i="167"/>
  <c r="AB643" i="167" s="1"/>
  <c r="AC643" i="167" s="1"/>
  <c r="V103" i="167"/>
  <c r="I131" i="167"/>
  <c r="H131" i="167"/>
  <c r="AR31" i="167"/>
  <c r="AS31" i="167" s="1"/>
  <c r="AT31" i="167"/>
  <c r="AV31" i="167" s="1"/>
  <c r="V31" i="167" s="1"/>
  <c r="AJ117" i="167"/>
  <c r="AK117" i="167" s="1"/>
  <c r="AL117" i="167" s="1"/>
  <c r="AN117" i="167" s="1"/>
  <c r="AD665" i="167"/>
  <c r="AE665" i="167" s="1"/>
  <c r="Z665" i="167"/>
  <c r="AA651" i="167"/>
  <c r="AB651" i="167" s="1"/>
  <c r="AC651" i="167"/>
  <c r="AJ99" i="167"/>
  <c r="AK99" i="167" s="1"/>
  <c r="AL99" i="167"/>
  <c r="AN99" i="167" s="1"/>
  <c r="V99" i="167" s="1"/>
  <c r="AT41" i="167"/>
  <c r="AV41" i="167" s="1"/>
  <c r="AR41" i="167"/>
  <c r="AS41" i="167" s="1"/>
  <c r="AA37" i="167"/>
  <c r="AB37" i="167" s="1"/>
  <c r="AC37" i="167"/>
  <c r="AR33" i="167"/>
  <c r="AS33" i="167" s="1"/>
  <c r="AT33" i="167"/>
  <c r="AV33" i="167" s="1"/>
  <c r="V33" i="167" s="1"/>
  <c r="I432" i="167"/>
  <c r="H432" i="167"/>
  <c r="AD11" i="167"/>
  <c r="Z11" i="167"/>
  <c r="AC103" i="167"/>
  <c r="AA103" i="167"/>
  <c r="AB103" i="167" s="1"/>
  <c r="AA39" i="167"/>
  <c r="AB39" i="167" s="1"/>
  <c r="AC39" i="167"/>
  <c r="AJ491" i="167"/>
  <c r="AK491" i="167" s="1"/>
  <c r="AL491" i="167"/>
  <c r="AN491" i="167" s="1"/>
  <c r="V491" i="167" s="1"/>
  <c r="I463" i="167"/>
  <c r="H463" i="167"/>
  <c r="AA444" i="167"/>
  <c r="AB444" i="167" s="1"/>
  <c r="AC444" i="167"/>
  <c r="AA438" i="167"/>
  <c r="AB438" i="167" s="1"/>
  <c r="AC438" i="167" s="1"/>
  <c r="AE438" i="167" s="1"/>
  <c r="AJ418" i="167"/>
  <c r="AK418" i="167" s="1"/>
  <c r="AL418" i="167" s="1"/>
  <c r="AN418" i="167" s="1"/>
  <c r="AD29" i="167"/>
  <c r="AE29" i="167" s="1"/>
  <c r="Z29" i="167"/>
  <c r="AA434" i="167"/>
  <c r="AB434" i="167" s="1"/>
  <c r="AD399" i="167"/>
  <c r="AE399" i="167" s="1"/>
  <c r="Z399" i="167"/>
  <c r="AJ369" i="167"/>
  <c r="AK369" i="167" s="1"/>
  <c r="AL369" i="167"/>
  <c r="AN369" i="167" s="1"/>
  <c r="AC487" i="167"/>
  <c r="AA487" i="167"/>
  <c r="AB487" i="167" s="1"/>
  <c r="V381" i="167"/>
  <c r="AC305" i="167"/>
  <c r="AA305" i="167"/>
  <c r="AB305" i="167" s="1"/>
  <c r="AA373" i="167"/>
  <c r="AB373" i="167" s="1"/>
  <c r="AC373" i="167" s="1"/>
  <c r="AE373" i="167" s="1"/>
  <c r="AJ309" i="167"/>
  <c r="AK309" i="167" s="1"/>
  <c r="AL309" i="167"/>
  <c r="AN309" i="167" s="1"/>
  <c r="V309" i="167" s="1"/>
  <c r="I301" i="167"/>
  <c r="H301" i="167"/>
  <c r="AJ283" i="167"/>
  <c r="AK283" i="167" s="1"/>
  <c r="AL283" i="167" s="1"/>
  <c r="AN283" i="167" s="1"/>
  <c r="I426" i="167"/>
  <c r="H426" i="167"/>
  <c r="AJ385" i="167"/>
  <c r="AK385" i="167" s="1"/>
  <c r="AL385" i="167"/>
  <c r="AN385" i="167" s="1"/>
  <c r="V385" i="167" s="1"/>
  <c r="AC246" i="167"/>
  <c r="AA246" i="167"/>
  <c r="AB246" i="167" s="1"/>
  <c r="AA295" i="167"/>
  <c r="AB295" i="167" s="1"/>
  <c r="AC295" i="167"/>
  <c r="AA238" i="167"/>
  <c r="AB238" i="167" s="1"/>
  <c r="AC238" i="167" s="1"/>
  <c r="AA397" i="167"/>
  <c r="AB397" i="167" s="1"/>
  <c r="AC397" i="167"/>
  <c r="AC234" i="167"/>
  <c r="AA234" i="167"/>
  <c r="AB234" i="167" s="1"/>
  <c r="I882" i="167"/>
  <c r="H882" i="167"/>
  <c r="AA884" i="167"/>
  <c r="AB884" i="167" s="1"/>
  <c r="AC884" i="167"/>
  <c r="AD712" i="167"/>
  <c r="AE712" i="167" s="1"/>
  <c r="Z712" i="167"/>
  <c r="I896" i="167"/>
  <c r="H896" i="167"/>
  <c r="V876" i="167"/>
  <c r="AA892" i="167"/>
  <c r="AB892" i="167" s="1"/>
  <c r="AC892" i="167"/>
  <c r="AI868" i="167"/>
  <c r="T868" i="167"/>
  <c r="AA868" i="167"/>
  <c r="AB868" i="167" s="1"/>
  <c r="AC868" i="167" s="1"/>
  <c r="AE868" i="167" s="1"/>
  <c r="U866" i="167"/>
  <c r="AQ866" i="167"/>
  <c r="AA880" i="167"/>
  <c r="AB880" i="167" s="1"/>
  <c r="AC880" i="167"/>
  <c r="AA704" i="167"/>
  <c r="AB704" i="167" s="1"/>
  <c r="AC704" i="167"/>
  <c r="AA696" i="167"/>
  <c r="AB696" i="167" s="1"/>
  <c r="AC696" i="167"/>
  <c r="AD667" i="167"/>
  <c r="AE667" i="167" s="1"/>
  <c r="Z667" i="167"/>
  <c r="AR127" i="167"/>
  <c r="AS127" i="167" s="1"/>
  <c r="AT127" i="167"/>
  <c r="AV127" i="167" s="1"/>
  <c r="V127" i="167" s="1"/>
  <c r="AC121" i="167"/>
  <c r="AA121" i="167"/>
  <c r="AB121" i="167" s="1"/>
  <c r="Z641" i="167"/>
  <c r="AD641" i="167"/>
  <c r="AL659" i="167"/>
  <c r="AN659" i="167" s="1"/>
  <c r="V659" i="167" s="1"/>
  <c r="AJ659" i="167"/>
  <c r="AK659" i="167" s="1"/>
  <c r="Z131" i="167"/>
  <c r="AD131" i="167"/>
  <c r="AE131" i="167" s="1"/>
  <c r="AJ35" i="167"/>
  <c r="AK35" i="167" s="1"/>
  <c r="AL35" i="167"/>
  <c r="AN35" i="167" s="1"/>
  <c r="V35" i="167" s="1"/>
  <c r="I31" i="167"/>
  <c r="H31" i="167"/>
  <c r="AA125" i="167"/>
  <c r="AB125" i="167" s="1"/>
  <c r="AC125" i="167"/>
  <c r="H665" i="167"/>
  <c r="I665" i="167"/>
  <c r="AA129" i="167"/>
  <c r="AB129" i="167" s="1"/>
  <c r="AC129" i="167"/>
  <c r="Z27" i="167"/>
  <c r="AD27" i="167"/>
  <c r="AE27" i="167" s="1"/>
  <c r="AA483" i="167"/>
  <c r="AB483" i="167" s="1"/>
  <c r="AC483" i="167" s="1"/>
  <c r="AE483" i="167" s="1"/>
  <c r="Q461" i="167"/>
  <c r="Y461" i="167" s="1"/>
  <c r="I479" i="167"/>
  <c r="H479" i="167"/>
  <c r="AD459" i="167"/>
  <c r="AE459" i="167" s="1"/>
  <c r="Z459" i="167"/>
  <c r="H15" i="167"/>
  <c r="I15" i="167" s="1"/>
  <c r="AT459" i="167"/>
  <c r="AV459" i="167" s="1"/>
  <c r="AR459" i="167"/>
  <c r="AS459" i="167" s="1"/>
  <c r="AC446" i="167"/>
  <c r="AA446" i="167"/>
  <c r="AB446" i="167" s="1"/>
  <c r="AT9" i="167"/>
  <c r="AV9" i="167" s="1"/>
  <c r="V9" i="167" s="1"/>
  <c r="AR9" i="167"/>
  <c r="AS9" i="167" s="1"/>
  <c r="AA481" i="167"/>
  <c r="AB481" i="167" s="1"/>
  <c r="AC481" i="167"/>
  <c r="AQ461" i="167"/>
  <c r="U461" i="167"/>
  <c r="AC440" i="167"/>
  <c r="AA440" i="167"/>
  <c r="AB440" i="167" s="1"/>
  <c r="AC436" i="167"/>
  <c r="AA436" i="167"/>
  <c r="AB436" i="167" s="1"/>
  <c r="H29" i="167"/>
  <c r="I29" i="167"/>
  <c r="AA13" i="167"/>
  <c r="AB13" i="167" s="1"/>
  <c r="AC13" i="167" s="1"/>
  <c r="V436" i="167"/>
  <c r="I395" i="167"/>
  <c r="H395" i="167"/>
  <c r="AA477" i="167"/>
  <c r="AB477" i="167" s="1"/>
  <c r="AC477" i="167"/>
  <c r="AR416" i="167"/>
  <c r="AS416" i="167" s="1"/>
  <c r="AT416" i="167" s="1"/>
  <c r="AV416" i="167" s="1"/>
  <c r="AJ399" i="167"/>
  <c r="AK399" i="167" s="1"/>
  <c r="AL399" i="167"/>
  <c r="AN399" i="167" s="1"/>
  <c r="V399" i="167" s="1"/>
  <c r="V393" i="167"/>
  <c r="AC389" i="167"/>
  <c r="AA389" i="167"/>
  <c r="AB389" i="167" s="1"/>
  <c r="AR426" i="167"/>
  <c r="AS426" i="167" s="1"/>
  <c r="AT426" i="167"/>
  <c r="AV426" i="167" s="1"/>
  <c r="V426" i="167" s="1"/>
  <c r="V387" i="167"/>
  <c r="AC385" i="167"/>
  <c r="AA385" i="167"/>
  <c r="AB385" i="167" s="1"/>
  <c r="AA299" i="167"/>
  <c r="AB299" i="167" s="1"/>
  <c r="AC299" i="167"/>
  <c r="AR446" i="167"/>
  <c r="AS446" i="167" s="1"/>
  <c r="AT446" i="167"/>
  <c r="AV446" i="167" s="1"/>
  <c r="Z381" i="167"/>
  <c r="AD381" i="167"/>
  <c r="AE381" i="167" s="1"/>
  <c r="AR262" i="167"/>
  <c r="AS262" i="167" s="1"/>
  <c r="AT262" i="167"/>
  <c r="AV262" i="167" s="1"/>
  <c r="V262" i="167" s="1"/>
  <c r="AJ246" i="167"/>
  <c r="AK246" i="167" s="1"/>
  <c r="AL246" i="167"/>
  <c r="AN246" i="167" s="1"/>
  <c r="V246" i="167" s="1"/>
  <c r="AC485" i="167"/>
  <c r="AA485" i="167"/>
  <c r="AB485" i="167" s="1"/>
  <c r="Z426" i="167"/>
  <c r="AD426" i="167"/>
  <c r="AE426" i="167" s="1"/>
  <c r="AA279" i="167"/>
  <c r="AB279" i="167" s="1"/>
  <c r="AC279" i="167"/>
  <c r="AA250" i="167"/>
  <c r="AB250" i="167" s="1"/>
  <c r="AC250" i="167"/>
  <c r="AA252" i="167"/>
  <c r="AB252" i="167" s="1"/>
  <c r="AC252" i="167"/>
  <c r="AA283" i="167"/>
  <c r="AB283" i="167" s="1"/>
  <c r="AC283" i="167" s="1"/>
  <c r="AE283" i="167" s="1"/>
  <c r="AA260" i="167"/>
  <c r="AB260" i="167" s="1"/>
  <c r="AC260" i="167"/>
  <c r="AR641" i="167"/>
  <c r="AS641" i="167" s="1"/>
  <c r="AT641" i="167" s="1"/>
  <c r="AV641" i="167" s="1"/>
  <c r="AJ121" i="167"/>
  <c r="AK121" i="167" s="1"/>
  <c r="AL121" i="167"/>
  <c r="AN121" i="167" s="1"/>
  <c r="V121" i="167" s="1"/>
  <c r="AC659" i="167"/>
  <c r="AA659" i="167"/>
  <c r="AB659" i="167" s="1"/>
  <c r="AA117" i="167"/>
  <c r="AB117" i="167" s="1"/>
  <c r="AC117" i="167" s="1"/>
  <c r="AE117" i="167" s="1"/>
  <c r="Z31" i="167"/>
  <c r="AD31" i="167"/>
  <c r="AE31" i="167" s="1"/>
  <c r="AA119" i="167"/>
  <c r="AB119" i="167" s="1"/>
  <c r="AC119" i="167"/>
  <c r="Z41" i="167"/>
  <c r="AD41" i="167"/>
  <c r="AE41" i="167" s="1"/>
  <c r="AD35" i="167"/>
  <c r="AE35" i="167" s="1"/>
  <c r="Z35" i="167"/>
  <c r="AC25" i="167"/>
  <c r="AA25" i="167"/>
  <c r="AB25" i="167" s="1"/>
  <c r="H27" i="167"/>
  <c r="I27" i="167"/>
  <c r="AI461" i="167"/>
  <c r="T461" i="167"/>
  <c r="Z479" i="167"/>
  <c r="AD479" i="167"/>
  <c r="AE479" i="167" s="1"/>
  <c r="Z401" i="167"/>
  <c r="AD401" i="167"/>
  <c r="AE401" i="167" s="1"/>
  <c r="AC489" i="167"/>
  <c r="AA489" i="167"/>
  <c r="AB489" i="167" s="1"/>
  <c r="AC442" i="167"/>
  <c r="AA442" i="167"/>
  <c r="AB442" i="167" s="1"/>
  <c r="Z9" i="167"/>
  <c r="AD9" i="167"/>
  <c r="AE9" i="167" s="1"/>
  <c r="I436" i="167"/>
  <c r="H436" i="167"/>
  <c r="V414" i="167"/>
  <c r="Z391" i="167"/>
  <c r="AD391" i="167"/>
  <c r="AE391" i="167" s="1"/>
  <c r="AD395" i="167"/>
  <c r="AE395" i="167" s="1"/>
  <c r="Z395" i="167"/>
  <c r="Z416" i="167"/>
  <c r="AD416" i="167"/>
  <c r="V397" i="167"/>
  <c r="AA393" i="167"/>
  <c r="AB393" i="167" s="1"/>
  <c r="AC393" i="167" s="1"/>
  <c r="AE393" i="167" s="1"/>
  <c r="AD418" i="167"/>
  <c r="Z418" i="167"/>
  <c r="I381" i="167"/>
  <c r="H381" i="167"/>
  <c r="AR369" i="167"/>
  <c r="AS369" i="167" s="1"/>
  <c r="AT369" i="167"/>
  <c r="AV369" i="167" s="1"/>
  <c r="AC262" i="167"/>
  <c r="AA262" i="167"/>
  <c r="AB262" i="167" s="1"/>
  <c r="Z254" i="167"/>
  <c r="AD254" i="167"/>
  <c r="AE254" i="167" s="1"/>
  <c r="AA430" i="167"/>
  <c r="AB430" i="167" s="1"/>
  <c r="AC430" i="167"/>
  <c r="AA264" i="167"/>
  <c r="AB264" i="167" s="1"/>
  <c r="AC264" i="167"/>
  <c r="AA311" i="167"/>
  <c r="AB311" i="167" s="1"/>
  <c r="AC311" i="167"/>
  <c r="AA236" i="167"/>
  <c r="AB236" i="167" s="1"/>
  <c r="AC236" i="167" s="1"/>
  <c r="V459" i="167" l="1"/>
  <c r="V74" i="167"/>
  <c r="V41" i="167"/>
  <c r="H551" i="167"/>
  <c r="I551" i="167" s="1"/>
  <c r="H512" i="167"/>
  <c r="I512" i="167" s="1"/>
  <c r="I538" i="167" s="1"/>
  <c r="I540" i="167" s="1"/>
  <c r="I502" i="167" s="1"/>
  <c r="H328" i="167"/>
  <c r="I328" i="167" s="1"/>
  <c r="AE326" i="167"/>
  <c r="H326" i="167"/>
  <c r="I326" i="167" s="1"/>
  <c r="V281" i="167"/>
  <c r="P281" i="167" s="1"/>
  <c r="M281" i="167" s="1"/>
  <c r="H281" i="167" s="1"/>
  <c r="I281" i="167" s="1"/>
  <c r="H191" i="167"/>
  <c r="I191" i="167" s="1"/>
  <c r="I223" i="167" s="1"/>
  <c r="I225" i="167" s="1"/>
  <c r="I187" i="167" s="1"/>
  <c r="H148" i="167"/>
  <c r="I148" i="167" s="1"/>
  <c r="H58" i="167"/>
  <c r="I58" i="167" s="1"/>
  <c r="V56" i="167"/>
  <c r="P56" i="167" s="1"/>
  <c r="M56" i="167" s="1"/>
  <c r="AE56" i="167"/>
  <c r="V131" i="167"/>
  <c r="AC297" i="167"/>
  <c r="AA297" i="167"/>
  <c r="AB297" i="167" s="1"/>
  <c r="AC661" i="167"/>
  <c r="AA661" i="167"/>
  <c r="AB661" i="167" s="1"/>
  <c r="AC886" i="167"/>
  <c r="AA886" i="167"/>
  <c r="AB886" i="167" s="1"/>
  <c r="V283" i="167"/>
  <c r="P283" i="167" s="1"/>
  <c r="M283" i="167" s="1"/>
  <c r="AE238" i="167"/>
  <c r="V238" i="167"/>
  <c r="P238" i="167" s="1"/>
  <c r="M238" i="167" s="1"/>
  <c r="AE643" i="167"/>
  <c r="V643" i="167"/>
  <c r="P643" i="167" s="1"/>
  <c r="M643" i="167" s="1"/>
  <c r="V236" i="167"/>
  <c r="P236" i="167" s="1"/>
  <c r="M236" i="167" s="1"/>
  <c r="AE236" i="167"/>
  <c r="V13" i="167"/>
  <c r="P13" i="167" s="1"/>
  <c r="M13" i="167" s="1"/>
  <c r="AE13" i="167"/>
  <c r="V688" i="167"/>
  <c r="P688" i="167" s="1"/>
  <c r="M688" i="167" s="1"/>
  <c r="AE688" i="167"/>
  <c r="AE371" i="167"/>
  <c r="V371" i="167"/>
  <c r="P371" i="167" s="1"/>
  <c r="M371" i="167" s="1"/>
  <c r="AC254" i="167"/>
  <c r="AA254" i="167"/>
  <c r="AB254" i="167" s="1"/>
  <c r="AC395" i="167"/>
  <c r="AA395" i="167"/>
  <c r="AB395" i="167" s="1"/>
  <c r="AA391" i="167"/>
  <c r="AB391" i="167" s="1"/>
  <c r="AC391" i="167"/>
  <c r="AC41" i="167"/>
  <c r="AA41" i="167"/>
  <c r="AB41" i="167" s="1"/>
  <c r="AA641" i="167"/>
  <c r="AB641" i="167" s="1"/>
  <c r="AC641" i="167" s="1"/>
  <c r="AJ868" i="167"/>
  <c r="AK868" i="167" s="1"/>
  <c r="AL868" i="167" s="1"/>
  <c r="AN868" i="167" s="1"/>
  <c r="V868" i="167" s="1"/>
  <c r="P868" i="167" s="1"/>
  <c r="M868" i="167" s="1"/>
  <c r="AC9" i="167"/>
  <c r="AA9" i="167"/>
  <c r="AB9" i="167" s="1"/>
  <c r="AA401" i="167"/>
  <c r="AB401" i="167" s="1"/>
  <c r="AC401" i="167"/>
  <c r="AJ461" i="167"/>
  <c r="AK461" i="167" s="1"/>
  <c r="AL461" i="167" s="1"/>
  <c r="AN461" i="167" s="1"/>
  <c r="AC35" i="167"/>
  <c r="AA35" i="167"/>
  <c r="AB35" i="167" s="1"/>
  <c r="AC426" i="167"/>
  <c r="AA426" i="167"/>
  <c r="AB426" i="167" s="1"/>
  <c r="AA381" i="167"/>
  <c r="AB381" i="167" s="1"/>
  <c r="AC381" i="167"/>
  <c r="AC399" i="167"/>
  <c r="AA399" i="167"/>
  <c r="AB399" i="167" s="1"/>
  <c r="AA11" i="167"/>
  <c r="AB11" i="167" s="1"/>
  <c r="AC11" i="167" s="1"/>
  <c r="AA665" i="167"/>
  <c r="AB665" i="167" s="1"/>
  <c r="AC665" i="167"/>
  <c r="AC301" i="167"/>
  <c r="AA301" i="167"/>
  <c r="AB301" i="167" s="1"/>
  <c r="AC710" i="167"/>
  <c r="AA710" i="167"/>
  <c r="AB710" i="167" s="1"/>
  <c r="AC459" i="167"/>
  <c r="AA459" i="167"/>
  <c r="AB459" i="167" s="1"/>
  <c r="Z461" i="167"/>
  <c r="AD461" i="167"/>
  <c r="AR866" i="167"/>
  <c r="AS866" i="167" s="1"/>
  <c r="AT866" i="167" s="1"/>
  <c r="AV866" i="167" s="1"/>
  <c r="AC671" i="167"/>
  <c r="AA671" i="167"/>
  <c r="AB671" i="167" s="1"/>
  <c r="AC414" i="167"/>
  <c r="AA414" i="167"/>
  <c r="AB414" i="167" s="1"/>
  <c r="V446" i="167"/>
  <c r="AC31" i="167"/>
  <c r="AA31" i="167"/>
  <c r="AB31" i="167" s="1"/>
  <c r="AA416" i="167"/>
  <c r="AB416" i="167" s="1"/>
  <c r="AC416" i="167" s="1"/>
  <c r="AC479" i="167"/>
  <c r="AA479" i="167"/>
  <c r="AB479" i="167" s="1"/>
  <c r="AR461" i="167"/>
  <c r="AS461" i="167" s="1"/>
  <c r="AT461" i="167" s="1"/>
  <c r="AV461" i="167" s="1"/>
  <c r="AC131" i="167"/>
  <c r="AA131" i="167"/>
  <c r="AB131" i="167" s="1"/>
  <c r="AC667" i="167"/>
  <c r="AA667" i="167"/>
  <c r="AB667" i="167" s="1"/>
  <c r="AC712" i="167"/>
  <c r="AA712" i="167"/>
  <c r="AB712" i="167" s="1"/>
  <c r="V369" i="167"/>
  <c r="AA29" i="167"/>
  <c r="AB29" i="167" s="1"/>
  <c r="AC29" i="167"/>
  <c r="AA418" i="167"/>
  <c r="AB418" i="167" s="1"/>
  <c r="AC418" i="167" s="1"/>
  <c r="AA27" i="167"/>
  <c r="AB27" i="167" s="1"/>
  <c r="AC27" i="167"/>
  <c r="V117" i="167"/>
  <c r="P117" i="167" s="1"/>
  <c r="M117" i="167" s="1"/>
  <c r="AC115" i="167"/>
  <c r="AA115" i="167"/>
  <c r="AB115" i="167" s="1"/>
  <c r="AD866" i="167"/>
  <c r="Z866" i="167"/>
  <c r="V373" i="167"/>
  <c r="P373" i="167" s="1"/>
  <c r="M373" i="167" s="1"/>
  <c r="AA387" i="167"/>
  <c r="AB387" i="167" s="1"/>
  <c r="AC387" i="167"/>
  <c r="AA686" i="167"/>
  <c r="AB686" i="167" s="1"/>
  <c r="AC686" i="167" s="1"/>
  <c r="AJ866" i="167"/>
  <c r="AK866" i="167" s="1"/>
  <c r="AL866" i="167" s="1"/>
  <c r="AN866" i="167" s="1"/>
  <c r="I178" i="167" l="1"/>
  <c r="I180" i="167" s="1"/>
  <c r="I142" i="167" s="1"/>
  <c r="H557" i="167"/>
  <c r="I557" i="167" s="1"/>
  <c r="I583" i="167" s="1"/>
  <c r="I585" i="167" s="1"/>
  <c r="I547" i="167" s="1"/>
  <c r="I358" i="167"/>
  <c r="I360" i="167" s="1"/>
  <c r="I322" i="167" s="1"/>
  <c r="H56" i="167"/>
  <c r="I56" i="167" s="1"/>
  <c r="I88" i="167" s="1"/>
  <c r="I90" i="167" s="1"/>
  <c r="I52" i="167" s="1"/>
  <c r="V686" i="167"/>
  <c r="P686" i="167" s="1"/>
  <c r="M686" i="167" s="1"/>
  <c r="AE686" i="167"/>
  <c r="V418" i="167"/>
  <c r="P418" i="167" s="1"/>
  <c r="M418" i="167" s="1"/>
  <c r="AE418" i="167"/>
  <c r="V416" i="167"/>
  <c r="P416" i="167" s="1"/>
  <c r="M416" i="167" s="1"/>
  <c r="AE416" i="167"/>
  <c r="V11" i="167"/>
  <c r="P11" i="167" s="1"/>
  <c r="M11" i="167" s="1"/>
  <c r="AE11" i="167"/>
  <c r="AE641" i="167"/>
  <c r="V641" i="167"/>
  <c r="P641" i="167" s="1"/>
  <c r="M641" i="167" s="1"/>
  <c r="H868" i="167"/>
  <c r="I868" i="167" s="1"/>
  <c r="AA866" i="167"/>
  <c r="AB866" i="167" s="1"/>
  <c r="AC866" i="167" s="1"/>
  <c r="H373" i="167"/>
  <c r="I373" i="167" s="1"/>
  <c r="H117" i="167"/>
  <c r="I117" i="167" s="1"/>
  <c r="I133" i="167" s="1"/>
  <c r="I135" i="167" s="1"/>
  <c r="I97" i="167" s="1"/>
  <c r="AA461" i="167"/>
  <c r="AB461" i="167" s="1"/>
  <c r="AC461" i="167" s="1"/>
  <c r="AE461" i="167" s="1"/>
  <c r="H371" i="167"/>
  <c r="I371" i="167" s="1"/>
  <c r="H688" i="167"/>
  <c r="I688" i="167"/>
  <c r="I236" i="167"/>
  <c r="H238" i="167"/>
  <c r="I238" i="167" s="1"/>
  <c r="H13" i="167"/>
  <c r="I13" i="167" s="1"/>
  <c r="H643" i="167"/>
  <c r="I643" i="167" s="1"/>
  <c r="H283" i="167"/>
  <c r="I283" i="167" s="1"/>
  <c r="I313" i="167" s="1"/>
  <c r="I315" i="167" s="1"/>
  <c r="I277" i="167" s="1"/>
  <c r="H416" i="167" l="1"/>
  <c r="I416" i="167" s="1"/>
  <c r="H418" i="167"/>
  <c r="I418" i="167" s="1"/>
  <c r="I268" i="167"/>
  <c r="I270" i="167" s="1"/>
  <c r="I232" i="167" s="1"/>
  <c r="AE866" i="167"/>
  <c r="V866" i="167"/>
  <c r="P866" i="167" s="1"/>
  <c r="M866" i="167" s="1"/>
  <c r="V461" i="167"/>
  <c r="P461" i="167" s="1"/>
  <c r="M461" i="167" s="1"/>
  <c r="O375" i="167"/>
  <c r="H11" i="167"/>
  <c r="I11" i="167" s="1"/>
  <c r="I43" i="167" s="1"/>
  <c r="I45" i="167" s="1"/>
  <c r="I7" i="167" s="1"/>
  <c r="H641" i="167"/>
  <c r="I641" i="167" s="1"/>
  <c r="I673" i="167" s="1"/>
  <c r="I675" i="167" s="1"/>
  <c r="I637" i="167" s="1"/>
  <c r="H686" i="167"/>
  <c r="I686" i="167" s="1"/>
  <c r="I718" i="167" s="1"/>
  <c r="I720" i="167" s="1"/>
  <c r="I682" i="167" s="1"/>
  <c r="O420" i="167" l="1"/>
  <c r="H461" i="167"/>
  <c r="I461" i="167" s="1"/>
  <c r="Q375" i="167"/>
  <c r="P375" i="167"/>
  <c r="M375" i="167" s="1"/>
  <c r="H866" i="167"/>
  <c r="I866" i="167" s="1"/>
  <c r="I898" i="167" s="1"/>
  <c r="I900" i="167" s="1"/>
  <c r="I862" i="167" s="1"/>
  <c r="I375" i="167" l="1"/>
  <c r="I403" i="167" s="1"/>
  <c r="I405" i="167" s="1"/>
  <c r="I367" i="167" s="1"/>
  <c r="H467" i="167"/>
  <c r="I467" i="167" s="1"/>
  <c r="I493" i="167" s="1"/>
  <c r="Q420" i="167"/>
  <c r="P420" i="167"/>
  <c r="M420" i="167" s="1"/>
  <c r="I420" i="167" s="1"/>
  <c r="I495" i="167" l="1"/>
  <c r="I457" i="167" s="1"/>
  <c r="I448" i="167"/>
  <c r="I450" i="167" s="1"/>
  <c r="I412" i="167" s="1"/>
  <c r="F5" i="137" l="1"/>
  <c r="F5" i="136"/>
  <c r="F5" i="126"/>
  <c r="J601" i="115" l="1"/>
  <c r="F25" i="120" l="1"/>
  <c r="F5" i="115" l="1"/>
  <c r="L20" i="64"/>
  <c r="J20" i="64"/>
  <c r="H20" i="64"/>
  <c r="L19" i="64"/>
  <c r="J19" i="64"/>
  <c r="H19" i="64"/>
  <c r="L18" i="64"/>
  <c r="J18" i="64"/>
  <c r="H18" i="64"/>
  <c r="L17" i="64"/>
  <c r="J17" i="64"/>
  <c r="H17" i="64"/>
  <c r="L16" i="64"/>
  <c r="J16" i="64"/>
  <c r="H16" i="64"/>
  <c r="L15" i="64"/>
  <c r="J15" i="64"/>
  <c r="H15" i="64"/>
  <c r="L14" i="64"/>
  <c r="J14" i="64"/>
  <c r="H14" i="64"/>
  <c r="L13" i="64"/>
  <c r="J13" i="64"/>
  <c r="H13" i="64"/>
  <c r="L12" i="64"/>
  <c r="J12" i="64"/>
  <c r="H12" i="64"/>
  <c r="L11" i="64"/>
  <c r="J11" i="64"/>
  <c r="H11" i="64"/>
  <c r="L10" i="64"/>
  <c r="J10" i="64"/>
  <c r="H10" i="64"/>
  <c r="L9" i="64"/>
  <c r="J9" i="64"/>
  <c r="H9" i="64"/>
  <c r="L8" i="64"/>
  <c r="J8" i="64"/>
  <c r="H8" i="64"/>
  <c r="L7" i="64"/>
  <c r="J7" i="64"/>
  <c r="H7" i="64"/>
  <c r="L6" i="64"/>
  <c r="J6" i="64"/>
  <c r="H6" i="64"/>
  <c r="P21" i="64"/>
  <c r="R21" i="64" s="1"/>
  <c r="K25" i="64"/>
  <c r="I25" i="64"/>
  <c r="G25" i="64"/>
  <c r="M28" i="64"/>
  <c r="H27" i="64"/>
  <c r="J27" i="64"/>
  <c r="L27" i="64"/>
  <c r="M27" i="64"/>
  <c r="H28" i="64"/>
  <c r="J28" i="64"/>
  <c r="L28" i="64"/>
  <c r="H29" i="64"/>
  <c r="J29" i="64"/>
  <c r="L29" i="64"/>
  <c r="H30" i="64"/>
  <c r="J30" i="64"/>
  <c r="L30" i="64"/>
  <c r="H31" i="64"/>
  <c r="J31" i="64"/>
  <c r="L31" i="64"/>
  <c r="H32" i="64"/>
  <c r="J32" i="64"/>
  <c r="L32" i="64"/>
  <c r="H6" i="74"/>
  <c r="H7" i="74"/>
  <c r="H8" i="74"/>
  <c r="H9" i="74"/>
  <c r="H10" i="74"/>
  <c r="H11" i="74"/>
  <c r="H12" i="74"/>
  <c r="H13" i="74"/>
  <c r="H14" i="74"/>
  <c r="H15" i="74"/>
  <c r="H16" i="74"/>
  <c r="H17" i="74"/>
  <c r="H18" i="74"/>
  <c r="H19" i="74"/>
  <c r="H20" i="74"/>
  <c r="J6" i="74"/>
  <c r="J7" i="74"/>
  <c r="J8" i="74"/>
  <c r="J9" i="74"/>
  <c r="J10" i="74"/>
  <c r="J11" i="74"/>
  <c r="J12" i="74"/>
  <c r="J13" i="74"/>
  <c r="J14" i="74"/>
  <c r="J15" i="74"/>
  <c r="J16" i="74"/>
  <c r="J17" i="74"/>
  <c r="J18" i="74"/>
  <c r="J19" i="74"/>
  <c r="J20" i="74"/>
  <c r="L6" i="74"/>
  <c r="L7" i="74"/>
  <c r="L8" i="74"/>
  <c r="L9" i="74"/>
  <c r="L10" i="74"/>
  <c r="L11" i="74"/>
  <c r="L12" i="74"/>
  <c r="L13" i="74"/>
  <c r="L14" i="74"/>
  <c r="L15" i="74"/>
  <c r="L16" i="74"/>
  <c r="L17" i="74"/>
  <c r="L18" i="74"/>
  <c r="L19" i="74"/>
  <c r="L20" i="74"/>
  <c r="P21" i="74"/>
  <c r="R21" i="74" s="1"/>
  <c r="K25" i="74"/>
  <c r="I25" i="74"/>
  <c r="G25" i="74"/>
  <c r="M28" i="74"/>
  <c r="H27" i="74"/>
  <c r="J27" i="74"/>
  <c r="L27" i="74"/>
  <c r="M27" i="74"/>
  <c r="H28" i="74"/>
  <c r="J28" i="74"/>
  <c r="L28" i="74"/>
  <c r="H29" i="74"/>
  <c r="J29" i="74"/>
  <c r="L29" i="74"/>
  <c r="H30" i="74"/>
  <c r="J30" i="74"/>
  <c r="L30" i="74"/>
  <c r="H31" i="74"/>
  <c r="J31" i="74"/>
  <c r="L31" i="74"/>
  <c r="H32" i="74"/>
  <c r="J32" i="74"/>
  <c r="L32" i="74"/>
  <c r="L53" i="81"/>
  <c r="J53" i="81"/>
  <c r="H53" i="81"/>
  <c r="L52" i="81"/>
  <c r="J52" i="81"/>
  <c r="H52" i="81"/>
  <c r="L51" i="81"/>
  <c r="J51" i="81"/>
  <c r="H51" i="81"/>
  <c r="L50" i="81"/>
  <c r="J50" i="81"/>
  <c r="H50" i="81"/>
  <c r="L49" i="81"/>
  <c r="J49" i="81"/>
  <c r="H49" i="81"/>
  <c r="L48" i="81"/>
  <c r="J48" i="81"/>
  <c r="H48" i="81"/>
  <c r="L47" i="81"/>
  <c r="J47" i="81"/>
  <c r="H47" i="81"/>
  <c r="L46" i="81"/>
  <c r="J46" i="81"/>
  <c r="H46" i="81"/>
  <c r="L45" i="81"/>
  <c r="J45" i="81"/>
  <c r="H45" i="81"/>
  <c r="L44" i="81"/>
  <c r="J44" i="81"/>
  <c r="H44" i="81"/>
  <c r="L43" i="81"/>
  <c r="J43" i="81"/>
  <c r="H43" i="81"/>
  <c r="L42" i="81"/>
  <c r="J42" i="81"/>
  <c r="H42" i="81"/>
  <c r="L41" i="81"/>
  <c r="J41" i="81"/>
  <c r="H41" i="81"/>
  <c r="L40" i="81"/>
  <c r="J40" i="81"/>
  <c r="H40" i="81"/>
  <c r="L39" i="81"/>
  <c r="J39" i="81"/>
  <c r="H39" i="81"/>
  <c r="L38" i="81"/>
  <c r="J38" i="81"/>
  <c r="H38" i="81"/>
  <c r="L37" i="81"/>
  <c r="J37" i="81"/>
  <c r="H37" i="81"/>
  <c r="L36" i="81"/>
  <c r="J36" i="81"/>
  <c r="H36" i="81"/>
  <c r="L35" i="81"/>
  <c r="J35" i="81"/>
  <c r="H35" i="81"/>
  <c r="L34" i="81"/>
  <c r="J34" i="81"/>
  <c r="H34" i="81"/>
  <c r="L33" i="81"/>
  <c r="J33" i="81"/>
  <c r="H33" i="81"/>
  <c r="L32" i="81"/>
  <c r="J32" i="81"/>
  <c r="H32" i="81"/>
  <c r="L31" i="81"/>
  <c r="J31" i="81"/>
  <c r="H31" i="81"/>
  <c r="L30" i="81"/>
  <c r="J30" i="81"/>
  <c r="H30" i="81"/>
  <c r="L29" i="81"/>
  <c r="J29" i="81"/>
  <c r="H29" i="81"/>
  <c r="L28" i="81"/>
  <c r="J28" i="81"/>
  <c r="H28" i="81"/>
  <c r="L27" i="81"/>
  <c r="J27" i="81"/>
  <c r="H27" i="81"/>
  <c r="L26" i="81"/>
  <c r="J26" i="81"/>
  <c r="H26" i="81"/>
  <c r="L25" i="81"/>
  <c r="J25" i="81"/>
  <c r="H25" i="81"/>
  <c r="L24" i="81"/>
  <c r="J24" i="81"/>
  <c r="H24" i="81"/>
  <c r="L23" i="81"/>
  <c r="J23" i="81"/>
  <c r="H23" i="81"/>
  <c r="L22" i="81"/>
  <c r="J22" i="81"/>
  <c r="H22" i="81"/>
  <c r="L21" i="81"/>
  <c r="J21" i="81"/>
  <c r="H21" i="81"/>
  <c r="L20" i="81"/>
  <c r="J20" i="81"/>
  <c r="H20" i="81"/>
  <c r="L19" i="81"/>
  <c r="J19" i="81"/>
  <c r="H19" i="81"/>
  <c r="L18" i="81"/>
  <c r="J18" i="81"/>
  <c r="H18" i="81"/>
  <c r="L17" i="81"/>
  <c r="J17" i="81"/>
  <c r="H17" i="81"/>
  <c r="L16" i="81"/>
  <c r="J16" i="81"/>
  <c r="H16" i="81"/>
  <c r="L15" i="81"/>
  <c r="J15" i="81"/>
  <c r="H15" i="81"/>
  <c r="L14" i="81"/>
  <c r="J14" i="81"/>
  <c r="H14" i="81"/>
  <c r="L13" i="81"/>
  <c r="J13" i="81"/>
  <c r="H13" i="81"/>
  <c r="L12" i="81"/>
  <c r="J12" i="81"/>
  <c r="H12" i="81"/>
  <c r="L11" i="81"/>
  <c r="J11" i="81"/>
  <c r="H11" i="81"/>
  <c r="L10" i="81"/>
  <c r="J10" i="81"/>
  <c r="H10" i="81"/>
  <c r="L9" i="81"/>
  <c r="J9" i="81"/>
  <c r="H9" i="81"/>
  <c r="L8" i="81"/>
  <c r="J8" i="81"/>
  <c r="H8" i="81"/>
  <c r="L7" i="81"/>
  <c r="J7" i="81"/>
  <c r="H7" i="81"/>
  <c r="L6" i="81"/>
  <c r="J6" i="81"/>
  <c r="H6" i="81"/>
  <c r="P54" i="81"/>
  <c r="R54" i="81" s="1"/>
  <c r="M61" i="81"/>
  <c r="G58" i="81"/>
  <c r="I58" i="81"/>
  <c r="K58" i="81"/>
  <c r="H60" i="81"/>
  <c r="J60" i="81"/>
  <c r="L60" i="81"/>
  <c r="M60" i="81"/>
  <c r="H61" i="81"/>
  <c r="J61" i="81"/>
  <c r="L61" i="81"/>
  <c r="H62" i="81"/>
  <c r="J62" i="81"/>
  <c r="L62" i="81"/>
  <c r="H63" i="81"/>
  <c r="J63" i="81"/>
  <c r="L63" i="81"/>
  <c r="H64" i="81"/>
  <c r="J64" i="81"/>
  <c r="L64" i="81"/>
  <c r="H65" i="81"/>
  <c r="J65" i="81"/>
  <c r="L65" i="81"/>
  <c r="Q21" i="60"/>
  <c r="Q20" i="60"/>
  <c r="T20" i="60" s="1"/>
  <c r="Q19" i="60"/>
  <c r="Q18" i="60"/>
  <c r="Q17" i="60"/>
  <c r="Q16" i="60"/>
  <c r="Q15" i="60"/>
  <c r="Q14" i="60"/>
  <c r="Q13" i="60"/>
  <c r="Q12" i="60"/>
  <c r="Q11" i="60"/>
  <c r="Q10" i="60"/>
  <c r="Q9" i="60"/>
  <c r="L53" i="60"/>
  <c r="J53" i="60"/>
  <c r="H53" i="60"/>
  <c r="L52" i="60"/>
  <c r="J52" i="60"/>
  <c r="H52" i="60"/>
  <c r="L51" i="60"/>
  <c r="J51" i="60"/>
  <c r="H51" i="60"/>
  <c r="L50" i="60"/>
  <c r="J50" i="60"/>
  <c r="H50" i="60"/>
  <c r="L49" i="60"/>
  <c r="J49" i="60"/>
  <c r="H49" i="60"/>
  <c r="L48" i="60"/>
  <c r="J48" i="60"/>
  <c r="H48" i="60"/>
  <c r="L47" i="60"/>
  <c r="J47" i="60"/>
  <c r="H47" i="60"/>
  <c r="L46" i="60"/>
  <c r="J46" i="60"/>
  <c r="H46" i="60"/>
  <c r="L45" i="60"/>
  <c r="J45" i="60"/>
  <c r="H45" i="60"/>
  <c r="L44" i="60"/>
  <c r="J44" i="60"/>
  <c r="H44" i="60"/>
  <c r="L43" i="60"/>
  <c r="J43" i="60"/>
  <c r="H43" i="60"/>
  <c r="L42" i="60"/>
  <c r="J42" i="60"/>
  <c r="H42" i="60"/>
  <c r="L41" i="60"/>
  <c r="J41" i="60"/>
  <c r="H41" i="60"/>
  <c r="L40" i="60"/>
  <c r="J40" i="60"/>
  <c r="H40" i="60"/>
  <c r="L39" i="60"/>
  <c r="J39" i="60"/>
  <c r="H39" i="60"/>
  <c r="L38" i="60"/>
  <c r="J38" i="60"/>
  <c r="H38" i="60"/>
  <c r="L37" i="60"/>
  <c r="J37" i="60"/>
  <c r="H37" i="60"/>
  <c r="L36" i="60"/>
  <c r="J36" i="60"/>
  <c r="H36" i="60"/>
  <c r="L35" i="60"/>
  <c r="J35" i="60"/>
  <c r="H35" i="60"/>
  <c r="L34" i="60"/>
  <c r="J34" i="60"/>
  <c r="H34" i="60"/>
  <c r="L33" i="60"/>
  <c r="J33" i="60"/>
  <c r="H33" i="60"/>
  <c r="L32" i="60"/>
  <c r="J32" i="60"/>
  <c r="H32" i="60"/>
  <c r="L31" i="60"/>
  <c r="J31" i="60"/>
  <c r="H31" i="60"/>
  <c r="L30" i="60"/>
  <c r="J30" i="60"/>
  <c r="H30" i="60"/>
  <c r="L29" i="60"/>
  <c r="J29" i="60"/>
  <c r="H29" i="60"/>
  <c r="L28" i="60"/>
  <c r="J28" i="60"/>
  <c r="H28" i="60"/>
  <c r="L27" i="60"/>
  <c r="J27" i="60"/>
  <c r="H27" i="60"/>
  <c r="L26" i="60"/>
  <c r="J26" i="60"/>
  <c r="H26" i="60"/>
  <c r="L25" i="60"/>
  <c r="J25" i="60"/>
  <c r="H25" i="60"/>
  <c r="L24" i="60"/>
  <c r="J24" i="60"/>
  <c r="H24" i="60"/>
  <c r="L23" i="60"/>
  <c r="J23" i="60"/>
  <c r="H23" i="60"/>
  <c r="L22" i="60"/>
  <c r="J22" i="60"/>
  <c r="H22" i="60"/>
  <c r="L21" i="60"/>
  <c r="J21" i="60"/>
  <c r="H21" i="60"/>
  <c r="L20" i="60"/>
  <c r="J20" i="60"/>
  <c r="H20" i="60"/>
  <c r="L19" i="60"/>
  <c r="J19" i="60"/>
  <c r="H19" i="60"/>
  <c r="L18" i="60"/>
  <c r="J18" i="60"/>
  <c r="H18" i="60"/>
  <c r="L17" i="60"/>
  <c r="J17" i="60"/>
  <c r="H17" i="60"/>
  <c r="L16" i="60"/>
  <c r="J16" i="60"/>
  <c r="H16" i="60"/>
  <c r="L15" i="60"/>
  <c r="J15" i="60"/>
  <c r="H15" i="60"/>
  <c r="L14" i="60"/>
  <c r="J14" i="60"/>
  <c r="H14" i="60"/>
  <c r="L13" i="60"/>
  <c r="J13" i="60"/>
  <c r="H13" i="60"/>
  <c r="L12" i="60"/>
  <c r="J12" i="60"/>
  <c r="H12" i="60"/>
  <c r="L11" i="60"/>
  <c r="J11" i="60"/>
  <c r="H11" i="60"/>
  <c r="L10" i="60"/>
  <c r="J10" i="60"/>
  <c r="H10" i="60"/>
  <c r="L9" i="60"/>
  <c r="J9" i="60"/>
  <c r="H9" i="60"/>
  <c r="L8" i="60"/>
  <c r="J8" i="60"/>
  <c r="H8" i="60"/>
  <c r="L7" i="60"/>
  <c r="J7" i="60"/>
  <c r="H7" i="60"/>
  <c r="L6" i="60"/>
  <c r="J6" i="60"/>
  <c r="H6" i="60"/>
  <c r="O54" i="60"/>
  <c r="M51" i="60" s="1"/>
  <c r="P54" i="60"/>
  <c r="R54" i="60" s="1"/>
  <c r="M61" i="60"/>
  <c r="G58" i="60"/>
  <c r="I58" i="60"/>
  <c r="K58" i="60"/>
  <c r="H60" i="60"/>
  <c r="J60" i="60"/>
  <c r="L60" i="60"/>
  <c r="M60" i="60"/>
  <c r="H61" i="60"/>
  <c r="J61" i="60"/>
  <c r="L61" i="60"/>
  <c r="H62" i="60"/>
  <c r="J62" i="60"/>
  <c r="L62" i="60"/>
  <c r="H63" i="60"/>
  <c r="J63" i="60"/>
  <c r="L63" i="60"/>
  <c r="H64" i="60"/>
  <c r="J64" i="60"/>
  <c r="L64" i="60"/>
  <c r="H65" i="60"/>
  <c r="J65" i="60"/>
  <c r="L65" i="60"/>
  <c r="F13" i="95"/>
  <c r="F11" i="95"/>
  <c r="F9" i="95"/>
  <c r="F7" i="95"/>
  <c r="K83" i="95"/>
  <c r="H82" i="95" s="1"/>
  <c r="J83" i="95"/>
  <c r="H81" i="95" s="1"/>
  <c r="F79" i="95"/>
  <c r="F77" i="95"/>
  <c r="F75" i="95"/>
  <c r="F73" i="95"/>
  <c r="F71" i="95"/>
  <c r="F69" i="95"/>
  <c r="F67" i="95"/>
  <c r="F65" i="95"/>
  <c r="F63" i="95"/>
  <c r="F61" i="95"/>
  <c r="F59" i="95"/>
  <c r="F57" i="95"/>
  <c r="F55" i="95"/>
  <c r="F53" i="95"/>
  <c r="F51" i="95"/>
  <c r="F49" i="95"/>
  <c r="F47" i="95"/>
  <c r="F45" i="95"/>
  <c r="F43" i="95"/>
  <c r="F41" i="95"/>
  <c r="F39" i="95"/>
  <c r="F37" i="95"/>
  <c r="F35" i="95"/>
  <c r="F33" i="95"/>
  <c r="F31" i="95"/>
  <c r="F29" i="95"/>
  <c r="F27" i="95"/>
  <c r="F25" i="95"/>
  <c r="F23" i="95"/>
  <c r="F21" i="95"/>
  <c r="F19" i="95"/>
  <c r="F17" i="95"/>
  <c r="F15" i="95"/>
  <c r="F5" i="95"/>
  <c r="L83" i="95"/>
  <c r="H83" i="95" s="1"/>
  <c r="M20" i="60"/>
  <c r="M24" i="60"/>
  <c r="T24" i="60" s="1"/>
  <c r="M28" i="60"/>
  <c r="T28" i="60" s="1"/>
  <c r="M32" i="60"/>
  <c r="T32" i="60" s="1"/>
  <c r="M36" i="60"/>
  <c r="M40" i="60"/>
  <c r="T40" i="60" s="1"/>
  <c r="M44" i="60"/>
  <c r="T44" i="60" s="1"/>
  <c r="M48" i="60"/>
  <c r="M52" i="60"/>
  <c r="M21" i="60"/>
  <c r="T21" i="60" s="1"/>
  <c r="M25" i="60"/>
  <c r="T25" i="60" s="1"/>
  <c r="M29" i="60"/>
  <c r="T29" i="60" s="1"/>
  <c r="M33" i="60"/>
  <c r="T33" i="60" s="1"/>
  <c r="M37" i="60"/>
  <c r="R37" i="60" s="1"/>
  <c r="M41" i="60"/>
  <c r="T41" i="60" s="1"/>
  <c r="M45" i="60"/>
  <c r="M49" i="60"/>
  <c r="T49" i="60" s="1"/>
  <c r="M53" i="60"/>
  <c r="R53" i="60" s="1"/>
  <c r="M34" i="60"/>
  <c r="R34" i="60" s="1"/>
  <c r="M38" i="60"/>
  <c r="R38" i="60" s="1"/>
  <c r="M42" i="60"/>
  <c r="M46" i="60"/>
  <c r="T46" i="60" s="1"/>
  <c r="M50" i="60"/>
  <c r="T50" i="60" s="1"/>
  <c r="T42" i="60"/>
  <c r="R42" i="60"/>
  <c r="T37" i="60"/>
  <c r="T36" i="60"/>
  <c r="R36" i="60"/>
  <c r="T48" i="60"/>
  <c r="R48" i="60"/>
  <c r="T52" i="60"/>
  <c r="R52" i="60"/>
  <c r="R20" i="60"/>
  <c r="T45" i="60"/>
  <c r="R45" i="60"/>
  <c r="R32" i="60" l="1"/>
  <c r="R33" i="60"/>
  <c r="R29" i="60"/>
  <c r="H54" i="81"/>
  <c r="T38" i="60"/>
  <c r="R40" i="60"/>
  <c r="R25" i="60"/>
  <c r="J54" i="60"/>
  <c r="L54" i="60"/>
  <c r="M10" i="60"/>
  <c r="T10" i="60" s="1"/>
  <c r="M13" i="60"/>
  <c r="R13" i="60" s="1"/>
  <c r="M5" i="60"/>
  <c r="M59" i="60" s="1"/>
  <c r="M22" i="60"/>
  <c r="R22" i="60" s="1"/>
  <c r="L21" i="74"/>
  <c r="R49" i="60"/>
  <c r="M39" i="60"/>
  <c r="R39" i="60" s="1"/>
  <c r="R41" i="60"/>
  <c r="M47" i="60"/>
  <c r="T47" i="60" s="1"/>
  <c r="J54" i="81"/>
  <c r="G55" i="81" s="1"/>
  <c r="R50" i="60"/>
  <c r="F81" i="95"/>
  <c r="F83" i="95" s="1"/>
  <c r="L54" i="81"/>
  <c r="S54" i="81"/>
  <c r="K54" i="81" s="1"/>
  <c r="T34" i="60"/>
  <c r="R28" i="60"/>
  <c r="R10" i="60"/>
  <c r="T22" i="60"/>
  <c r="M6" i="60"/>
  <c r="T6" i="60" s="1"/>
  <c r="M27" i="60"/>
  <c r="L21" i="64"/>
  <c r="J21" i="74"/>
  <c r="Q54" i="60"/>
  <c r="M15" i="60"/>
  <c r="T15" i="60" s="1"/>
  <c r="M23" i="60"/>
  <c r="R47" i="60"/>
  <c r="H21" i="64"/>
  <c r="H54" i="60"/>
  <c r="J21" i="64"/>
  <c r="G22" i="64" s="1"/>
  <c r="K23" i="64" s="1"/>
  <c r="M12" i="60"/>
  <c r="R12" i="60" s="1"/>
  <c r="M18" i="60"/>
  <c r="M35" i="60"/>
  <c r="M7" i="60"/>
  <c r="H21" i="74"/>
  <c r="G54" i="81"/>
  <c r="O54" i="81" s="1"/>
  <c r="R51" i="60"/>
  <c r="T51" i="60"/>
  <c r="R46" i="60"/>
  <c r="R24" i="60"/>
  <c r="R21" i="60"/>
  <c r="T53" i="60"/>
  <c r="R44" i="60"/>
  <c r="M8" i="60"/>
  <c r="M11" i="60"/>
  <c r="M16" i="60"/>
  <c r="M19" i="60"/>
  <c r="M30" i="60"/>
  <c r="M9" i="60"/>
  <c r="M14" i="60"/>
  <c r="M17" i="60"/>
  <c r="M26" i="60"/>
  <c r="M31" i="60"/>
  <c r="M43" i="60"/>
  <c r="G55" i="60" l="1"/>
  <c r="I54" i="81"/>
  <c r="T39" i="60"/>
  <c r="S21" i="74"/>
  <c r="I21" i="74" s="1"/>
  <c r="R15" i="60"/>
  <c r="T13" i="60"/>
  <c r="R6" i="60"/>
  <c r="K22" i="64"/>
  <c r="S54" i="60"/>
  <c r="I54" i="60" s="1"/>
  <c r="S21" i="64"/>
  <c r="R27" i="60"/>
  <c r="T27" i="60"/>
  <c r="K21" i="74"/>
  <c r="K55" i="60"/>
  <c r="K56" i="60"/>
  <c r="T12" i="60"/>
  <c r="G21" i="74"/>
  <c r="O21" i="74" s="1"/>
  <c r="M19" i="74" s="1"/>
  <c r="T18" i="60"/>
  <c r="R18" i="60"/>
  <c r="R7" i="60"/>
  <c r="T7" i="60"/>
  <c r="R35" i="60"/>
  <c r="T35" i="60"/>
  <c r="T23" i="60"/>
  <c r="R23" i="60"/>
  <c r="G22" i="74"/>
  <c r="T31" i="60"/>
  <c r="R31" i="60"/>
  <c r="K55" i="81"/>
  <c r="K56" i="81"/>
  <c r="R17" i="60"/>
  <c r="T17" i="60"/>
  <c r="T30" i="60"/>
  <c r="R30" i="60"/>
  <c r="R8" i="60"/>
  <c r="T8" i="60"/>
  <c r="M43" i="81"/>
  <c r="M27" i="81"/>
  <c r="M11" i="81"/>
  <c r="M50" i="81"/>
  <c r="M34" i="81"/>
  <c r="M18" i="81"/>
  <c r="M41" i="81"/>
  <c r="M25" i="81"/>
  <c r="M9" i="81"/>
  <c r="M40" i="81"/>
  <c r="M24" i="81"/>
  <c r="M8" i="81"/>
  <c r="M39" i="81"/>
  <c r="M23" i="81"/>
  <c r="M6" i="81"/>
  <c r="M46" i="81"/>
  <c r="M30" i="81"/>
  <c r="M14" i="81"/>
  <c r="M53" i="81"/>
  <c r="M37" i="81"/>
  <c r="M21" i="81"/>
  <c r="M52" i="81"/>
  <c r="M36" i="81"/>
  <c r="M20" i="81"/>
  <c r="M51" i="81"/>
  <c r="M35" i="81"/>
  <c r="M19" i="81"/>
  <c r="Q54" i="81"/>
  <c r="M42" i="81"/>
  <c r="M26" i="81"/>
  <c r="M10" i="81"/>
  <c r="M49" i="81"/>
  <c r="M33" i="81"/>
  <c r="M17" i="81"/>
  <c r="M48" i="81"/>
  <c r="M32" i="81"/>
  <c r="M16" i="81"/>
  <c r="M47" i="81"/>
  <c r="M38" i="81"/>
  <c r="M12" i="81"/>
  <c r="M31" i="81"/>
  <c r="M22" i="81"/>
  <c r="M13" i="81"/>
  <c r="M15" i="81"/>
  <c r="M5" i="81"/>
  <c r="M59" i="81" s="1"/>
  <c r="M7" i="81"/>
  <c r="M45" i="81"/>
  <c r="M28" i="81"/>
  <c r="M29" i="81"/>
  <c r="M44" i="81"/>
  <c r="T43" i="60"/>
  <c r="R43" i="60"/>
  <c r="T16" i="60"/>
  <c r="R16" i="60"/>
  <c r="T14" i="60"/>
  <c r="R14" i="60"/>
  <c r="T19" i="60"/>
  <c r="R19" i="60"/>
  <c r="T9" i="60"/>
  <c r="R9" i="60"/>
  <c r="R26" i="60"/>
  <c r="T26" i="60"/>
  <c r="R11" i="60"/>
  <c r="T11" i="60"/>
  <c r="M9" i="74"/>
  <c r="M8" i="74"/>
  <c r="M17" i="74"/>
  <c r="R17" i="74" s="1"/>
  <c r="M20" i="74"/>
  <c r="M18" i="74"/>
  <c r="M5" i="74"/>
  <c r="M26" i="74" s="1"/>
  <c r="M10" i="74"/>
  <c r="M16" i="74"/>
  <c r="M12" i="74"/>
  <c r="M14" i="74"/>
  <c r="M11" i="74"/>
  <c r="I21" i="64"/>
  <c r="K21" i="64"/>
  <c r="G21" i="64"/>
  <c r="O21" i="64" s="1"/>
  <c r="M15" i="74" l="1"/>
  <c r="R15" i="74" s="1"/>
  <c r="M7" i="74"/>
  <c r="T7" i="74" s="1"/>
  <c r="K54" i="60"/>
  <c r="M6" i="74"/>
  <c r="M13" i="74"/>
  <c r="R13" i="74" s="1"/>
  <c r="Q21" i="74"/>
  <c r="K22" i="74"/>
  <c r="K23" i="74"/>
  <c r="R8" i="74"/>
  <c r="T8" i="74"/>
  <c r="T11" i="74"/>
  <c r="R11" i="74"/>
  <c r="R16" i="74"/>
  <c r="T16" i="74"/>
  <c r="R18" i="74"/>
  <c r="T18" i="74"/>
  <c r="R9" i="74"/>
  <c r="T9" i="74"/>
  <c r="R29" i="81"/>
  <c r="T29" i="81"/>
  <c r="R31" i="81"/>
  <c r="T31" i="81"/>
  <c r="T16" i="81"/>
  <c r="R16" i="81"/>
  <c r="T33" i="81"/>
  <c r="R33" i="81"/>
  <c r="T42" i="81"/>
  <c r="R42" i="81"/>
  <c r="T51" i="81"/>
  <c r="R51" i="81"/>
  <c r="T21" i="81"/>
  <c r="R21" i="81"/>
  <c r="T30" i="81"/>
  <c r="R30" i="81"/>
  <c r="T39" i="81"/>
  <c r="R39" i="81"/>
  <c r="T9" i="81"/>
  <c r="R9" i="81"/>
  <c r="T34" i="81"/>
  <c r="R34" i="81"/>
  <c r="T43" i="81"/>
  <c r="R43" i="81"/>
  <c r="T14" i="74"/>
  <c r="R14" i="74"/>
  <c r="R7" i="74"/>
  <c r="R28" i="81"/>
  <c r="T28" i="81"/>
  <c r="T15" i="81"/>
  <c r="R15" i="81"/>
  <c r="T12" i="81"/>
  <c r="R12" i="81"/>
  <c r="T32" i="81"/>
  <c r="R32" i="81"/>
  <c r="T49" i="81"/>
  <c r="R49" i="81"/>
  <c r="T20" i="81"/>
  <c r="R20" i="81"/>
  <c r="T37" i="81"/>
  <c r="R37" i="81"/>
  <c r="T46" i="81"/>
  <c r="R46" i="81"/>
  <c r="R8" i="81"/>
  <c r="T8" i="81"/>
  <c r="R25" i="81"/>
  <c r="T25" i="81"/>
  <c r="T50" i="81"/>
  <c r="R50" i="81"/>
  <c r="M14" i="64"/>
  <c r="M5" i="64"/>
  <c r="M26" i="64" s="1"/>
  <c r="M13" i="64"/>
  <c r="M12" i="64"/>
  <c r="M11" i="64"/>
  <c r="M10" i="64"/>
  <c r="M9" i="64"/>
  <c r="M8" i="64"/>
  <c r="M7" i="64"/>
  <c r="Q21" i="64"/>
  <c r="M17" i="64"/>
  <c r="R17" i="64" s="1"/>
  <c r="M19" i="64"/>
  <c r="M18" i="64"/>
  <c r="M6" i="64"/>
  <c r="M20" i="64"/>
  <c r="M16" i="64"/>
  <c r="M15" i="64"/>
  <c r="R6" i="74"/>
  <c r="T6" i="74"/>
  <c r="R19" i="74"/>
  <c r="T19" i="74"/>
  <c r="T45" i="81"/>
  <c r="R45" i="81"/>
  <c r="R13" i="81"/>
  <c r="T13" i="81"/>
  <c r="T38" i="81"/>
  <c r="R38" i="81"/>
  <c r="R48" i="81"/>
  <c r="T48" i="81"/>
  <c r="T10" i="81"/>
  <c r="R10" i="81"/>
  <c r="T19" i="81"/>
  <c r="R19" i="81"/>
  <c r="T36" i="81"/>
  <c r="R36" i="81"/>
  <c r="R53" i="81"/>
  <c r="T53" i="81"/>
  <c r="T6" i="81"/>
  <c r="R6" i="81"/>
  <c r="T24" i="81"/>
  <c r="R24" i="81"/>
  <c r="T41" i="81"/>
  <c r="R41" i="81"/>
  <c r="T11" i="81"/>
  <c r="R11" i="81"/>
  <c r="T10" i="74"/>
  <c r="R10" i="74"/>
  <c r="R12" i="74"/>
  <c r="T12" i="74"/>
  <c r="R20" i="74"/>
  <c r="T20" i="74"/>
  <c r="R44" i="81"/>
  <c r="T44" i="81"/>
  <c r="R7" i="81"/>
  <c r="T7" i="81"/>
  <c r="R22" i="81"/>
  <c r="T22" i="81"/>
  <c r="T47" i="81"/>
  <c r="R47" i="81"/>
  <c r="T17" i="81"/>
  <c r="R17" i="81"/>
  <c r="R26" i="81"/>
  <c r="T26" i="81"/>
  <c r="T35" i="81"/>
  <c r="R35" i="81"/>
  <c r="R52" i="81"/>
  <c r="T52" i="81"/>
  <c r="R14" i="81"/>
  <c r="T14" i="81"/>
  <c r="T23" i="81"/>
  <c r="R23" i="81"/>
  <c r="R40" i="81"/>
  <c r="T40" i="81"/>
  <c r="R18" i="81"/>
  <c r="T18" i="81"/>
  <c r="R27" i="81"/>
  <c r="T27" i="81"/>
  <c r="T15" i="74" l="1"/>
  <c r="T13" i="74"/>
  <c r="R16" i="64"/>
  <c r="T16" i="64"/>
  <c r="T19" i="64"/>
  <c r="R19" i="64"/>
  <c r="R8" i="64"/>
  <c r="T8" i="64"/>
  <c r="R12" i="64"/>
  <c r="T12" i="64"/>
  <c r="R20" i="64"/>
  <c r="T20" i="64"/>
  <c r="T9" i="64"/>
  <c r="R9" i="64"/>
  <c r="T13" i="64"/>
  <c r="R13" i="64"/>
  <c r="T6" i="64"/>
  <c r="R6" i="64"/>
  <c r="R10" i="64"/>
  <c r="T10" i="64"/>
  <c r="R15" i="64"/>
  <c r="T15" i="64"/>
  <c r="T18" i="64"/>
  <c r="R18" i="64"/>
  <c r="R7" i="64"/>
  <c r="T7" i="64"/>
  <c r="T11" i="64"/>
  <c r="R11" i="64"/>
  <c r="R14" i="64"/>
  <c r="T14" i="64"/>
  <c r="G33" i="187" l="1"/>
  <c r="G37" i="187" s="1"/>
  <c r="G41" i="187" s="1"/>
  <c r="C33" i="187" l="1"/>
</calcChain>
</file>

<file path=xl/sharedStrings.xml><?xml version="1.0" encoding="utf-8"?>
<sst xmlns="http://schemas.openxmlformats.org/spreadsheetml/2006/main" count="2866" uniqueCount="658">
  <si>
    <t>1階男子WC
洗面ｶｳﾝﾀｰ</t>
    <phoneticPr fontId="37"/>
  </si>
  <si>
    <t>W2275×D300×H200
下部ｵｰﾌﾟﾝﾀｲﾌﾟ</t>
    <phoneticPr fontId="37"/>
  </si>
  <si>
    <t xml:space="preserve">ﾎﾞｳﾙ3か所別途
</t>
    <phoneticPr fontId="37"/>
  </si>
  <si>
    <t>1階女子WC
洗面ｶｳﾝﾀｰ</t>
    <phoneticPr fontId="37"/>
  </si>
  <si>
    <t>W2275×D300×H200
下部ｵｰﾌﾟﾝﾀｲﾌﾟ</t>
    <phoneticPr fontId="37"/>
  </si>
  <si>
    <t xml:space="preserve">ﾎﾞｳﾙ3か所別途
</t>
    <phoneticPr fontId="37"/>
  </si>
  <si>
    <t>1階職員男子WC
洗面ｶｳﾝﾀｰ</t>
    <phoneticPr fontId="37"/>
  </si>
  <si>
    <t>W2050×D300×H200
下部ｵｰﾌﾟﾝﾀｲﾌﾟ</t>
    <phoneticPr fontId="37"/>
  </si>
  <si>
    <t xml:space="preserve">ﾎﾞｳﾙ2か所別途
</t>
    <phoneticPr fontId="37"/>
  </si>
  <si>
    <t>1階職員女子WC
洗面ｶｳﾝﾀｰ</t>
    <phoneticPr fontId="37"/>
  </si>
  <si>
    <t>W1662.5×D300×H200
下部ｵｰﾌﾟﾝﾀｲﾌﾟ</t>
    <phoneticPr fontId="37"/>
  </si>
  <si>
    <t xml:space="preserve">ﾎﾞｳﾙ2か所別途
</t>
    <phoneticPr fontId="37"/>
  </si>
  <si>
    <t>2･3階男子WC1
洗面ｶｳﾝﾀｰ</t>
    <phoneticPr fontId="37"/>
  </si>
  <si>
    <t>W2180×D300×H200
下部ｵｰﾌﾟﾝﾀｲﾌﾟ</t>
    <phoneticPr fontId="37"/>
  </si>
  <si>
    <t>2･3階女子WC1
洗面ｶｳﾝﾀｰ</t>
    <phoneticPr fontId="37"/>
  </si>
  <si>
    <t>W2180×D300×H200
下部ｵｰﾌﾟﾝﾀｲﾌﾟ</t>
    <phoneticPr fontId="37"/>
  </si>
  <si>
    <t xml:space="preserve">ﾎﾞｳﾙ3か所別途
</t>
    <phoneticPr fontId="37"/>
  </si>
  <si>
    <t>2･3階男子WC2
洗面ｶｳﾝﾀｰ</t>
    <phoneticPr fontId="37"/>
  </si>
  <si>
    <t>W2190×D300×H200
下部ｵｰﾌﾟﾝﾀｲﾌﾟ</t>
    <phoneticPr fontId="37"/>
  </si>
  <si>
    <t>2･3階女子WC2
洗面ｶｳﾝﾀｰ</t>
    <phoneticPr fontId="37"/>
  </si>
  <si>
    <t>W2313×D300×H200
下部ｵｰﾌﾟﾝﾀｲﾌﾟ</t>
    <phoneticPr fontId="37"/>
  </si>
  <si>
    <t>P138 額縁準用</t>
  </si>
  <si>
    <t>　S=</t>
  </si>
  <si>
    <t>屋上 床
ｱｽﾌｧﾙﾄ防水</t>
    <phoneticPr fontId="37"/>
  </si>
  <si>
    <t>DI-1 表面塗装･脱気共
XPS板t100 防湿層共</t>
    <phoneticPr fontId="37"/>
  </si>
  <si>
    <t>1階屋上 床
ｱｽﾌｧﾙﾄ防水</t>
    <phoneticPr fontId="37"/>
  </si>
  <si>
    <t>ﾎﾟｰﾁ屋根 床
ｱｽﾌｧﾙﾄ防水</t>
    <phoneticPr fontId="37"/>
  </si>
  <si>
    <t>渡り廊下屋上 床
ｱｽﾌｧﾙﾄ防水</t>
    <phoneticPr fontId="37"/>
  </si>
  <si>
    <t>PH屋上 立上り
ｱｽﾌｧﾙﾄ防水</t>
    <phoneticPr fontId="37"/>
  </si>
  <si>
    <t>DI-1 表面塗装･脱気共
XPS板 t50</t>
    <phoneticPr fontId="37"/>
  </si>
  <si>
    <t>屋上 立上り
ｱｽﾌｧﾙﾄ防水</t>
    <phoneticPr fontId="37"/>
  </si>
  <si>
    <t>1階屋上 立上り
ｱｽﾌｧﾙﾄ防水</t>
    <phoneticPr fontId="37"/>
  </si>
  <si>
    <t>1階屋上曲面部 立上り
ｱｽﾌｧﾙﾄ防水</t>
    <phoneticPr fontId="37"/>
  </si>
  <si>
    <t>ﾎﾟｰﾁ屋根 立上り
ｱｽﾌｧﾙﾄ防水</t>
    <phoneticPr fontId="37"/>
  </si>
  <si>
    <t>渡り廊下屋上 立上り
ｱｽﾌｧﾙﾄ防水</t>
    <phoneticPr fontId="37"/>
  </si>
  <si>
    <t>単位</t>
  </si>
  <si>
    <t>内　訳　明　細　書</t>
  </si>
  <si>
    <t>細　　目</t>
  </si>
  <si>
    <t>摘　　　要</t>
  </si>
  <si>
    <t>数　量</t>
  </si>
  <si>
    <t>単　価</t>
  </si>
  <si>
    <t>金　　　額</t>
  </si>
  <si>
    <t>備　　考</t>
  </si>
  <si>
    <t>計</t>
    <rPh sb="0" eb="1">
      <t>ケイ</t>
    </rPh>
    <phoneticPr fontId="6"/>
  </si>
  <si>
    <t>再計</t>
    <rPh sb="0" eb="1">
      <t>サイ</t>
    </rPh>
    <rPh sb="1" eb="2">
      <t>ケイ</t>
    </rPh>
    <phoneticPr fontId="6"/>
  </si>
  <si>
    <t>共通費対象外</t>
    <rPh sb="0" eb="2">
      <t>キョウツウ</t>
    </rPh>
    <rPh sb="2" eb="3">
      <t>ヒ</t>
    </rPh>
    <rPh sb="3" eb="6">
      <t>タイショウガイ</t>
    </rPh>
    <phoneticPr fontId="6"/>
  </si>
  <si>
    <t>一般管理費対象外</t>
    <rPh sb="0" eb="2">
      <t>イッパン</t>
    </rPh>
    <rPh sb="2" eb="5">
      <t>カンリヒ</t>
    </rPh>
    <rPh sb="5" eb="8">
      <t>タイショウガイ</t>
    </rPh>
    <phoneticPr fontId="6"/>
  </si>
  <si>
    <t>外注二次</t>
    <rPh sb="0" eb="2">
      <t>ガイチュウ</t>
    </rPh>
    <rPh sb="2" eb="4">
      <t>ニジ</t>
    </rPh>
    <phoneticPr fontId="6"/>
  </si>
  <si>
    <t>ｍ</t>
  </si>
  <si>
    <t>か所</t>
  </si>
  <si>
    <t>直　接　工　事　費</t>
    <rPh sb="0" eb="1">
      <t>チョク</t>
    </rPh>
    <rPh sb="2" eb="3">
      <t>セツ</t>
    </rPh>
    <rPh sb="4" eb="5">
      <t>コウ</t>
    </rPh>
    <rPh sb="6" eb="7">
      <t>コト</t>
    </rPh>
    <rPh sb="8" eb="9">
      <t>ヒ</t>
    </rPh>
    <phoneticPr fontId="6"/>
  </si>
  <si>
    <t>㎡</t>
  </si>
  <si>
    <t>養生</t>
  </si>
  <si>
    <t>枠組本足場</t>
  </si>
  <si>
    <t>枠組本足場用</t>
  </si>
  <si>
    <t>内部仕上足場</t>
  </si>
  <si>
    <t>仮設材運搬</t>
  </si>
  <si>
    <t>異形鉄筋</t>
  </si>
  <si>
    <t>壁</t>
  </si>
  <si>
    <t>PB面</t>
  </si>
  <si>
    <t>青木</t>
  </si>
  <si>
    <t>掲示板枠</t>
  </si>
  <si>
    <t>外注</t>
    <rPh sb="0" eb="2">
      <t>ガイチュウ</t>
    </rPh>
    <phoneticPr fontId="6"/>
  </si>
  <si>
    <t>共外</t>
    <rPh sb="0" eb="1">
      <t>キョウ</t>
    </rPh>
    <rPh sb="1" eb="2">
      <t>ガイ</t>
    </rPh>
    <phoneticPr fontId="6"/>
  </si>
  <si>
    <t>諸外</t>
    <rPh sb="0" eb="1">
      <t>ショ</t>
    </rPh>
    <rPh sb="1" eb="2">
      <t>ソト</t>
    </rPh>
    <phoneticPr fontId="6"/>
  </si>
  <si>
    <t>塩ﾋﾞ</t>
  </si>
  <si>
    <t>床</t>
  </si>
  <si>
    <t>天井</t>
  </si>
  <si>
    <t>木部 素地A種</t>
  </si>
  <si>
    <t>P192</t>
  </si>
  <si>
    <t>CL塗り(細幅物)</t>
  </si>
  <si>
    <t>耐火PB面</t>
  </si>
  <si>
    <t>参考</t>
  </si>
  <si>
    <t>929+840*1.05*1.13</t>
  </si>
  <si>
    <t>掲示ｸﾛｽ</t>
  </si>
  <si>
    <t>P206･物価P499</t>
  </si>
  <si>
    <t>日新工業</t>
    <rPh sb="0" eb="2">
      <t>ニッシン</t>
    </rPh>
    <rPh sb="2" eb="4">
      <t>コウギョウ</t>
    </rPh>
    <phoneticPr fontId="37"/>
  </si>
  <si>
    <t>田島ﾙｰﾌｨﾝｸﾞ</t>
    <rPh sb="0" eb="2">
      <t>タジマ</t>
    </rPh>
    <phoneticPr fontId="37"/>
  </si>
  <si>
    <t>名　　　　　　　　称</t>
  </si>
  <si>
    <t>金　　　　　額</t>
  </si>
  <si>
    <t>備　　　考</t>
  </si>
  <si>
    <t>一式</t>
    <rPh sb="0" eb="1">
      <t>イチ</t>
    </rPh>
    <rPh sb="1" eb="2">
      <t>シキ</t>
    </rPh>
    <phoneticPr fontId="6"/>
  </si>
  <si>
    <t>一式</t>
  </si>
  <si>
    <t xml:space="preserve">種 目 別 内 訳 書 </t>
  </si>
  <si>
    <t xml:space="preserve">
</t>
  </si>
  <si>
    <t>形状寸法・品質規格等</t>
  </si>
  <si>
    <t xml:space="preserve">
か所</t>
  </si>
  <si>
    <t>金属工事</t>
  </si>
  <si>
    <t>防水工事</t>
  </si>
  <si>
    <t xml:space="preserve">
（外部）</t>
  </si>
  <si>
    <t xml:space="preserve">
㎡</t>
  </si>
  <si>
    <t>材工</t>
  </si>
  <si>
    <t>50形 曲面
下地張りなし@300</t>
  </si>
  <si>
    <t>ガラス工事</t>
  </si>
  <si>
    <t>仕上ユニット工事</t>
  </si>
  <si>
    <t>見積りによる単価策定書</t>
    <rPh sb="0" eb="2">
      <t>ミツモリ</t>
    </rPh>
    <rPh sb="6" eb="8">
      <t>タンカ</t>
    </rPh>
    <rPh sb="8" eb="10">
      <t>サクテイ</t>
    </rPh>
    <rPh sb="10" eb="11">
      <t>ショ</t>
    </rPh>
    <phoneticPr fontId="37"/>
  </si>
  <si>
    <t>工種：</t>
    <rPh sb="0" eb="1">
      <t>コウ</t>
    </rPh>
    <rPh sb="1" eb="2">
      <t>シュ</t>
    </rPh>
    <phoneticPr fontId="37"/>
  </si>
  <si>
    <t>（金額の単位はすべて円）</t>
    <rPh sb="1" eb="3">
      <t>キンガク</t>
    </rPh>
    <rPh sb="4" eb="6">
      <t>タンイ</t>
    </rPh>
    <rPh sb="10" eb="11">
      <t>エン</t>
    </rPh>
    <phoneticPr fontId="37"/>
  </si>
  <si>
    <t>品名</t>
    <rPh sb="0" eb="1">
      <t>シナ</t>
    </rPh>
    <rPh sb="1" eb="2">
      <t>メイ</t>
    </rPh>
    <phoneticPr fontId="37"/>
  </si>
  <si>
    <t>形状寸法・品質規格等</t>
    <rPh sb="0" eb="2">
      <t>ケイジョウ</t>
    </rPh>
    <rPh sb="2" eb="4">
      <t>スンポウ</t>
    </rPh>
    <rPh sb="5" eb="7">
      <t>ヒンシツ</t>
    </rPh>
    <rPh sb="7" eb="9">
      <t>キカク</t>
    </rPh>
    <rPh sb="9" eb="10">
      <t>トウ</t>
    </rPh>
    <phoneticPr fontId="37"/>
  </si>
  <si>
    <t>区分</t>
    <rPh sb="0" eb="2">
      <t>クブン</t>
    </rPh>
    <phoneticPr fontId="37"/>
  </si>
  <si>
    <t>数量</t>
    <rPh sb="0" eb="2">
      <t>スウリョウ</t>
    </rPh>
    <phoneticPr fontId="37"/>
  </si>
  <si>
    <t>単位</t>
    <rPh sb="0" eb="2">
      <t>タンイ</t>
    </rPh>
    <phoneticPr fontId="37"/>
  </si>
  <si>
    <t>当年度（当該）見積価格</t>
    <rPh sb="0" eb="3">
      <t>トウネンド</t>
    </rPh>
    <rPh sb="4" eb="6">
      <t>トウガイ</t>
    </rPh>
    <rPh sb="7" eb="9">
      <t>ミツモリ</t>
    </rPh>
    <rPh sb="9" eb="11">
      <t>カカク</t>
    </rPh>
    <phoneticPr fontId="37"/>
  </si>
  <si>
    <t>(A)採用　見積価格</t>
    <rPh sb="3" eb="5">
      <t>サイヨウ</t>
    </rPh>
    <rPh sb="6" eb="8">
      <t>ミツモリ</t>
    </rPh>
    <rPh sb="8" eb="10">
      <t>カカク</t>
    </rPh>
    <phoneticPr fontId="37"/>
  </si>
  <si>
    <t>(B)前年度　　　見積価格</t>
    <rPh sb="3" eb="6">
      <t>ゼンネンド</t>
    </rPh>
    <rPh sb="9" eb="11">
      <t>ミツモリ</t>
    </rPh>
    <rPh sb="11" eb="13">
      <t>カカク</t>
    </rPh>
    <phoneticPr fontId="37"/>
  </si>
  <si>
    <t>(C)前年度　　　実勢価格</t>
    <rPh sb="3" eb="6">
      <t>ゼンネンド</t>
    </rPh>
    <rPh sb="9" eb="11">
      <t>ジッセイ</t>
    </rPh>
    <rPh sb="11" eb="13">
      <t>カカク</t>
    </rPh>
    <phoneticPr fontId="37"/>
  </si>
  <si>
    <t>査定率(≦1.0)</t>
    <rPh sb="0" eb="2">
      <t>サテイ</t>
    </rPh>
    <rPh sb="2" eb="3">
      <t>リツ</t>
    </rPh>
    <phoneticPr fontId="37"/>
  </si>
  <si>
    <t>設計単価　 (A)×査定率</t>
    <phoneticPr fontId="37"/>
  </si>
  <si>
    <t>あ</t>
    <phoneticPr fontId="37"/>
  </si>
  <si>
    <t>い</t>
    <phoneticPr fontId="37"/>
  </si>
  <si>
    <t>う</t>
    <phoneticPr fontId="37"/>
  </si>
  <si>
    <t>単価</t>
    <rPh sb="0" eb="2">
      <t>タンカ</t>
    </rPh>
    <phoneticPr fontId="37"/>
  </si>
  <si>
    <t>金額</t>
    <rPh sb="0" eb="2">
      <t>キンガク</t>
    </rPh>
    <phoneticPr fontId="37"/>
  </si>
  <si>
    <t>(有効上位３桁)</t>
    <rPh sb="1" eb="3">
      <t>ユウコウ</t>
    </rPh>
    <rPh sb="3" eb="5">
      <t>ジョウイ</t>
    </rPh>
    <rPh sb="6" eb="7">
      <t>ケタ</t>
    </rPh>
    <phoneticPr fontId="37"/>
  </si>
  <si>
    <t>土工事</t>
    <rPh sb="0" eb="1">
      <t>ド</t>
    </rPh>
    <rPh sb="1" eb="3">
      <t>コウジ</t>
    </rPh>
    <phoneticPr fontId="37"/>
  </si>
  <si>
    <t>E/D=</t>
    <phoneticPr fontId="37"/>
  </si>
  <si>
    <t>仮設工事</t>
    <rPh sb="0" eb="2">
      <t>カセツ</t>
    </rPh>
    <rPh sb="2" eb="4">
      <t>コウジ</t>
    </rPh>
    <phoneticPr fontId="37"/>
  </si>
  <si>
    <t>C/B=</t>
    <phoneticPr fontId="37"/>
  </si>
  <si>
    <t>地業工事</t>
    <rPh sb="0" eb="1">
      <t>チ</t>
    </rPh>
    <rPh sb="1" eb="2">
      <t>ギョウ</t>
    </rPh>
    <rPh sb="2" eb="4">
      <t>コウジ</t>
    </rPh>
    <phoneticPr fontId="37"/>
  </si>
  <si>
    <t>　S=</t>
    <phoneticPr fontId="37"/>
  </si>
  <si>
    <t>コンクリート工事</t>
    <rPh sb="6" eb="8">
      <t>コウジ</t>
    </rPh>
    <phoneticPr fontId="37"/>
  </si>
  <si>
    <t>鉄骨工事</t>
    <rPh sb="0" eb="2">
      <t>テッコツ</t>
    </rPh>
    <rPh sb="2" eb="4">
      <t>コウジ</t>
    </rPh>
    <phoneticPr fontId="37"/>
  </si>
  <si>
    <t>防水工事</t>
    <rPh sb="0" eb="2">
      <t>ボウスイ</t>
    </rPh>
    <rPh sb="2" eb="4">
      <t>コウジ</t>
    </rPh>
    <phoneticPr fontId="37"/>
  </si>
  <si>
    <t>木工事</t>
    <rPh sb="0" eb="1">
      <t>キ</t>
    </rPh>
    <rPh sb="1" eb="3">
      <t>コウジ</t>
    </rPh>
    <phoneticPr fontId="37"/>
  </si>
  <si>
    <t>屋根・板金工事</t>
    <rPh sb="0" eb="2">
      <t>ヤネ</t>
    </rPh>
    <rPh sb="3" eb="5">
      <t>バンキン</t>
    </rPh>
    <rPh sb="5" eb="7">
      <t>コウジ</t>
    </rPh>
    <phoneticPr fontId="37"/>
  </si>
  <si>
    <t>金属工事</t>
    <rPh sb="0" eb="2">
      <t>キンゾク</t>
    </rPh>
    <rPh sb="2" eb="4">
      <t>コウジ</t>
    </rPh>
    <phoneticPr fontId="37"/>
  </si>
  <si>
    <t>左官工事</t>
    <rPh sb="0" eb="2">
      <t>サカン</t>
    </rPh>
    <rPh sb="2" eb="4">
      <t>コウジ</t>
    </rPh>
    <phoneticPr fontId="37"/>
  </si>
  <si>
    <t>木製建具工事</t>
    <rPh sb="0" eb="2">
      <t>モクセイ</t>
    </rPh>
    <rPh sb="2" eb="4">
      <t>タテグ</t>
    </rPh>
    <rPh sb="4" eb="6">
      <t>コウジ</t>
    </rPh>
    <phoneticPr fontId="37"/>
  </si>
  <si>
    <t>金属製建具工事</t>
    <rPh sb="0" eb="3">
      <t>キンゾクセイ</t>
    </rPh>
    <rPh sb="3" eb="5">
      <t>タテグ</t>
    </rPh>
    <rPh sb="5" eb="7">
      <t>コウジ</t>
    </rPh>
    <phoneticPr fontId="37"/>
  </si>
  <si>
    <t>ガラス工事</t>
    <rPh sb="3" eb="5">
      <t>コウジ</t>
    </rPh>
    <phoneticPr fontId="37"/>
  </si>
  <si>
    <t>タイル工事</t>
    <rPh sb="3" eb="5">
      <t>コウジ</t>
    </rPh>
    <phoneticPr fontId="37"/>
  </si>
  <si>
    <t>石工事</t>
    <rPh sb="0" eb="1">
      <t>イシ</t>
    </rPh>
    <rPh sb="1" eb="3">
      <t>コウジ</t>
    </rPh>
    <phoneticPr fontId="37"/>
  </si>
  <si>
    <t>合計</t>
    <rPh sb="0" eb="2">
      <t>ゴウケイ</t>
    </rPh>
    <phoneticPr fontId="37"/>
  </si>
  <si>
    <t>最低価格見積業者</t>
    <rPh sb="0" eb="2">
      <t>サイテイ</t>
    </rPh>
    <rPh sb="2" eb="4">
      <t>カカク</t>
    </rPh>
    <rPh sb="4" eb="6">
      <t>ミツモリ</t>
    </rPh>
    <rPh sb="6" eb="8">
      <t>ギョウシャ</t>
    </rPh>
    <phoneticPr fontId="37"/>
  </si>
  <si>
    <t>塗装工事</t>
    <rPh sb="0" eb="2">
      <t>トソウ</t>
    </rPh>
    <rPh sb="2" eb="4">
      <t>コウジ</t>
    </rPh>
    <phoneticPr fontId="37"/>
  </si>
  <si>
    <t>当年度見積価格の平均値</t>
    <rPh sb="0" eb="3">
      <t>トウネンド</t>
    </rPh>
    <rPh sb="3" eb="5">
      <t>ミツモリ</t>
    </rPh>
    <rPh sb="5" eb="7">
      <t>カカク</t>
    </rPh>
    <rPh sb="8" eb="11">
      <t>ヘイキンチ</t>
    </rPh>
    <phoneticPr fontId="37"/>
  </si>
  <si>
    <t>平均値の＋20％</t>
    <rPh sb="0" eb="3">
      <t>ヘイキンチ</t>
    </rPh>
    <phoneticPr fontId="37"/>
  </si>
  <si>
    <t>上限乖離該当見積業者</t>
    <rPh sb="0" eb="2">
      <t>ジョウゲン</t>
    </rPh>
    <rPh sb="2" eb="4">
      <t>カイリ</t>
    </rPh>
    <rPh sb="4" eb="6">
      <t>ガイトウ</t>
    </rPh>
    <rPh sb="6" eb="8">
      <t>ミツモリ</t>
    </rPh>
    <rPh sb="8" eb="10">
      <t>ギョウシャ</t>
    </rPh>
    <phoneticPr fontId="37"/>
  </si>
  <si>
    <t>なし</t>
    <phoneticPr fontId="37"/>
  </si>
  <si>
    <t>内外装工事</t>
    <rPh sb="0" eb="3">
      <t>ナイガイソウ</t>
    </rPh>
    <rPh sb="3" eb="5">
      <t>コウジ</t>
    </rPh>
    <phoneticPr fontId="37"/>
  </si>
  <si>
    <t>平均値の－20％</t>
    <rPh sb="0" eb="3">
      <t>ヘイキンチ</t>
    </rPh>
    <phoneticPr fontId="37"/>
  </si>
  <si>
    <t>下限乖離該当見積業者</t>
    <rPh sb="0" eb="2">
      <t>カゲン</t>
    </rPh>
    <rPh sb="2" eb="4">
      <t>カイリ</t>
    </rPh>
    <rPh sb="4" eb="6">
      <t>ガイトウ</t>
    </rPh>
    <rPh sb="6" eb="8">
      <t>ミツモリ</t>
    </rPh>
    <rPh sb="8" eb="10">
      <t>ギョウシャ</t>
    </rPh>
    <phoneticPr fontId="37"/>
  </si>
  <si>
    <t>なし</t>
    <phoneticPr fontId="37"/>
  </si>
  <si>
    <t>仕上ユニット工事</t>
    <rPh sb="0" eb="2">
      <t>シア</t>
    </rPh>
    <rPh sb="6" eb="8">
      <t>コウジ</t>
    </rPh>
    <phoneticPr fontId="37"/>
  </si>
  <si>
    <t>類似品</t>
    <rPh sb="0" eb="3">
      <t>ルイジヒン</t>
    </rPh>
    <phoneticPr fontId="37"/>
  </si>
  <si>
    <t>類似品の見積価格</t>
    <rPh sb="0" eb="3">
      <t>ルイジヒン</t>
    </rPh>
    <rPh sb="4" eb="6">
      <t>ミツモリ</t>
    </rPh>
    <rPh sb="6" eb="8">
      <t>カカク</t>
    </rPh>
    <phoneticPr fontId="37"/>
  </si>
  <si>
    <t>(D)採用　類似品価格</t>
    <rPh sb="3" eb="5">
      <t>サイヨウ</t>
    </rPh>
    <rPh sb="6" eb="9">
      <t>ルイジヒン</t>
    </rPh>
    <rPh sb="9" eb="11">
      <t>カカク</t>
    </rPh>
    <phoneticPr fontId="37"/>
  </si>
  <si>
    <t>(E)単価表・物価資料 の類似品価格</t>
    <rPh sb="3" eb="6">
      <t>タンカヒョウ</t>
    </rPh>
    <rPh sb="7" eb="9">
      <t>ブッカ</t>
    </rPh>
    <rPh sb="9" eb="11">
      <t>シリョウ</t>
    </rPh>
    <rPh sb="13" eb="16">
      <t>ルイジヒン</t>
    </rPh>
    <rPh sb="16" eb="18">
      <t>カカク</t>
    </rPh>
    <phoneticPr fontId="37"/>
  </si>
  <si>
    <t>出典</t>
    <rPh sb="0" eb="2">
      <t>シュッテン</t>
    </rPh>
    <phoneticPr fontId="37"/>
  </si>
  <si>
    <t>樹脂サッシ工事</t>
    <rPh sb="0" eb="2">
      <t>ジュシ</t>
    </rPh>
    <rPh sb="5" eb="7">
      <t>コウジ</t>
    </rPh>
    <phoneticPr fontId="37"/>
  </si>
  <si>
    <t>材工</t>
    <rPh sb="0" eb="1">
      <t>ザイ</t>
    </rPh>
    <rPh sb="1" eb="2">
      <t>コウ</t>
    </rPh>
    <phoneticPr fontId="37"/>
  </si>
  <si>
    <t>㎡</t>
    <phoneticPr fontId="37"/>
  </si>
  <si>
    <t>備考欄</t>
    <rPh sb="0" eb="2">
      <t>ビコウ</t>
    </rPh>
    <rPh sb="2" eb="3">
      <t>ラン</t>
    </rPh>
    <phoneticPr fontId="37"/>
  </si>
  <si>
    <t>日本防水総業</t>
    <rPh sb="0" eb="2">
      <t>ニホン</t>
    </rPh>
    <rPh sb="2" eb="4">
      <t>ボウスイ</t>
    </rPh>
    <rPh sb="4" eb="6">
      <t>ソウギョウ</t>
    </rPh>
    <phoneticPr fontId="37"/>
  </si>
  <si>
    <t>PH屋上 床
ｱｽﾌｧﾙﾄ防水</t>
    <phoneticPr fontId="37"/>
  </si>
  <si>
    <t>DI-1 表面塗装･脱気共
XPS板t100 防湿層共</t>
    <phoneticPr fontId="37"/>
  </si>
  <si>
    <t>採用</t>
    <rPh sb="0" eb="2">
      <t>サイヨウ</t>
    </rPh>
    <phoneticPr fontId="37"/>
  </si>
  <si>
    <t>添壁
軽量鉄骨壁下地</t>
    <phoneticPr fontId="37"/>
  </si>
  <si>
    <t xml:space="preserve">
軽量鉄骨下がり壁下地</t>
    <phoneticPr fontId="37"/>
  </si>
  <si>
    <t>19形 曲面
下地張りなし @300</t>
    <phoneticPr fontId="37"/>
  </si>
  <si>
    <t xml:space="preserve">
軽量鉄骨下がり壁下地</t>
    <phoneticPr fontId="37"/>
  </si>
  <si>
    <t>19形 曲面
下地張りあり @360</t>
    <phoneticPr fontId="37"/>
  </si>
  <si>
    <t>衝突防止ﾌｨﾙﾑ</t>
    <phoneticPr fontId="37"/>
  </si>
  <si>
    <t>H200</t>
    <phoneticPr fontId="37"/>
  </si>
  <si>
    <t>ｍ</t>
    <phoneticPr fontId="37"/>
  </si>
  <si>
    <t>整理清掃後片付け</t>
  </si>
  <si>
    <t>手摺先行方式</t>
  </si>
  <si>
    <t>安全手摺</t>
  </si>
  <si>
    <t>計</t>
    <rPh sb="0" eb="1">
      <t>ケイ</t>
    </rPh>
    <phoneticPr fontId="50"/>
  </si>
  <si>
    <t>複層ｶﾞﾗｽ</t>
  </si>
  <si>
    <t>式</t>
    <rPh sb="0" eb="1">
      <t>シキ</t>
    </rPh>
    <phoneticPr fontId="50"/>
  </si>
  <si>
    <t>改修</t>
    <rPh sb="0" eb="2">
      <t>カイシュウ</t>
    </rPh>
    <phoneticPr fontId="49"/>
  </si>
  <si>
    <t>諸経費対象外</t>
    <rPh sb="0" eb="3">
      <t>ショケイヒ</t>
    </rPh>
    <rPh sb="3" eb="6">
      <t>タイショウガイ</t>
    </rPh>
    <phoneticPr fontId="50"/>
  </si>
  <si>
    <t xml:space="preserve"> 式</t>
  </si>
  <si>
    <t>ﾋﾟｯﾄ</t>
  </si>
  <si>
    <t xml:space="preserve"> ｍ</t>
  </si>
  <si>
    <t>枠組本足場(手摺先行方式)</t>
  </si>
  <si>
    <t>安全手摺(手摺先行方式)</t>
  </si>
  <si>
    <t>口径150mm</t>
  </si>
  <si>
    <t>水替えﾎﾟﾝﾌﾟ運転費</t>
  </si>
  <si>
    <t>2台使用</t>
  </si>
  <si>
    <t>SD295A</t>
  </si>
  <si>
    <t>隔て板</t>
  </si>
  <si>
    <t>W550×H1900</t>
  </si>
  <si>
    <t>2.00㎡以下 ｼｰﾘﾝｸﾞ･清掃共</t>
  </si>
  <si>
    <t>T5-A6-T5</t>
  </si>
  <si>
    <t>t5</t>
  </si>
  <si>
    <t>ｱｸﾘﾙ板(乳白色)</t>
  </si>
  <si>
    <t>廊下</t>
  </si>
  <si>
    <t>掲示ｸﾛｽ･木枠</t>
  </si>
  <si>
    <t>掲示板</t>
  </si>
  <si>
    <t>3150×1100</t>
  </si>
  <si>
    <t>見学ｽﾍﾟｰｽ</t>
  </si>
  <si>
    <t>2100×1150</t>
  </si>
  <si>
    <t>連通管</t>
  </si>
  <si>
    <t>φ100/2 L350</t>
  </si>
  <si>
    <t>φ100/2 L400</t>
  </si>
  <si>
    <t>φ100/2 L600</t>
  </si>
  <si>
    <t>仮囲い</t>
  </si>
  <si>
    <t>敷き鉄板</t>
    <rPh sb="0" eb="1">
      <t>シ</t>
    </rPh>
    <rPh sb="2" eb="4">
      <t>テッパン</t>
    </rPh>
    <phoneticPr fontId="50"/>
  </si>
  <si>
    <t>複単作成表</t>
    <rPh sb="0" eb="2">
      <t>フクタン</t>
    </rPh>
    <rPh sb="2" eb="4">
      <t>サクセイ</t>
    </rPh>
    <rPh sb="4" eb="5">
      <t>ヒョウ</t>
    </rPh>
    <phoneticPr fontId="76"/>
  </si>
  <si>
    <t>名　　　　　　　称</t>
  </si>
  <si>
    <t>適　　　　　　　　　用</t>
    <rPh sb="0" eb="1">
      <t>テキ</t>
    </rPh>
    <rPh sb="10" eb="11">
      <t>ヨウ</t>
    </rPh>
    <phoneticPr fontId="37"/>
  </si>
  <si>
    <t>数　　　量</t>
  </si>
  <si>
    <t>単 位</t>
  </si>
  <si>
    <t>乗率</t>
    <rPh sb="0" eb="1">
      <t>ジョウ</t>
    </rPh>
    <rPh sb="1" eb="2">
      <t>リツ</t>
    </rPh>
    <phoneticPr fontId="37"/>
  </si>
  <si>
    <t>単　　　価</t>
  </si>
  <si>
    <t>補正値</t>
    <phoneticPr fontId="49"/>
  </si>
  <si>
    <t>採用単価</t>
    <rPh sb="0" eb="2">
      <t>サイヨウ</t>
    </rPh>
    <rPh sb="2" eb="4">
      <t>タンカ</t>
    </rPh>
    <phoneticPr fontId="49"/>
  </si>
  <si>
    <t>平均値</t>
    <phoneticPr fontId="49"/>
  </si>
  <si>
    <t>補正前単価</t>
    <rPh sb="0" eb="2">
      <t>ホセイ</t>
    </rPh>
    <rPh sb="2" eb="3">
      <t>マエ</t>
    </rPh>
    <phoneticPr fontId="49"/>
  </si>
  <si>
    <t>補正後</t>
    <phoneticPr fontId="49"/>
  </si>
  <si>
    <t>押ﾌﾞﾁ･清掃共</t>
    <rPh sb="0" eb="1">
      <t>オ</t>
    </rPh>
    <phoneticPr fontId="37"/>
  </si>
  <si>
    <t>㎡</t>
    <phoneticPr fontId="37"/>
  </si>
  <si>
    <t>最大有効桁</t>
    <rPh sb="0" eb="2">
      <t>サイダイ</t>
    </rPh>
    <rPh sb="2" eb="4">
      <t>ユウコウ</t>
    </rPh>
    <rPh sb="4" eb="5">
      <t>ケタ</t>
    </rPh>
    <phoneticPr fontId="79"/>
  </si>
  <si>
    <t>平均額</t>
    <rPh sb="0" eb="2">
      <t>ヘイキン</t>
    </rPh>
    <rPh sb="2" eb="3">
      <t>ガク</t>
    </rPh>
    <phoneticPr fontId="79"/>
  </si>
  <si>
    <t>最大補正額</t>
    <rPh sb="0" eb="2">
      <t>サイダイ</t>
    </rPh>
    <rPh sb="2" eb="4">
      <t>ホセイ</t>
    </rPh>
    <rPh sb="4" eb="5">
      <t>ガク</t>
    </rPh>
    <phoneticPr fontId="79"/>
  </si>
  <si>
    <t>最小補正額</t>
    <rPh sb="0" eb="2">
      <t>サイショウ</t>
    </rPh>
    <rPh sb="2" eb="4">
      <t>ホセイ</t>
    </rPh>
    <rPh sb="4" eb="5">
      <t>ガク</t>
    </rPh>
    <phoneticPr fontId="79"/>
  </si>
  <si>
    <t>ｶﾞﾗｽとめ(押ﾌﾞﾁ)</t>
    <rPh sb="7" eb="8">
      <t>オ</t>
    </rPh>
    <phoneticPr fontId="37"/>
  </si>
  <si>
    <t>ｍ</t>
    <phoneticPr fontId="37"/>
  </si>
  <si>
    <t>P215</t>
    <phoneticPr fontId="37"/>
  </si>
  <si>
    <t>計</t>
    <phoneticPr fontId="76"/>
  </si>
  <si>
    <t>採　用　金　額</t>
    <rPh sb="0" eb="3">
      <t>サイヨウ</t>
    </rPh>
    <rPh sb="4" eb="7">
      <t>キンガク</t>
    </rPh>
    <phoneticPr fontId="76"/>
  </si>
  <si>
    <t>補正値</t>
    <phoneticPr fontId="49"/>
  </si>
  <si>
    <t>厚さ4mm　2.18㎡以下</t>
    <rPh sb="11" eb="13">
      <t>イカ</t>
    </rPh>
    <phoneticPr fontId="37"/>
  </si>
  <si>
    <t>平均値</t>
    <phoneticPr fontId="49"/>
  </si>
  <si>
    <t>補正後</t>
    <phoneticPr fontId="49"/>
  </si>
  <si>
    <t>㎡</t>
    <phoneticPr fontId="37"/>
  </si>
  <si>
    <t>厚4 2.18㎡以下 清掃共</t>
    <rPh sb="0" eb="1">
      <t>アツ</t>
    </rPh>
    <rPh sb="8" eb="10">
      <t>イカ</t>
    </rPh>
    <rPh sb="11" eb="13">
      <t>セイソウ</t>
    </rPh>
    <rPh sb="13" eb="14">
      <t>トモ</t>
    </rPh>
    <phoneticPr fontId="37"/>
  </si>
  <si>
    <t>P78</t>
    <phoneticPr fontId="37"/>
  </si>
  <si>
    <t>計</t>
    <phoneticPr fontId="76"/>
  </si>
  <si>
    <t>式</t>
    <rPh sb="0" eb="1">
      <t>シキ</t>
    </rPh>
    <phoneticPr fontId="81"/>
  </si>
  <si>
    <t>平均値</t>
    <phoneticPr fontId="49"/>
  </si>
  <si>
    <t>補正後</t>
    <phoneticPr fontId="49"/>
  </si>
  <si>
    <t>代価4</t>
    <rPh sb="0" eb="2">
      <t>ダイカ</t>
    </rPh>
    <phoneticPr fontId="37"/>
  </si>
  <si>
    <t>VU　</t>
  </si>
  <si>
    <t>人通口</t>
    <rPh sb="2" eb="3">
      <t>クチ</t>
    </rPh>
    <phoneticPr fontId="81"/>
  </si>
  <si>
    <t>物価P657北海道/4m</t>
  </si>
  <si>
    <t>硬質塩化ﾋﾞﾆﾙ管</t>
  </si>
  <si>
    <t>VU 呼び径600</t>
  </si>
  <si>
    <t>資料P830北海道/4m</t>
  </si>
  <si>
    <t>人通孔穴あけ</t>
  </si>
  <si>
    <t>その他</t>
  </si>
  <si>
    <t>(材+労+雑)x18～26%</t>
  </si>
  <si>
    <t>％</t>
  </si>
  <si>
    <t>設置費</t>
  </si>
  <si>
    <t>P10</t>
    <phoneticPr fontId="81"/>
  </si>
  <si>
    <t>撤去費</t>
  </si>
  <si>
    <t>供用日数</t>
  </si>
  <si>
    <t>基本料</t>
  </si>
  <si>
    <t>運搬費</t>
    <rPh sb="0" eb="2">
      <t>ウンパン</t>
    </rPh>
    <rPh sb="2" eb="3">
      <t>ヒ</t>
    </rPh>
    <phoneticPr fontId="81"/>
  </si>
  <si>
    <t>ｍ</t>
    <phoneticPr fontId="81"/>
  </si>
  <si>
    <t>除雪費</t>
    <rPh sb="0" eb="2">
      <t>ジョセツ</t>
    </rPh>
    <rPh sb="2" eb="3">
      <t>ヒ</t>
    </rPh>
    <phoneticPr fontId="81"/>
  </si>
  <si>
    <t>工事区域内除雪</t>
    <rPh sb="0" eb="2">
      <t>コウジ</t>
    </rPh>
    <rPh sb="2" eb="5">
      <t>クイキナイ</t>
    </rPh>
    <rPh sb="5" eb="7">
      <t>ジョセツ</t>
    </rPh>
    <phoneticPr fontId="81"/>
  </si>
  <si>
    <t>人力</t>
    <rPh sb="0" eb="2">
      <t>ジンリキ</t>
    </rPh>
    <phoneticPr fontId="81"/>
  </si>
  <si>
    <t>m3</t>
    <phoneticPr fontId="81"/>
  </si>
  <si>
    <t>P123</t>
    <phoneticPr fontId="81"/>
  </si>
  <si>
    <t>か所</t>
    <rPh sb="1" eb="2">
      <t>ショ</t>
    </rPh>
    <phoneticPr fontId="81"/>
  </si>
  <si>
    <t>代価1</t>
    <phoneticPr fontId="81"/>
  </si>
  <si>
    <t>H3.0m 存置12か月 運搬共</t>
    <phoneticPr fontId="81"/>
  </si>
  <si>
    <t>代価2</t>
    <phoneticPr fontId="81"/>
  </si>
  <si>
    <t>1524×6096 t22</t>
    <phoneticPr fontId="50"/>
  </si>
  <si>
    <t>12月</t>
    <rPh sb="2" eb="3">
      <t>ガツ</t>
    </rPh>
    <phoneticPr fontId="81"/>
  </si>
  <si>
    <t>1月</t>
    <rPh sb="1" eb="2">
      <t>ガツ</t>
    </rPh>
    <phoneticPr fontId="50"/>
  </si>
  <si>
    <t>3月</t>
    <rPh sb="1" eb="2">
      <t>ガツ</t>
    </rPh>
    <phoneticPr fontId="50"/>
  </si>
  <si>
    <t>1回 20cm</t>
    <rPh sb="1" eb="2">
      <t>カイ</t>
    </rPh>
    <phoneticPr fontId="81"/>
  </si>
  <si>
    <t>計      60cm</t>
    <rPh sb="0" eb="1">
      <t>ケイ</t>
    </rPh>
    <phoneticPr fontId="81"/>
  </si>
  <si>
    <t>1485.6㎡</t>
    <phoneticPr fontId="81"/>
  </si>
  <si>
    <t>(40.08+31.5)*2*3M</t>
    <phoneticPr fontId="81"/>
  </si>
  <si>
    <t>214.7㎡</t>
    <phoneticPr fontId="81"/>
  </si>
  <si>
    <t>(6+23)/2*50=725㎡</t>
    <phoneticPr fontId="50"/>
  </si>
  <si>
    <t>建築面積 人力</t>
    <rPh sb="5" eb="7">
      <t>ジンリキ</t>
    </rPh>
    <phoneticPr fontId="50"/>
  </si>
  <si>
    <t>周囲3ｍ 人力</t>
    <rPh sb="5" eb="7">
      <t>ジンリキ</t>
    </rPh>
    <phoneticPr fontId="50"/>
  </si>
  <si>
    <t>資材置き場 機械</t>
    <rPh sb="6" eb="8">
      <t>キカイ</t>
    </rPh>
    <phoneticPr fontId="50"/>
  </si>
  <si>
    <t>1485.6+214.7+1443.2</t>
    <phoneticPr fontId="50"/>
  </si>
  <si>
    <t>＝3143.5</t>
    <phoneticPr fontId="81"/>
  </si>
  <si>
    <t>3143.5*0.6=1886.1m3</t>
    <phoneticPr fontId="81"/>
  </si>
  <si>
    <t>代価3</t>
    <phoneticPr fontId="81"/>
  </si>
  <si>
    <t>複層ｶﾞﾗｽ</t>
    <rPh sb="0" eb="2">
      <t>フクソウ</t>
    </rPh>
    <phoneticPr fontId="37"/>
  </si>
  <si>
    <t>FL3-A6-FL3</t>
    <phoneticPr fontId="50"/>
  </si>
  <si>
    <t>P80</t>
    <phoneticPr fontId="37"/>
  </si>
  <si>
    <t>P79</t>
    <phoneticPr fontId="37"/>
  </si>
  <si>
    <t>t3</t>
    <phoneticPr fontId="50"/>
  </si>
  <si>
    <t>2.18㎡以下 ｼｰﾘﾝｸﾞ･清掃共</t>
    <phoneticPr fontId="50"/>
  </si>
  <si>
    <t>2.00㎡以下 ｼｰﾘﾝｸﾞ･清掃共</t>
    <phoneticPr fontId="50"/>
  </si>
  <si>
    <t>ﾌﾛｰﾄｶﾞﾗｽ</t>
    <phoneticPr fontId="50"/>
  </si>
  <si>
    <t>強化ｶﾞﾗｽ</t>
    <rPh sb="0" eb="2">
      <t>キョウカ</t>
    </rPh>
    <phoneticPr fontId="50"/>
  </si>
  <si>
    <t>t5</t>
    <phoneticPr fontId="50"/>
  </si>
  <si>
    <t>P81</t>
    <phoneticPr fontId="50"/>
  </si>
  <si>
    <t>代価5</t>
    <rPh sb="0" eb="2">
      <t>ダイカ</t>
    </rPh>
    <phoneticPr fontId="37"/>
  </si>
  <si>
    <t>4.00㎡以下 ｼｰﾘﾝｸﾞ･清掃共</t>
    <phoneticPr fontId="50"/>
  </si>
  <si>
    <t>4.45㎡以下 ｼｰﾘﾝｸﾞ･清掃共</t>
    <phoneticPr fontId="50"/>
  </si>
  <si>
    <t>代価6</t>
    <rPh sb="0" eb="2">
      <t>ダイカ</t>
    </rPh>
    <phoneticPr fontId="37"/>
  </si>
  <si>
    <t>型板ｶﾞﾗｽ</t>
    <rPh sb="0" eb="2">
      <t>カタイタ</t>
    </rPh>
    <phoneticPr fontId="37"/>
  </si>
  <si>
    <t>型板ｶﾞﾗｽ　材工共</t>
    <rPh sb="0" eb="2">
      <t>カタイタ</t>
    </rPh>
    <rPh sb="7" eb="8">
      <t>ザイ</t>
    </rPh>
    <rPh sb="8" eb="9">
      <t>コウ</t>
    </rPh>
    <rPh sb="9" eb="10">
      <t>トモ</t>
    </rPh>
    <phoneticPr fontId="37"/>
  </si>
  <si>
    <t>強化ｶﾞﾗｽ</t>
    <rPh sb="0" eb="2">
      <t>キョウカ</t>
    </rPh>
    <phoneticPr fontId="37"/>
  </si>
  <si>
    <t>厚さ4mm　2.00㎡以下</t>
    <rPh sb="11" eb="13">
      <t>イカ</t>
    </rPh>
    <phoneticPr fontId="37"/>
  </si>
  <si>
    <t>強化ｶﾞﾗｽ　材工共</t>
    <rPh sb="0" eb="2">
      <t>キョウカ</t>
    </rPh>
    <rPh sb="7" eb="8">
      <t>ザイ</t>
    </rPh>
    <rPh sb="8" eb="9">
      <t>コウ</t>
    </rPh>
    <rPh sb="9" eb="10">
      <t>トモ</t>
    </rPh>
    <phoneticPr fontId="37"/>
  </si>
  <si>
    <t>厚4 2.00㎡以下 清掃共</t>
    <rPh sb="0" eb="1">
      <t>アツ</t>
    </rPh>
    <rPh sb="8" eb="10">
      <t>イカ</t>
    </rPh>
    <rPh sb="11" eb="13">
      <t>セイソウ</t>
    </rPh>
    <rPh sb="13" eb="14">
      <t>トモ</t>
    </rPh>
    <phoneticPr fontId="37"/>
  </si>
  <si>
    <t>P81</t>
    <phoneticPr fontId="37"/>
  </si>
  <si>
    <t>5㎜準用</t>
    <rPh sb="2" eb="4">
      <t>ジュンヨウ</t>
    </rPh>
    <phoneticPr fontId="50"/>
  </si>
  <si>
    <t>代価7</t>
    <rPh sb="0" eb="2">
      <t>ダイカ</t>
    </rPh>
    <phoneticPr fontId="37"/>
  </si>
  <si>
    <t>代価8</t>
    <rPh sb="0" eb="2">
      <t>ダイカ</t>
    </rPh>
    <phoneticPr fontId="37"/>
  </si>
  <si>
    <t>ｱｸﾘﾙ樹脂板</t>
    <rPh sb="4" eb="6">
      <t>ジュシ</t>
    </rPh>
    <rPh sb="6" eb="7">
      <t>イタ</t>
    </rPh>
    <phoneticPr fontId="37"/>
  </si>
  <si>
    <t>ｼｰﾘﾝｸﾞ･清掃共</t>
  </si>
  <si>
    <t>5㎜</t>
    <phoneticPr fontId="50"/>
  </si>
  <si>
    <t>P229</t>
    <phoneticPr fontId="37"/>
  </si>
  <si>
    <t>ｶﾞﾗｽとめ(ｼｰﾘﾝｸﾞ)</t>
    <phoneticPr fontId="37"/>
  </si>
  <si>
    <t>P82</t>
    <phoneticPr fontId="37"/>
  </si>
  <si>
    <t>ｶﾞﾗｽ清掃</t>
    <rPh sb="4" eb="6">
      <t>セイソウ</t>
    </rPh>
    <phoneticPr fontId="50"/>
  </si>
  <si>
    <t>P78</t>
    <phoneticPr fontId="50"/>
  </si>
  <si>
    <t>代価9</t>
    <rPh sb="0" eb="2">
      <t>ダイカ</t>
    </rPh>
    <phoneticPr fontId="37"/>
  </si>
  <si>
    <t>か所</t>
    <rPh sb="1" eb="2">
      <t>ショ</t>
    </rPh>
    <phoneticPr fontId="50"/>
  </si>
  <si>
    <t>掲示板</t>
    <rPh sb="0" eb="3">
      <t>ケイジバン</t>
    </rPh>
    <phoneticPr fontId="50"/>
  </si>
  <si>
    <t>塩ﾋﾞ発泡ｼｰﾄ</t>
    <rPh sb="0" eb="1">
      <t>エン</t>
    </rPh>
    <rPh sb="3" eb="5">
      <t>ハッポウ</t>
    </rPh>
    <phoneticPr fontId="50"/>
  </si>
  <si>
    <t>㎡</t>
    <phoneticPr fontId="50"/>
  </si>
  <si>
    <t>P239</t>
    <phoneticPr fontId="50"/>
  </si>
  <si>
    <t>掲示板枠</t>
    <rPh sb="0" eb="3">
      <t>ケイジバン</t>
    </rPh>
    <rPh sb="3" eb="4">
      <t>ワク</t>
    </rPh>
    <phoneticPr fontId="50"/>
  </si>
  <si>
    <t>ｍ</t>
    <phoneticPr fontId="50"/>
  </si>
  <si>
    <t>木枠</t>
    <rPh sb="0" eb="1">
      <t>モク</t>
    </rPh>
    <rPh sb="1" eb="2">
      <t>ワク</t>
    </rPh>
    <phoneticPr fontId="50"/>
  </si>
  <si>
    <t>施工冬P184</t>
    <rPh sb="0" eb="2">
      <t>セコウ</t>
    </rPh>
    <rPh sb="2" eb="3">
      <t>フユ</t>
    </rPh>
    <phoneticPr fontId="50"/>
  </si>
  <si>
    <t>代価10</t>
    <rPh sb="0" eb="2">
      <t>ダイカ</t>
    </rPh>
    <phoneticPr fontId="37"/>
  </si>
  <si>
    <t>ｺｽﾄ冬P170</t>
    <rPh sb="3" eb="4">
      <t>フユ</t>
    </rPh>
    <phoneticPr fontId="50"/>
  </si>
  <si>
    <t>代価11</t>
    <phoneticPr fontId="81"/>
  </si>
  <si>
    <t>68400/4=17100</t>
    <phoneticPr fontId="50"/>
  </si>
  <si>
    <t>69800/4=17450</t>
    <phoneticPr fontId="50"/>
  </si>
  <si>
    <t>φ600　L=350</t>
    <phoneticPr fontId="81"/>
  </si>
  <si>
    <t>代価12</t>
    <phoneticPr fontId="81"/>
  </si>
  <si>
    <t>1670/4=418</t>
    <phoneticPr fontId="50"/>
  </si>
  <si>
    <t>VU 呼び径100</t>
    <phoneticPr fontId="50"/>
  </si>
  <si>
    <t>代価13</t>
    <phoneticPr fontId="81"/>
  </si>
  <si>
    <t>代価14</t>
    <phoneticPr fontId="81"/>
  </si>
  <si>
    <t>代価15</t>
    <phoneticPr fontId="81"/>
  </si>
  <si>
    <t>ﾄｲﾚﾌﾞｰｽ 材料費</t>
    <rPh sb="8" eb="11">
      <t>ザイリョウヒ</t>
    </rPh>
    <phoneticPr fontId="50"/>
  </si>
  <si>
    <t>ﾒﾗﾐﾝ化粧板</t>
    <rPh sb="4" eb="6">
      <t>ケショウ</t>
    </rPh>
    <rPh sb="6" eb="7">
      <t>イタ</t>
    </rPh>
    <phoneticPr fontId="50"/>
  </si>
  <si>
    <t>男子WC･女子更衣室</t>
    <rPh sb="5" eb="7">
      <t>ジョシ</t>
    </rPh>
    <rPh sb="7" eb="10">
      <t>コウイシツ</t>
    </rPh>
    <phoneticPr fontId="50"/>
  </si>
  <si>
    <t>Bﾀｲﾌﾟ</t>
    <phoneticPr fontId="50"/>
  </si>
  <si>
    <t>Aﾀｲﾌﾟ</t>
    <phoneticPr fontId="50"/>
  </si>
  <si>
    <t>P236</t>
  </si>
  <si>
    <t>P236</t>
    <phoneticPr fontId="50"/>
  </si>
  <si>
    <t>P236</t>
    <phoneticPr fontId="50"/>
  </si>
  <si>
    <t>ﾄｲﾚﾌﾞｰｽ 施工費</t>
    <rPh sb="9" eb="10">
      <t>ヒ</t>
    </rPh>
    <phoneticPr fontId="50"/>
  </si>
  <si>
    <t>ﾄｲﾚﾌﾞｰｽ 施工費</t>
    <rPh sb="8" eb="10">
      <t>セコウ</t>
    </rPh>
    <rPh sb="10" eb="11">
      <t>ヒ</t>
    </rPh>
    <phoneticPr fontId="50"/>
  </si>
  <si>
    <t>代価16</t>
    <phoneticPr fontId="81"/>
  </si>
  <si>
    <t>①機種 φ150㎜以上</t>
    <rPh sb="1" eb="3">
      <t>キシュ</t>
    </rPh>
    <rPh sb="9" eb="11">
      <t>イジョウ</t>
    </rPh>
    <phoneticPr fontId="50"/>
  </si>
  <si>
    <t>②試用期間算定</t>
    <rPh sb="1" eb="3">
      <t>シヨウ</t>
    </rPh>
    <rPh sb="3" eb="5">
      <t>キカン</t>
    </rPh>
    <rPh sb="5" eb="7">
      <t>サンテイ</t>
    </rPh>
    <phoneticPr fontId="50"/>
  </si>
  <si>
    <t>RC造 建築面積</t>
    <rPh sb="2" eb="3">
      <t>ゾウ</t>
    </rPh>
    <rPh sb="4" eb="6">
      <t>ケンチク</t>
    </rPh>
    <rPh sb="6" eb="8">
      <t>メンセキ</t>
    </rPh>
    <phoneticPr fontId="50"/>
  </si>
  <si>
    <t>建築 1500㎡以下</t>
    <rPh sb="0" eb="2">
      <t>ケンチク</t>
    </rPh>
    <rPh sb="8" eb="10">
      <t>イカ</t>
    </rPh>
    <phoneticPr fontId="50"/>
  </si>
  <si>
    <t>34日</t>
    <rPh sb="2" eb="3">
      <t>ニチ</t>
    </rPh>
    <phoneticPr fontId="50"/>
  </si>
  <si>
    <t>4日</t>
    <rPh sb="1" eb="2">
      <t>ニチ</t>
    </rPh>
    <phoneticPr fontId="50"/>
  </si>
  <si>
    <t>地階なし 加算</t>
    <rPh sb="5" eb="7">
      <t>カサン</t>
    </rPh>
    <phoneticPr fontId="50"/>
  </si>
  <si>
    <t>③RC造 延床2000㎡以下</t>
    <phoneticPr fontId="50"/>
  </si>
  <si>
    <t>道要領より</t>
    <rPh sb="0" eb="1">
      <t>ドウ</t>
    </rPh>
    <rPh sb="1" eb="3">
      <t>ヨウリョウ</t>
    </rPh>
    <phoneticPr fontId="50"/>
  </si>
  <si>
    <t>④台数</t>
    <rPh sb="1" eb="3">
      <t>ダイスウ</t>
    </rPh>
    <phoneticPr fontId="50"/>
  </si>
  <si>
    <t>2台</t>
    <rPh sb="1" eb="2">
      <t>ダイ</t>
    </rPh>
    <phoneticPr fontId="50"/>
  </si>
  <si>
    <t>湧水有</t>
    <rPh sb="0" eb="2">
      <t>ユウスイ</t>
    </rPh>
    <rPh sb="2" eb="3">
      <t>アリ</t>
    </rPh>
    <phoneticPr fontId="50"/>
  </si>
  <si>
    <t>水替えﾎﾟﾝﾌﾟ運転費</t>
    <rPh sb="0" eb="2">
      <t>ミズカ</t>
    </rPh>
    <rPh sb="8" eb="10">
      <t>ウンテン</t>
    </rPh>
    <rPh sb="10" eb="11">
      <t>ヒ</t>
    </rPh>
    <phoneticPr fontId="50"/>
  </si>
  <si>
    <t>日</t>
    <rPh sb="0" eb="1">
      <t>ニチ</t>
    </rPh>
    <phoneticPr fontId="81"/>
  </si>
  <si>
    <t>P124</t>
    <phoneticPr fontId="81"/>
  </si>
  <si>
    <t>ｽﾘｯﾄ振れ止め</t>
  </si>
  <si>
    <t>D10 防錆処理共</t>
  </si>
  <si>
    <t>代価17</t>
    <phoneticPr fontId="81"/>
  </si>
  <si>
    <t>ｔ</t>
    <phoneticPr fontId="81"/>
  </si>
  <si>
    <t xml:space="preserve">D10 </t>
    <phoneticPr fontId="50"/>
  </si>
  <si>
    <t>P160</t>
    <phoneticPr fontId="81"/>
  </si>
  <si>
    <t>防錆処理</t>
    <rPh sb="0" eb="2">
      <t>ボウセイ</t>
    </rPh>
    <rPh sb="2" eb="4">
      <t>ショリ</t>
    </rPh>
    <phoneticPr fontId="50"/>
  </si>
  <si>
    <t>ｔ</t>
    <phoneticPr fontId="50"/>
  </si>
  <si>
    <t>P54</t>
    <phoneticPr fontId="50"/>
  </si>
  <si>
    <t>代価18</t>
    <phoneticPr fontId="81"/>
  </si>
  <si>
    <t>D13 防錆処理共</t>
    <phoneticPr fontId="50"/>
  </si>
  <si>
    <t>D13</t>
    <phoneticPr fontId="50"/>
  </si>
  <si>
    <t>式</t>
  </si>
  <si>
    <t>代価19</t>
    <phoneticPr fontId="81"/>
  </si>
  <si>
    <t>車庫</t>
    <rPh sb="0" eb="2">
      <t>シャコ</t>
    </rPh>
    <phoneticPr fontId="50"/>
  </si>
  <si>
    <t>③RC造 延床100㎡以下</t>
    <phoneticPr fontId="50"/>
  </si>
  <si>
    <t>建築 100㎡以下</t>
    <rPh sb="0" eb="2">
      <t>ケンチク</t>
    </rPh>
    <rPh sb="7" eb="9">
      <t>イカ</t>
    </rPh>
    <phoneticPr fontId="50"/>
  </si>
  <si>
    <t>18日</t>
    <rPh sb="2" eb="3">
      <t>ニチ</t>
    </rPh>
    <phoneticPr fontId="50"/>
  </si>
  <si>
    <t>2日</t>
    <rPh sb="1" eb="2">
      <t>ニチ</t>
    </rPh>
    <phoneticPr fontId="50"/>
  </si>
  <si>
    <t>代価</t>
    <phoneticPr fontId="81"/>
  </si>
  <si>
    <t>人力</t>
  </si>
  <si>
    <t>無筋ｺﾝｸﾘｰﾄ</t>
  </si>
  <si>
    <t>ｸﾞﾗｽｳｰﾙ</t>
  </si>
  <si>
    <t>発生材処分</t>
  </si>
  <si>
    <t>1.直接仮設</t>
    <phoneticPr fontId="50"/>
  </si>
  <si>
    <t>直接工事費</t>
    <rPh sb="0" eb="2">
      <t>チョクセツ</t>
    </rPh>
    <rPh sb="2" eb="4">
      <t>コウジ</t>
    </rPh>
    <rPh sb="4" eb="5">
      <t>ヒ</t>
    </rPh>
    <phoneticPr fontId="50"/>
  </si>
  <si>
    <t>計</t>
    <rPh sb="0" eb="1">
      <t>ケイ</t>
    </rPh>
    <phoneticPr fontId="50"/>
  </si>
  <si>
    <t>一式</t>
    <rPh sb="0" eb="2">
      <t>イッシキ</t>
    </rPh>
    <phoneticPr fontId="6"/>
  </si>
  <si>
    <t>　現　場　管　理　費</t>
    <rPh sb="5" eb="6">
      <t>カン</t>
    </rPh>
    <rPh sb="7" eb="8">
      <t>リ</t>
    </rPh>
    <phoneticPr fontId="6"/>
  </si>
  <si>
    <t>　一　般　管　理　費</t>
    <rPh sb="1" eb="2">
      <t>イチ</t>
    </rPh>
    <rPh sb="3" eb="4">
      <t>ハン</t>
    </rPh>
    <rPh sb="5" eb="6">
      <t>カン</t>
    </rPh>
    <rPh sb="7" eb="8">
      <t>リ</t>
    </rPh>
    <rPh sb="9" eb="10">
      <t>ヒ</t>
    </rPh>
    <phoneticPr fontId="6"/>
  </si>
  <si>
    <t>共　通　費</t>
    <rPh sb="0" eb="1">
      <t>トモ</t>
    </rPh>
    <rPh sb="2" eb="3">
      <t>ツウ</t>
    </rPh>
    <rPh sb="4" eb="5">
      <t>ヒ</t>
    </rPh>
    <phoneticPr fontId="6"/>
  </si>
  <si>
    <t>計</t>
    <rPh sb="0" eb="1">
      <t>ケイ</t>
    </rPh>
    <phoneticPr fontId="6"/>
  </si>
  <si>
    <t>　工　事　価　格</t>
    <phoneticPr fontId="6"/>
  </si>
  <si>
    <t>総   括</t>
  </si>
  <si>
    <t>設   計   内   訳   書</t>
  </si>
  <si>
    <t xml:space="preserve">                     工  事  名</t>
    <phoneticPr fontId="49"/>
  </si>
  <si>
    <t>工     事     費</t>
  </si>
  <si>
    <t>一金</t>
  </si>
  <si>
    <t>円也</t>
  </si>
  <si>
    <t>工 　事 　価 　格</t>
    <phoneticPr fontId="49"/>
  </si>
  <si>
    <t>円</t>
  </si>
  <si>
    <t>消費税相当額</t>
  </si>
  <si>
    <t>名                            称</t>
  </si>
  <si>
    <t>数　量</t>
    <rPh sb="0" eb="1">
      <t>スウ</t>
    </rPh>
    <rPh sb="2" eb="3">
      <t>リョウ</t>
    </rPh>
    <phoneticPr fontId="49"/>
  </si>
  <si>
    <t>単位</t>
    <rPh sb="0" eb="2">
      <t>タンイ</t>
    </rPh>
    <phoneticPr fontId="49"/>
  </si>
  <si>
    <t>金　　額</t>
    <rPh sb="0" eb="1">
      <t>キン</t>
    </rPh>
    <rPh sb="3" eb="4">
      <t>ガク</t>
    </rPh>
    <phoneticPr fontId="49"/>
  </si>
  <si>
    <t>備      考</t>
  </si>
  <si>
    <t>　直 接 工 事 費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phoneticPr fontId="49"/>
  </si>
  <si>
    <t>式</t>
    <phoneticPr fontId="49"/>
  </si>
  <si>
    <t>　　　　直接工事費の計</t>
    <rPh sb="4" eb="6">
      <t>チョクセツ</t>
    </rPh>
    <rPh sb="6" eb="9">
      <t>コウジヒ</t>
    </rPh>
    <rPh sb="10" eb="11">
      <t>ケイ</t>
    </rPh>
    <phoneticPr fontId="49"/>
  </si>
  <si>
    <t>　共　　通　　費</t>
    <rPh sb="1" eb="2">
      <t>トモ</t>
    </rPh>
    <rPh sb="4" eb="5">
      <t>ツウ</t>
    </rPh>
    <rPh sb="7" eb="8">
      <t>ヒ</t>
    </rPh>
    <phoneticPr fontId="49"/>
  </si>
  <si>
    <t>　　Ⅰ　共通仮設費</t>
    <rPh sb="4" eb="6">
      <t>キョウツウ</t>
    </rPh>
    <rPh sb="6" eb="8">
      <t>カセツ</t>
    </rPh>
    <rPh sb="8" eb="9">
      <t>ヒ</t>
    </rPh>
    <phoneticPr fontId="49"/>
  </si>
  <si>
    <t>　　Ⅱ　現場管理費</t>
    <rPh sb="4" eb="6">
      <t>ゲンバ</t>
    </rPh>
    <rPh sb="6" eb="9">
      <t>カンリヒ</t>
    </rPh>
    <phoneticPr fontId="49"/>
  </si>
  <si>
    <t>　　Ⅲ　一般管理費</t>
    <rPh sb="4" eb="6">
      <t>イッパン</t>
    </rPh>
    <rPh sb="6" eb="9">
      <t>カンリヒ</t>
    </rPh>
    <phoneticPr fontId="49"/>
  </si>
  <si>
    <t>電気設備工事一式</t>
    <rPh sb="0" eb="2">
      <t>デンキ</t>
    </rPh>
    <rPh sb="2" eb="4">
      <t>セツビ</t>
    </rPh>
    <rPh sb="4" eb="6">
      <t>コウジ</t>
    </rPh>
    <rPh sb="6" eb="8">
      <t>イッシキ</t>
    </rPh>
    <phoneticPr fontId="49"/>
  </si>
  <si>
    <t>　　　　　　　　　　　計</t>
    <rPh sb="11" eb="12">
      <t>ケイ</t>
    </rPh>
    <phoneticPr fontId="49"/>
  </si>
  <si>
    <t xml:space="preserve">     　　　　工　事　価　格</t>
    <rPh sb="13" eb="14">
      <t>カ</t>
    </rPh>
    <rPh sb="15" eb="16">
      <t>カク</t>
    </rPh>
    <phoneticPr fontId="49"/>
  </si>
  <si>
    <t>再　　計</t>
    <rPh sb="0" eb="1">
      <t>サイ</t>
    </rPh>
    <rPh sb="3" eb="4">
      <t>ケイ</t>
    </rPh>
    <phoneticPr fontId="49"/>
  </si>
  <si>
    <t>※1 □上記工事価格のうち、現場労働者に関する健康保険、厚生年金保険及び雇用保険の法定事業主負担分を含む</t>
    <rPh sb="4" eb="6">
      <t>ジョウキ</t>
    </rPh>
    <rPh sb="6" eb="8">
      <t>コウジ</t>
    </rPh>
    <rPh sb="8" eb="10">
      <t>カカク</t>
    </rPh>
    <rPh sb="14" eb="16">
      <t>ゲンバ</t>
    </rPh>
    <rPh sb="16" eb="19">
      <t>ロウドウシャ</t>
    </rPh>
    <rPh sb="20" eb="21">
      <t>カン</t>
    </rPh>
    <rPh sb="23" eb="25">
      <t>ケンコウ</t>
    </rPh>
    <rPh sb="25" eb="27">
      <t>ホケン</t>
    </rPh>
    <rPh sb="28" eb="30">
      <t>コウセイ</t>
    </rPh>
    <rPh sb="30" eb="32">
      <t>ネンキン</t>
    </rPh>
    <rPh sb="32" eb="34">
      <t>ホケン</t>
    </rPh>
    <rPh sb="34" eb="35">
      <t>オヨ</t>
    </rPh>
    <rPh sb="36" eb="38">
      <t>コヨウ</t>
    </rPh>
    <rPh sb="38" eb="40">
      <t>ホケン</t>
    </rPh>
    <rPh sb="41" eb="43">
      <t>ホウテイ</t>
    </rPh>
    <rPh sb="43" eb="46">
      <t>ジギョウヌシ</t>
    </rPh>
    <rPh sb="46" eb="48">
      <t>フタン</t>
    </rPh>
    <rPh sb="48" eb="49">
      <t>ブン</t>
    </rPh>
    <rPh sb="50" eb="51">
      <t>フク</t>
    </rPh>
    <phoneticPr fontId="49"/>
  </si>
  <si>
    <t>※2 □上記工事価格のうち、現場労働者に関する健康保険、厚生年金保険及び雇用保険の法定事業主負担分額　　　　　　　円</t>
    <rPh sb="4" eb="6">
      <t>ジョウキ</t>
    </rPh>
    <rPh sb="6" eb="8">
      <t>コウジ</t>
    </rPh>
    <rPh sb="8" eb="10">
      <t>カカク</t>
    </rPh>
    <rPh sb="14" eb="16">
      <t>ゲンバ</t>
    </rPh>
    <rPh sb="16" eb="19">
      <t>ロウドウシャ</t>
    </rPh>
    <rPh sb="20" eb="21">
      <t>カン</t>
    </rPh>
    <rPh sb="23" eb="25">
      <t>ケンコウ</t>
    </rPh>
    <rPh sb="25" eb="27">
      <t>ホケン</t>
    </rPh>
    <rPh sb="28" eb="30">
      <t>コウセイ</t>
    </rPh>
    <rPh sb="30" eb="32">
      <t>ネンキン</t>
    </rPh>
    <rPh sb="32" eb="34">
      <t>ホケン</t>
    </rPh>
    <rPh sb="34" eb="35">
      <t>オヨ</t>
    </rPh>
    <rPh sb="36" eb="38">
      <t>コヨウ</t>
    </rPh>
    <rPh sb="38" eb="40">
      <t>ホケン</t>
    </rPh>
    <rPh sb="41" eb="43">
      <t>ホウテイ</t>
    </rPh>
    <rPh sb="43" eb="45">
      <t>ジギョウ</t>
    </rPh>
    <rPh sb="45" eb="46">
      <t>ヌシ</t>
    </rPh>
    <rPh sb="46" eb="49">
      <t>フタンブン</t>
    </rPh>
    <rPh sb="49" eb="50">
      <t>ガク</t>
    </rPh>
    <rPh sb="57" eb="58">
      <t>エン</t>
    </rPh>
    <phoneticPr fontId="49"/>
  </si>
  <si>
    <t>※注　いずれかの□に✓を入れること（※2の場合は金額も入れること）</t>
    <rPh sb="1" eb="2">
      <t>チュウ</t>
    </rPh>
    <rPh sb="12" eb="13">
      <t>イ</t>
    </rPh>
    <rPh sb="21" eb="23">
      <t>バアイ</t>
    </rPh>
    <rPh sb="24" eb="26">
      <t>キンガク</t>
    </rPh>
    <rPh sb="27" eb="28">
      <t>イ</t>
    </rPh>
    <phoneticPr fontId="49"/>
  </si>
  <si>
    <t>　消費税等相当額</t>
    <rPh sb="1" eb="4">
      <t>ショウヒゼイ</t>
    </rPh>
    <rPh sb="4" eb="5">
      <t>トウ</t>
    </rPh>
    <rPh sb="5" eb="7">
      <t>ソウトウ</t>
    </rPh>
    <rPh sb="7" eb="8">
      <t>ガク</t>
    </rPh>
    <phoneticPr fontId="49"/>
  </si>
  <si>
    <t>二海郡八雲町熊石平町地内</t>
    <rPh sb="0" eb="3">
      <t>フタミグン</t>
    </rPh>
    <rPh sb="3" eb="6">
      <t>ヤクモチョウ</t>
    </rPh>
    <rPh sb="6" eb="8">
      <t>クマイシ</t>
    </rPh>
    <rPh sb="8" eb="9">
      <t>タイラ</t>
    </rPh>
    <rPh sb="9" eb="10">
      <t>マチ</t>
    </rPh>
    <rPh sb="10" eb="11">
      <t>チ</t>
    </rPh>
    <rPh sb="11" eb="12">
      <t>ナイ</t>
    </rPh>
    <phoneticPr fontId="49"/>
  </si>
  <si>
    <t>平成２８年１１月３０日まで</t>
    <rPh sb="0" eb="2">
      <t>ヘイセイ</t>
    </rPh>
    <rPh sb="4" eb="5">
      <t>ネン</t>
    </rPh>
    <rPh sb="7" eb="8">
      <t>ツキ</t>
    </rPh>
    <rPh sb="10" eb="11">
      <t>ヒ</t>
    </rPh>
    <phoneticPr fontId="49"/>
  </si>
  <si>
    <t>平成２７年７月１５日まで</t>
    <rPh sb="0" eb="2">
      <t>ヘイセイ</t>
    </rPh>
    <rPh sb="4" eb="5">
      <t>ネン</t>
    </rPh>
    <rPh sb="6" eb="7">
      <t>ツキ</t>
    </rPh>
    <rPh sb="9" eb="10">
      <t>ヒ</t>
    </rPh>
    <phoneticPr fontId="49"/>
  </si>
  <si>
    <t>　　　　　　　工　　事　　費</t>
    <rPh sb="7" eb="8">
      <t>コウ</t>
    </rPh>
    <rPh sb="10" eb="11">
      <t>コト</t>
    </rPh>
    <rPh sb="13" eb="14">
      <t>ヒ</t>
    </rPh>
    <phoneticPr fontId="49"/>
  </si>
  <si>
    <t>　　Ⅰ　火災復旧改修工事</t>
    <rPh sb="4" eb="8">
      <t>カサイフッキュウ</t>
    </rPh>
    <rPh sb="8" eb="10">
      <t>カイシュウ</t>
    </rPh>
    <rPh sb="10" eb="12">
      <t>コウジ</t>
    </rPh>
    <phoneticPr fontId="49"/>
  </si>
  <si>
    <t>外壁改修</t>
  </si>
  <si>
    <t>900枠 12m未満</t>
  </si>
  <si>
    <t>養生ｼｰﾄ張り</t>
  </si>
  <si>
    <t>防炎Ⅰ類</t>
  </si>
  <si>
    <t>小幅ﾈｯﾄ張り</t>
  </si>
  <si>
    <t>防炎ﾎﾟﾘｴｽﾃﾙ</t>
  </si>
  <si>
    <t>内部個別改修</t>
  </si>
  <si>
    <t>内部複合改修</t>
  </si>
  <si>
    <t>枠組棚足場(手摺先行方式)</t>
  </si>
  <si>
    <t>階高4.0m超5.0m未満</t>
  </si>
  <si>
    <t>吊足場</t>
    <rPh sb="0" eb="1">
      <t>ツ</t>
    </rPh>
    <rPh sb="1" eb="3">
      <t>アシバ</t>
    </rPh>
    <phoneticPr fontId="49"/>
  </si>
  <si>
    <t>階高5.0m以上5.7m未満</t>
  </si>
  <si>
    <t>式</t>
    <rPh sb="0" eb="1">
      <t>シキ</t>
    </rPh>
    <phoneticPr fontId="49"/>
  </si>
  <si>
    <t>階高5.7m以上7.4m未満</t>
  </si>
  <si>
    <t>階高9.1m以上10.8m未満</t>
  </si>
  <si>
    <t>階高10.8m以上12.5m未満</t>
  </si>
  <si>
    <t>900枠</t>
  </si>
  <si>
    <t>ｼｰﾄ･ﾈｯﾄ類</t>
  </si>
  <si>
    <t>小幅ﾈｯﾄ</t>
  </si>
  <si>
    <t>工事用仮設照明</t>
    <rPh sb="0" eb="3">
      <t>コウジヨウ</t>
    </rPh>
    <rPh sb="3" eb="5">
      <t>カセツ</t>
    </rPh>
    <rPh sb="5" eb="7">
      <t>ショウメイ</t>
    </rPh>
    <phoneticPr fontId="49"/>
  </si>
  <si>
    <t>500ｗハロゲンライト</t>
    <phoneticPr fontId="49"/>
  </si>
  <si>
    <t>箇所</t>
    <rPh sb="0" eb="2">
      <t>カショ</t>
    </rPh>
    <phoneticPr fontId="49"/>
  </si>
  <si>
    <t>計</t>
    <rPh sb="0" eb="1">
      <t>ケイ</t>
    </rPh>
    <phoneticPr fontId="49"/>
  </si>
  <si>
    <t>2.外壁</t>
    <rPh sb="2" eb="4">
      <t>ガイヘキ</t>
    </rPh>
    <phoneticPr fontId="50"/>
  </si>
  <si>
    <t>3.建具</t>
    <rPh sb="2" eb="4">
      <t>タテグ</t>
    </rPh>
    <phoneticPr fontId="50"/>
  </si>
  <si>
    <t>4.内装</t>
    <rPh sb="2" eb="4">
      <t>ナイソウ</t>
    </rPh>
    <phoneticPr fontId="50"/>
  </si>
  <si>
    <t>5.発生材</t>
    <rPh sb="2" eb="5">
      <t>ハッセイザイ</t>
    </rPh>
    <phoneticPr fontId="50"/>
  </si>
  <si>
    <t>撤去</t>
    <rPh sb="0" eb="2">
      <t>テッキョ</t>
    </rPh>
    <phoneticPr fontId="3"/>
  </si>
  <si>
    <t>撤去</t>
    <rPh sb="0" eb="2">
      <t>テッキョ</t>
    </rPh>
    <phoneticPr fontId="49"/>
  </si>
  <si>
    <t>撤去</t>
    <rPh sb="0" eb="2">
      <t>テッキョ</t>
    </rPh>
    <phoneticPr fontId="50"/>
  </si>
  <si>
    <t>改修</t>
    <rPh sb="0" eb="2">
      <t>カイシュウ</t>
    </rPh>
    <phoneticPr fontId="50"/>
  </si>
  <si>
    <t>備考</t>
    <rPh sb="0" eb="2">
      <t>ビコウ</t>
    </rPh>
    <phoneticPr fontId="50"/>
  </si>
  <si>
    <t>㎡</t>
    <phoneticPr fontId="49"/>
  </si>
  <si>
    <t>清掃</t>
  </si>
  <si>
    <t>高圧ﾎﾟﾝﾌﾟ10MPa程度</t>
    <rPh sb="12" eb="14">
      <t>テイド</t>
    </rPh>
    <phoneticPr fontId="49"/>
  </si>
  <si>
    <t>ｸﾞﾗｽｳｰﾙ吸音板撤去</t>
  </si>
  <si>
    <t>梁</t>
  </si>
  <si>
    <t>ｳﾚﾀﾝ吹付撤去</t>
  </si>
  <si>
    <t>不燃吹付材共</t>
  </si>
  <si>
    <t>選別室</t>
    <rPh sb="0" eb="3">
      <t>センベツシツ</t>
    </rPh>
    <phoneticPr fontId="49"/>
  </si>
  <si>
    <t>鉄骨ﾌﾞﾚｰｽ撤去</t>
    <rPh sb="0" eb="2">
      <t>テッコツ</t>
    </rPh>
    <rPh sb="7" eb="9">
      <t>テッキョ</t>
    </rPh>
    <phoneticPr fontId="49"/>
  </si>
  <si>
    <t>手選別室</t>
    <rPh sb="0" eb="1">
      <t>テ</t>
    </rPh>
    <rPh sb="1" eb="4">
      <t>センベツシツ</t>
    </rPh>
    <phoneticPr fontId="49"/>
  </si>
  <si>
    <t>ケイカル板撤去</t>
    <rPh sb="4" eb="5">
      <t>バン</t>
    </rPh>
    <rPh sb="5" eb="7">
      <t>テッキョ</t>
    </rPh>
    <phoneticPr fontId="49"/>
  </si>
  <si>
    <t>事務室</t>
    <rPh sb="0" eb="3">
      <t>ジムシツ</t>
    </rPh>
    <phoneticPr fontId="49"/>
  </si>
  <si>
    <t>タイルカーペット撤去</t>
    <rPh sb="8" eb="10">
      <t>テッキョ</t>
    </rPh>
    <phoneticPr fontId="49"/>
  </si>
  <si>
    <t>ｸﾞﾗｽｳｰﾙ吸音板</t>
  </si>
  <si>
    <t>t50 既存打放面</t>
  </si>
  <si>
    <t>発泡ｳﾚﾀﾝ吹付</t>
  </si>
  <si>
    <t>t25</t>
  </si>
  <si>
    <t>t25 ALC面</t>
  </si>
  <si>
    <t>t25 ﾃﾞｯｷ面</t>
  </si>
  <si>
    <t>ｾﾗﾐｯｸ系耐火被覆材</t>
    <phoneticPr fontId="49"/>
  </si>
  <si>
    <t>t11</t>
    <phoneticPr fontId="49"/>
  </si>
  <si>
    <t>ｾﾗﾐｯｸ系耐火被覆材</t>
  </si>
  <si>
    <t>t11 ALC面</t>
    <phoneticPr fontId="49"/>
  </si>
  <si>
    <t>t11 ﾃﾞｯｷ面</t>
    <phoneticPr fontId="49"/>
  </si>
  <si>
    <t>鉄骨ﾌﾞﾚｰｽ</t>
    <rPh sb="0" eb="2">
      <t>テッコツ</t>
    </rPh>
    <phoneticPr fontId="49"/>
  </si>
  <si>
    <t>タイルカーペット</t>
    <phoneticPr fontId="49"/>
  </si>
  <si>
    <t>発生材積込み</t>
    <phoneticPr fontId="49"/>
  </si>
  <si>
    <t>ｺﾝｸﾘｰﾄ類</t>
  </si>
  <si>
    <t>m3</t>
  </si>
  <si>
    <t>発生材積込み</t>
  </si>
  <si>
    <t>ﾎﾞｰﾄﾞ･木材類</t>
  </si>
  <si>
    <t>DID区間有  10tﾀﾞﾝﾌﾟ ﾊﾞｯｸﾎｳ0.8m3</t>
    <rPh sb="5" eb="6">
      <t>アリ</t>
    </rPh>
    <phoneticPr fontId="49"/>
  </si>
  <si>
    <t>撤去材運搬</t>
  </si>
  <si>
    <t>無筋ｺﾝｸﾘｰﾄ 53.6km</t>
    <rPh sb="0" eb="2">
      <t>ムキン</t>
    </rPh>
    <phoneticPr fontId="49"/>
  </si>
  <si>
    <t>DID区間無  10tﾀﾞﾝﾌﾟ ﾊﾞｯｸﾎｳ0.8m3</t>
    <rPh sb="5" eb="6">
      <t>ナシ</t>
    </rPh>
    <phoneticPr fontId="49"/>
  </si>
  <si>
    <t>鉄くず 66.9km</t>
    <rPh sb="0" eb="1">
      <t>テツ</t>
    </rPh>
    <phoneticPr fontId="49"/>
  </si>
  <si>
    <t>廃ﾌﾟﾗｽﾁｯｸ 53.6km</t>
    <rPh sb="0" eb="1">
      <t>ハイ</t>
    </rPh>
    <phoneticPr fontId="49"/>
  </si>
  <si>
    <t>ｸﾞﾗｽｳｰﾙ 84.6km</t>
    <phoneticPr fontId="49"/>
  </si>
  <si>
    <t>発砲ｳﾚﾀﾝ 53.6km</t>
    <rPh sb="0" eb="2">
      <t>ハッポウ</t>
    </rPh>
    <phoneticPr fontId="49"/>
  </si>
  <si>
    <t>吹付ﾀｲﾙ 53.6km</t>
    <rPh sb="0" eb="2">
      <t>フキツケ</t>
    </rPh>
    <phoneticPr fontId="49"/>
  </si>
  <si>
    <t>t</t>
  </si>
  <si>
    <t>鉄くず</t>
  </si>
  <si>
    <t>廃ﾌﾟﾗｽﾁｯｸ</t>
  </si>
  <si>
    <t>発泡ｳﾚﾀﾝ</t>
    <phoneticPr fontId="49"/>
  </si>
  <si>
    <t>吹付ﾀｲﾙ</t>
  </si>
  <si>
    <t>循環税相当額</t>
    <rPh sb="0" eb="3">
      <t>ジュンカンゼイ</t>
    </rPh>
    <rPh sb="3" eb="6">
      <t>ソウトウガク</t>
    </rPh>
    <phoneticPr fontId="49"/>
  </si>
  <si>
    <t>諸経費対象外費用</t>
    <rPh sb="0" eb="3">
      <t>ショケイヒ</t>
    </rPh>
    <rPh sb="3" eb="6">
      <t>タイショウガイ</t>
    </rPh>
    <rPh sb="6" eb="8">
      <t>ヒヨウ</t>
    </rPh>
    <phoneticPr fontId="49"/>
  </si>
  <si>
    <t>1.改修　機械</t>
    <rPh sb="2" eb="4">
      <t>カイシュウ</t>
    </rPh>
    <rPh sb="5" eb="7">
      <t>キカイ</t>
    </rPh>
    <phoneticPr fontId="50"/>
  </si>
  <si>
    <t>2.撤去　機械</t>
    <rPh sb="2" eb="4">
      <t>テッキョ</t>
    </rPh>
    <rPh sb="5" eb="7">
      <t>キカイ</t>
    </rPh>
    <phoneticPr fontId="50"/>
  </si>
  <si>
    <t>オイルサーバー</t>
    <phoneticPr fontId="50"/>
  </si>
  <si>
    <t>灯油用</t>
    <phoneticPr fontId="50"/>
  </si>
  <si>
    <t>OP-1</t>
    <phoneticPr fontId="50"/>
  </si>
  <si>
    <t>揚油量：22.8L/min</t>
    <phoneticPr fontId="50"/>
  </si>
  <si>
    <t>台</t>
    <rPh sb="0" eb="1">
      <t>ダイ</t>
    </rPh>
    <phoneticPr fontId="3"/>
  </si>
  <si>
    <t>灯油FF暖房機</t>
    <phoneticPr fontId="50"/>
  </si>
  <si>
    <t>6,370kcal/h</t>
    <phoneticPr fontId="50"/>
  </si>
  <si>
    <t>FF-2</t>
    <phoneticPr fontId="3"/>
  </si>
  <si>
    <t>SUS製給排気トップ</t>
    <rPh sb="3" eb="4">
      <t>セイ</t>
    </rPh>
    <phoneticPr fontId="3"/>
  </si>
  <si>
    <t>有圧換気扇</t>
    <phoneticPr fontId="50"/>
  </si>
  <si>
    <t>羽根径300φ</t>
    <rPh sb="0" eb="3">
      <t>ハネケイ</t>
    </rPh>
    <phoneticPr fontId="3"/>
  </si>
  <si>
    <t>PF-1</t>
    <phoneticPr fontId="3"/>
  </si>
  <si>
    <t>1200m3/h　防雪フード</t>
    <rPh sb="9" eb="11">
      <t>ボウセツ</t>
    </rPh>
    <phoneticPr fontId="3"/>
  </si>
  <si>
    <t>羽根径350φ</t>
    <rPh sb="0" eb="3">
      <t>ハネケイ</t>
    </rPh>
    <phoneticPr fontId="3"/>
  </si>
  <si>
    <t>PF-2</t>
    <phoneticPr fontId="3"/>
  </si>
  <si>
    <t>1500m3/h　防雪フード</t>
    <rPh sb="9" eb="11">
      <t>ボウセツ</t>
    </rPh>
    <phoneticPr fontId="3"/>
  </si>
  <si>
    <t>保温</t>
    <phoneticPr fontId="50"/>
  </si>
  <si>
    <t>スパイラルダクト</t>
    <phoneticPr fontId="3"/>
  </si>
  <si>
    <t>150φ　GW　露出</t>
    <rPh sb="8" eb="10">
      <t>ロシュツ</t>
    </rPh>
    <phoneticPr fontId="3"/>
  </si>
  <si>
    <t>水抜栓</t>
    <rPh sb="0" eb="3">
      <t>ミズヌキセン</t>
    </rPh>
    <phoneticPr fontId="3"/>
  </si>
  <si>
    <t>40φ×1500H</t>
  </si>
  <si>
    <t>給水</t>
    <phoneticPr fontId="50"/>
  </si>
  <si>
    <t>塩ビライニング鋼管(白)</t>
    <rPh sb="0" eb="1">
      <t>エン</t>
    </rPh>
    <rPh sb="7" eb="9">
      <t>コウカン</t>
    </rPh>
    <rPh sb="10" eb="11">
      <t>シロ</t>
    </rPh>
    <phoneticPr fontId="3"/>
  </si>
  <si>
    <t>40φ　ピット</t>
  </si>
  <si>
    <t>保温　給水管</t>
    <rPh sb="0" eb="2">
      <t>ホオン</t>
    </rPh>
    <rPh sb="3" eb="6">
      <t>キュウスイカン</t>
    </rPh>
    <phoneticPr fontId="3"/>
  </si>
  <si>
    <t>シングルレバー混合栓</t>
    <rPh sb="7" eb="10">
      <t>コンゴウセン</t>
    </rPh>
    <phoneticPr fontId="3"/>
  </si>
  <si>
    <t>排水ポンプ</t>
    <phoneticPr fontId="50"/>
  </si>
  <si>
    <t>50φ×100L/min×10m</t>
  </si>
  <si>
    <t>DP-1</t>
    <phoneticPr fontId="3"/>
  </si>
  <si>
    <t>フロートスイッチ</t>
    <phoneticPr fontId="50"/>
  </si>
  <si>
    <t>雑排水</t>
    <rPh sb="0" eb="3">
      <t>ザツハイスイ</t>
    </rPh>
    <phoneticPr fontId="3"/>
  </si>
  <si>
    <t>耐衝撃性塩化ビニル管</t>
    <rPh sb="0" eb="4">
      <t>タイショウゲキセイ</t>
    </rPh>
    <rPh sb="4" eb="6">
      <t>エンカ</t>
    </rPh>
    <rPh sb="9" eb="10">
      <t>カン</t>
    </rPh>
    <phoneticPr fontId="3"/>
  </si>
  <si>
    <t>50A　機械室・便所</t>
    <rPh sb="4" eb="7">
      <t>キカイシツ</t>
    </rPh>
    <rPh sb="8" eb="10">
      <t>ベンジョ</t>
    </rPh>
    <phoneticPr fontId="3"/>
  </si>
  <si>
    <t>雨水</t>
    <rPh sb="0" eb="2">
      <t>ウスイ</t>
    </rPh>
    <phoneticPr fontId="3"/>
  </si>
  <si>
    <t>配管用炭素鋼鋼管(白)</t>
    <rPh sb="0" eb="3">
      <t>ハイカンヨウ</t>
    </rPh>
    <rPh sb="3" eb="8">
      <t>タンソコウコウカン</t>
    </rPh>
    <rPh sb="9" eb="10">
      <t>シロ</t>
    </rPh>
    <phoneticPr fontId="3"/>
  </si>
  <si>
    <t>100A　機械室・便所</t>
    <rPh sb="5" eb="8">
      <t>キカイシツ</t>
    </rPh>
    <rPh sb="9" eb="11">
      <t>ベンジョ</t>
    </rPh>
    <phoneticPr fontId="3"/>
  </si>
  <si>
    <t>凍結防止</t>
    <phoneticPr fontId="50"/>
  </si>
  <si>
    <t>投げ込みヒーター</t>
    <rPh sb="0" eb="1">
      <t>ナ</t>
    </rPh>
    <rPh sb="2" eb="3">
      <t>コ</t>
    </rPh>
    <phoneticPr fontId="3"/>
  </si>
  <si>
    <t>12m</t>
  </si>
  <si>
    <t>本</t>
    <rPh sb="0" eb="1">
      <t>ホン</t>
    </rPh>
    <phoneticPr fontId="3"/>
  </si>
  <si>
    <t>テープヒーター</t>
    <phoneticPr fontId="3"/>
  </si>
  <si>
    <t>3m</t>
  </si>
  <si>
    <t>100A　機械室・便所</t>
    <phoneticPr fontId="50"/>
  </si>
  <si>
    <t>保温　雨水管</t>
    <rPh sb="0" eb="2">
      <t>ホオン</t>
    </rPh>
    <rPh sb="3" eb="6">
      <t>ウスイカン</t>
    </rPh>
    <phoneticPr fontId="3"/>
  </si>
  <si>
    <t>GW　露出</t>
    <rPh sb="1" eb="3">
      <t>ロシュツ</t>
    </rPh>
    <phoneticPr fontId="3"/>
  </si>
  <si>
    <t>はつり</t>
  </si>
  <si>
    <t>125φ　150L</t>
  </si>
  <si>
    <t>個</t>
    <rPh sb="0" eb="1">
      <t>コ</t>
    </rPh>
    <phoneticPr fontId="3"/>
  </si>
  <si>
    <t>オイルサーバー　OP-1</t>
  </si>
  <si>
    <t>灯油FF暖房機　FF-2</t>
    <rPh sb="0" eb="2">
      <t>トウユ</t>
    </rPh>
    <rPh sb="4" eb="7">
      <t>ダンボウキ</t>
    </rPh>
    <phoneticPr fontId="3"/>
  </si>
  <si>
    <t>有圧換気扇　PF-1</t>
    <rPh sb="0" eb="5">
      <t>ユウアツカンキセン</t>
    </rPh>
    <phoneticPr fontId="3"/>
  </si>
  <si>
    <t>有圧換気扇　PF-2</t>
    <rPh sb="0" eb="5">
      <t>ユウアツカンキセン</t>
    </rPh>
    <phoneticPr fontId="3"/>
  </si>
  <si>
    <t>撤去　保温</t>
    <rPh sb="0" eb="2">
      <t>テッキョ</t>
    </rPh>
    <phoneticPr fontId="3"/>
  </si>
  <si>
    <t>撤去　給水</t>
    <rPh sb="0" eb="2">
      <t>テッキョ</t>
    </rPh>
    <phoneticPr fontId="3"/>
  </si>
  <si>
    <t>給水管</t>
    <rPh sb="0" eb="3">
      <t>キュウスイカン</t>
    </rPh>
    <phoneticPr fontId="3"/>
  </si>
  <si>
    <t>排水ポンプ　DP-1</t>
    <rPh sb="0" eb="2">
      <t>ハイスイ</t>
    </rPh>
    <phoneticPr fontId="3"/>
  </si>
  <si>
    <t>撤去　雑排水</t>
    <rPh sb="3" eb="6">
      <t>ザツハイスイ</t>
    </rPh>
    <phoneticPr fontId="3"/>
  </si>
  <si>
    <t>撤去　雨水</t>
    <rPh sb="3" eb="5">
      <t>ウスイ</t>
    </rPh>
    <phoneticPr fontId="3"/>
  </si>
  <si>
    <t>GW　露出</t>
    <rPh sb="3" eb="5">
      <t>ロシュツ</t>
    </rPh>
    <phoneticPr fontId="3"/>
  </si>
  <si>
    <t>6.機械設備工事</t>
    <rPh sb="2" eb="8">
      <t>キカイセツビコウジ</t>
    </rPh>
    <phoneticPr fontId="50"/>
  </si>
  <si>
    <t>共通仮設費積上</t>
    <rPh sb="0" eb="5">
      <t>キョウツウカセツヒ</t>
    </rPh>
    <rPh sb="5" eb="6">
      <t>ツ</t>
    </rPh>
    <rPh sb="6" eb="7">
      <t>ア</t>
    </rPh>
    <phoneticPr fontId="50"/>
  </si>
  <si>
    <t>ﾗﾌﾀｸﾚｰﾝ運転</t>
    <rPh sb="7" eb="9">
      <t>ウンテン</t>
    </rPh>
    <phoneticPr fontId="50"/>
  </si>
  <si>
    <t>（油圧伸縮ｼﾞﾌﾞ）</t>
    <rPh sb="1" eb="2">
      <t>アブラ</t>
    </rPh>
    <rPh sb="2" eb="3">
      <t>アツ</t>
    </rPh>
    <rPh sb="3" eb="5">
      <t>シンシュク</t>
    </rPh>
    <phoneticPr fontId="50"/>
  </si>
  <si>
    <t>16t吊り</t>
    <rPh sb="3" eb="4">
      <t>ツ</t>
    </rPh>
    <phoneticPr fontId="50"/>
  </si>
  <si>
    <t>ｵﾍﾟﾚｰﾀ付き標準</t>
    <rPh sb="6" eb="7">
      <t>ツ</t>
    </rPh>
    <rPh sb="8" eb="10">
      <t>ヒョウジュン</t>
    </rPh>
    <phoneticPr fontId="50"/>
  </si>
  <si>
    <t>日</t>
    <rPh sb="0" eb="1">
      <t>ニチ</t>
    </rPh>
    <phoneticPr fontId="50"/>
  </si>
  <si>
    <t>交通誘導員B</t>
    <rPh sb="0" eb="5">
      <t>コウツウユウドウイン</t>
    </rPh>
    <phoneticPr fontId="50"/>
  </si>
  <si>
    <t>人日</t>
    <rPh sb="0" eb="1">
      <t>ヒト</t>
    </rPh>
    <rPh sb="1" eb="2">
      <t>ニチ</t>
    </rPh>
    <phoneticPr fontId="50"/>
  </si>
  <si>
    <t>内部　吊り足場　材工</t>
    <rPh sb="3" eb="4">
      <t>ツ</t>
    </rPh>
    <rPh sb="5" eb="7">
      <t>アシバ</t>
    </rPh>
    <rPh sb="8" eb="10">
      <t>ザイコウ</t>
    </rPh>
    <phoneticPr fontId="49"/>
  </si>
  <si>
    <t>母屋撤去</t>
    <rPh sb="0" eb="2">
      <t>モヤ</t>
    </rPh>
    <rPh sb="2" eb="4">
      <t>テッキョ</t>
    </rPh>
    <phoneticPr fontId="50"/>
  </si>
  <si>
    <t>打継目地</t>
    <rPh sb="0" eb="1">
      <t>ウ</t>
    </rPh>
    <rPh sb="1" eb="2">
      <t>ツ</t>
    </rPh>
    <rPh sb="2" eb="4">
      <t>メジ</t>
    </rPh>
    <phoneticPr fontId="50"/>
  </si>
  <si>
    <t>ｼｰﾘﾝｸﾞ撤去</t>
    <rPh sb="6" eb="8">
      <t>テッキョ</t>
    </rPh>
    <phoneticPr fontId="50"/>
  </si>
  <si>
    <t>篏合折版撤去</t>
    <rPh sb="1" eb="2">
      <t>ゴウ</t>
    </rPh>
    <rPh sb="2" eb="4">
      <t>セッパン</t>
    </rPh>
    <rPh sb="4" eb="6">
      <t>テッキョ</t>
    </rPh>
    <phoneticPr fontId="50"/>
  </si>
  <si>
    <t>ﾀｲﾄﾌﾟﾚｰﾑ撤去</t>
    <rPh sb="8" eb="10">
      <t>テッキョ</t>
    </rPh>
    <phoneticPr fontId="50"/>
  </si>
  <si>
    <t>妻ﾌﾚｰﾑ撤去</t>
    <rPh sb="0" eb="1">
      <t>ツマ</t>
    </rPh>
    <rPh sb="5" eb="7">
      <t>テッキョ</t>
    </rPh>
    <phoneticPr fontId="50"/>
  </si>
  <si>
    <t>妻包み板撤去</t>
    <rPh sb="0" eb="1">
      <t>ツマ</t>
    </rPh>
    <rPh sb="1" eb="2">
      <t>ツツ</t>
    </rPh>
    <rPh sb="3" eb="4">
      <t>イタ</t>
    </rPh>
    <rPh sb="4" eb="6">
      <t>テッキョ</t>
    </rPh>
    <phoneticPr fontId="50"/>
  </si>
  <si>
    <t>爆風ﾊｯﾁ周囲</t>
    <rPh sb="0" eb="2">
      <t>バクフウ</t>
    </rPh>
    <rPh sb="5" eb="7">
      <t>シュウイ</t>
    </rPh>
    <phoneticPr fontId="50"/>
  </si>
  <si>
    <t>ｱﾙﾐ製水切撤去</t>
    <rPh sb="3" eb="4">
      <t>セイ</t>
    </rPh>
    <rPh sb="4" eb="6">
      <t>ミズキ</t>
    </rPh>
    <rPh sb="6" eb="8">
      <t>テッキョ</t>
    </rPh>
    <phoneticPr fontId="50"/>
  </si>
  <si>
    <t>外壁</t>
    <rPh sb="0" eb="2">
      <t>ガイヘキ</t>
    </rPh>
    <phoneticPr fontId="50"/>
  </si>
  <si>
    <t>既存塗膜材清掃</t>
    <rPh sb="0" eb="2">
      <t>キゾン</t>
    </rPh>
    <rPh sb="2" eb="4">
      <t>トマク</t>
    </rPh>
    <rPh sb="4" eb="5">
      <t>ザイ</t>
    </rPh>
    <rPh sb="5" eb="7">
      <t>セイソウ</t>
    </rPh>
    <phoneticPr fontId="50"/>
  </si>
  <si>
    <t>高圧水洗機</t>
    <rPh sb="0" eb="2">
      <t>コウアツ</t>
    </rPh>
    <rPh sb="2" eb="4">
      <t>スイセン</t>
    </rPh>
    <rPh sb="4" eb="5">
      <t>キ</t>
    </rPh>
    <phoneticPr fontId="50"/>
  </si>
  <si>
    <t>50MP</t>
    <phoneticPr fontId="50"/>
  </si>
  <si>
    <t>カ所</t>
    <rPh sb="1" eb="2">
      <t>ショ</t>
    </rPh>
    <phoneticPr fontId="50"/>
  </si>
  <si>
    <t>母屋</t>
    <rPh sb="0" eb="2">
      <t>モヤ</t>
    </rPh>
    <phoneticPr fontId="50"/>
  </si>
  <si>
    <t>ｼｰﾘﾝｸﾞ</t>
    <phoneticPr fontId="50"/>
  </si>
  <si>
    <t>誘発目地</t>
    <rPh sb="0" eb="2">
      <t>ユウハツ</t>
    </rPh>
    <rPh sb="2" eb="4">
      <t>メジ</t>
    </rPh>
    <phoneticPr fontId="50"/>
  </si>
  <si>
    <t>軒先水切</t>
    <rPh sb="0" eb="2">
      <t>ノキサキ</t>
    </rPh>
    <rPh sb="2" eb="4">
      <t>ミズキ</t>
    </rPh>
    <phoneticPr fontId="50"/>
  </si>
  <si>
    <t>妻包み板</t>
    <rPh sb="0" eb="1">
      <t>ツマ</t>
    </rPh>
    <rPh sb="1" eb="2">
      <t>ツツ</t>
    </rPh>
    <rPh sb="3" eb="4">
      <t>イタ</t>
    </rPh>
    <phoneticPr fontId="50"/>
  </si>
  <si>
    <t>爆風ﾊｯﾁ</t>
    <rPh sb="0" eb="2">
      <t>バクフウ</t>
    </rPh>
    <phoneticPr fontId="50"/>
  </si>
  <si>
    <t>爆風ﾊｯﾁ周囲水切</t>
    <rPh sb="0" eb="2">
      <t>バクフウ</t>
    </rPh>
    <rPh sb="5" eb="7">
      <t>シュウイ</t>
    </rPh>
    <rPh sb="7" eb="9">
      <t>ミズキ</t>
    </rPh>
    <phoneticPr fontId="50"/>
  </si>
  <si>
    <t>屋上</t>
    <rPh sb="0" eb="2">
      <t>オクジョウ</t>
    </rPh>
    <phoneticPr fontId="50"/>
  </si>
  <si>
    <t>篏合折版</t>
    <rPh sb="1" eb="2">
      <t>ゴウ</t>
    </rPh>
    <rPh sb="2" eb="4">
      <t>セッパン</t>
    </rPh>
    <phoneticPr fontId="50"/>
  </si>
  <si>
    <t>ﾀｲﾄﾌﾚｰﾑ</t>
    <phoneticPr fontId="50"/>
  </si>
  <si>
    <t>妻ﾌﾚｰﾑ</t>
    <rPh sb="0" eb="1">
      <t>ツマ</t>
    </rPh>
    <phoneticPr fontId="50"/>
  </si>
  <si>
    <t>軒先面戸</t>
    <rPh sb="0" eb="2">
      <t>ノキサキ</t>
    </rPh>
    <rPh sb="2" eb="4">
      <t>メンド</t>
    </rPh>
    <phoneticPr fontId="50"/>
  </si>
  <si>
    <t>運搬・荷捌経費</t>
    <rPh sb="0" eb="2">
      <t>ウンパン</t>
    </rPh>
    <rPh sb="3" eb="5">
      <t>ニサバ</t>
    </rPh>
    <rPh sb="5" eb="7">
      <t>ケイヒ</t>
    </rPh>
    <phoneticPr fontId="50"/>
  </si>
  <si>
    <t>ｱﾙﾐ製水切</t>
    <rPh sb="3" eb="4">
      <t>セイ</t>
    </rPh>
    <rPh sb="4" eb="6">
      <t>ミズキリ</t>
    </rPh>
    <phoneticPr fontId="50"/>
  </si>
  <si>
    <t>EXP.J</t>
    <phoneticPr fontId="50"/>
  </si>
  <si>
    <t>取外し・再取付</t>
    <rPh sb="0" eb="2">
      <t>トリハズ</t>
    </rPh>
    <rPh sb="4" eb="7">
      <t>サイトリツケ</t>
    </rPh>
    <phoneticPr fontId="50"/>
  </si>
  <si>
    <t>複層塗材RE</t>
    <rPh sb="0" eb="2">
      <t>フクソウ</t>
    </rPh>
    <rPh sb="2" eb="4">
      <t>トザイ</t>
    </rPh>
    <phoneticPr fontId="50"/>
  </si>
  <si>
    <t>ひび割れ補修</t>
    <rPh sb="2" eb="3">
      <t>ワ</t>
    </rPh>
    <rPh sb="4" eb="6">
      <t>ホシュウ</t>
    </rPh>
    <phoneticPr fontId="50"/>
  </si>
  <si>
    <t>施工数量調査</t>
    <rPh sb="0" eb="2">
      <t>セコウ</t>
    </rPh>
    <rPh sb="2" eb="4">
      <t>スウリョウ</t>
    </rPh>
    <rPh sb="4" eb="6">
      <t>チョウサ</t>
    </rPh>
    <phoneticPr fontId="50"/>
  </si>
  <si>
    <t>屋根</t>
    <rPh sb="0" eb="1">
      <t>ヤ</t>
    </rPh>
    <rPh sb="1" eb="2">
      <t>ネ</t>
    </rPh>
    <phoneticPr fontId="50"/>
  </si>
  <si>
    <t>C-100×50×2.3＠900</t>
    <phoneticPr fontId="50"/>
  </si>
  <si>
    <t>ポリウレタン系（PU-2）</t>
    <rPh sb="6" eb="7">
      <t>ケイ</t>
    </rPh>
    <phoneticPr fontId="50"/>
  </si>
  <si>
    <t>15×10</t>
    <phoneticPr fontId="50"/>
  </si>
  <si>
    <t>変成ｼﾘｺｰﾝ系（MS-2）</t>
    <rPh sb="0" eb="2">
      <t>ヘンセイ</t>
    </rPh>
    <rPh sb="7" eb="8">
      <t>ケイ</t>
    </rPh>
    <phoneticPr fontId="50"/>
  </si>
  <si>
    <t>10×10</t>
    <phoneticPr fontId="50"/>
  </si>
  <si>
    <t>10×15</t>
    <phoneticPr fontId="50"/>
  </si>
  <si>
    <t>H＝80　ｔ0.8</t>
    <phoneticPr fontId="50"/>
  </si>
  <si>
    <t>ｶﾞﾗｽ繊維ｼｰﾄ ｷｬｯﾌﾟ部分吊子共</t>
    <rPh sb="4" eb="6">
      <t>センイ</t>
    </rPh>
    <rPh sb="15" eb="16">
      <t>ブ</t>
    </rPh>
    <rPh sb="16" eb="17">
      <t>ブン</t>
    </rPh>
    <rPh sb="17" eb="19">
      <t>ツリコ</t>
    </rPh>
    <rPh sb="19" eb="20">
      <t>トモ</t>
    </rPh>
    <phoneticPr fontId="50"/>
  </si>
  <si>
    <t>糸500程度</t>
    <rPh sb="0" eb="1">
      <t>イト</t>
    </rPh>
    <rPh sb="4" eb="6">
      <t>テイド</t>
    </rPh>
    <phoneticPr fontId="50"/>
  </si>
  <si>
    <t>既製品</t>
    <rPh sb="0" eb="3">
      <t>キセイヒン</t>
    </rPh>
    <phoneticPr fontId="50"/>
  </si>
  <si>
    <t>H120</t>
    <phoneticPr fontId="50"/>
  </si>
  <si>
    <t>ｱﾙﾐ</t>
    <phoneticPr fontId="50"/>
  </si>
  <si>
    <t>W＝400</t>
    <phoneticPr fontId="50"/>
  </si>
  <si>
    <t>ゆず肌</t>
    <rPh sb="2" eb="3">
      <t>ハダ</t>
    </rPh>
    <phoneticPr fontId="50"/>
  </si>
  <si>
    <t>ｺﾝｸﾘｰﾄ面 下地調整C-2共</t>
    <rPh sb="6" eb="7">
      <t>メン</t>
    </rPh>
    <rPh sb="8" eb="12">
      <t>シタジチョウセイ</t>
    </rPh>
    <rPh sb="15" eb="16">
      <t>トモ</t>
    </rPh>
    <phoneticPr fontId="50"/>
  </si>
  <si>
    <t>ｺﾝｸﾘｰﾄ面 ｔ0.3以上</t>
    <rPh sb="6" eb="7">
      <t>メン</t>
    </rPh>
    <rPh sb="12" eb="14">
      <t>イジョウ</t>
    </rPh>
    <phoneticPr fontId="50"/>
  </si>
  <si>
    <t>Uｶｯﾄｼｰﾙ充填工法</t>
    <rPh sb="7" eb="9">
      <t>ジュウテン</t>
    </rPh>
    <rPh sb="9" eb="11">
      <t>コウホウ</t>
    </rPh>
    <phoneticPr fontId="50"/>
  </si>
  <si>
    <t>仕上塗材改修</t>
    <rPh sb="0" eb="2">
      <t>シアゲ</t>
    </rPh>
    <rPh sb="2" eb="4">
      <t>トザイ</t>
    </rPh>
    <rPh sb="4" eb="6">
      <t>カイシュウ</t>
    </rPh>
    <phoneticPr fontId="50"/>
  </si>
  <si>
    <t>建具周囲ｶｯﾀｰ入れ</t>
    <rPh sb="0" eb="2">
      <t>タテグ</t>
    </rPh>
    <rPh sb="2" eb="4">
      <t>シュウイ</t>
    </rPh>
    <rPh sb="8" eb="9">
      <t>イ</t>
    </rPh>
    <phoneticPr fontId="50"/>
  </si>
  <si>
    <t>建具周囲はつり</t>
    <rPh sb="0" eb="2">
      <t>タテグ</t>
    </rPh>
    <rPh sb="2" eb="4">
      <t>シュウイ</t>
    </rPh>
    <phoneticPr fontId="50"/>
  </si>
  <si>
    <t>鋼製戸撤去</t>
    <rPh sb="0" eb="2">
      <t>コウセイ</t>
    </rPh>
    <rPh sb="2" eb="3">
      <t>ト</t>
    </rPh>
    <rPh sb="3" eb="5">
      <t>テッキョ</t>
    </rPh>
    <phoneticPr fontId="50"/>
  </si>
  <si>
    <t>RC面</t>
    <rPh sb="2" eb="3">
      <t>メン</t>
    </rPh>
    <phoneticPr fontId="50"/>
  </si>
  <si>
    <t>W150</t>
    <phoneticPr fontId="50"/>
  </si>
  <si>
    <t>両扉　枠共</t>
    <rPh sb="0" eb="2">
      <t>リョウトビラ</t>
    </rPh>
    <rPh sb="3" eb="4">
      <t>ワク</t>
    </rPh>
    <rPh sb="4" eb="5">
      <t>トモ</t>
    </rPh>
    <phoneticPr fontId="50"/>
  </si>
  <si>
    <t>SD-1</t>
    <phoneticPr fontId="50"/>
  </si>
  <si>
    <t>建具廻り</t>
    <rPh sb="0" eb="2">
      <t>タテグ</t>
    </rPh>
    <rPh sb="2" eb="3">
      <t>マワ</t>
    </rPh>
    <phoneticPr fontId="50"/>
  </si>
  <si>
    <t>ﾓﾙﾀﾙ詰め</t>
    <rPh sb="4" eb="5">
      <t>ツ</t>
    </rPh>
    <phoneticPr fontId="50"/>
  </si>
  <si>
    <t>鋼製建具面</t>
    <rPh sb="0" eb="2">
      <t>コウセイ</t>
    </rPh>
    <rPh sb="2" eb="5">
      <t>タテグメン</t>
    </rPh>
    <phoneticPr fontId="50"/>
  </si>
  <si>
    <t>SOP塗装</t>
    <rPh sb="3" eb="5">
      <t>トソウ</t>
    </rPh>
    <phoneticPr fontId="50"/>
  </si>
  <si>
    <t>発砲ｳﾚﾀﾝ吹付</t>
    <rPh sb="0" eb="2">
      <t>ハッポウ</t>
    </rPh>
    <rPh sb="6" eb="8">
      <t>フキツケ</t>
    </rPh>
    <phoneticPr fontId="50"/>
  </si>
  <si>
    <t>ガラス更新</t>
    <rPh sb="3" eb="5">
      <t>コウシン</t>
    </rPh>
    <phoneticPr fontId="50"/>
  </si>
  <si>
    <t>AW-2</t>
    <phoneticPr fontId="50"/>
  </si>
  <si>
    <t>防音扉（枠共）防圧（1.8ｔ/㎡）</t>
    <rPh sb="0" eb="2">
      <t>ボウオン</t>
    </rPh>
    <rPh sb="2" eb="3">
      <t>トビラ</t>
    </rPh>
    <rPh sb="4" eb="6">
      <t>ワクトモ</t>
    </rPh>
    <rPh sb="7" eb="9">
      <t>ボウアツ</t>
    </rPh>
    <phoneticPr fontId="50"/>
  </si>
  <si>
    <t>W3000×H4000 AT沓摺共</t>
    <rPh sb="16" eb="17">
      <t>トモ</t>
    </rPh>
    <phoneticPr fontId="50"/>
  </si>
  <si>
    <t>変成ｼﾘｺﾝ系　10×7</t>
    <rPh sb="0" eb="2">
      <t>ヘンセイ</t>
    </rPh>
    <rPh sb="6" eb="7">
      <t>ケイ</t>
    </rPh>
    <phoneticPr fontId="50"/>
  </si>
  <si>
    <t>防水剤入</t>
    <rPh sb="0" eb="2">
      <t>ボウスイ</t>
    </rPh>
    <rPh sb="2" eb="3">
      <t>ザイ</t>
    </rPh>
    <rPh sb="3" eb="4">
      <t>ニュウ</t>
    </rPh>
    <phoneticPr fontId="50"/>
  </si>
  <si>
    <t>錆止め塗装共</t>
    <rPh sb="0" eb="2">
      <t>サビド</t>
    </rPh>
    <rPh sb="3" eb="5">
      <t>トソウ</t>
    </rPh>
    <rPh sb="5" eb="6">
      <t>トモ</t>
    </rPh>
    <phoneticPr fontId="50"/>
  </si>
  <si>
    <t>ｔ25</t>
    <phoneticPr fontId="50"/>
  </si>
  <si>
    <t>撤去・シール含む</t>
    <rPh sb="0" eb="2">
      <t>テッキョ</t>
    </rPh>
    <rPh sb="6" eb="7">
      <t>フク</t>
    </rPh>
    <phoneticPr fontId="50"/>
  </si>
  <si>
    <t>W1700×H1600</t>
    <phoneticPr fontId="50"/>
  </si>
  <si>
    <t>計</t>
    <rPh sb="0" eb="1">
      <t>ケイ</t>
    </rPh>
    <phoneticPr fontId="50"/>
  </si>
  <si>
    <t>八雲町リサイクルセンター火災復旧改修工事（建築主体・機械設備）</t>
    <rPh sb="0" eb="3">
      <t>ヤクモチョウ</t>
    </rPh>
    <rPh sb="12" eb="16">
      <t>カサイフッキュウ</t>
    </rPh>
    <rPh sb="16" eb="20">
      <t>カイシュウコウジ</t>
    </rPh>
    <rPh sb="21" eb="23">
      <t>ケンチク</t>
    </rPh>
    <rPh sb="23" eb="25">
      <t>シュタイ</t>
    </rPh>
    <rPh sb="26" eb="28">
      <t>キカイ</t>
    </rPh>
    <rPh sb="28" eb="30">
      <t>セツビ</t>
    </rPh>
    <phoneticPr fontId="49"/>
  </si>
  <si>
    <t>ケイカル板</t>
    <rPh sb="4" eb="5">
      <t>バン</t>
    </rPh>
    <phoneticPr fontId="49"/>
  </si>
  <si>
    <t>　共　通　仮　設　費（積上げ含む）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3">
      <t>ツミア</t>
    </rPh>
    <rPh sb="14" eb="15">
      <t>フク</t>
    </rPh>
    <phoneticPr fontId="6"/>
  </si>
  <si>
    <t>【提出用】</t>
    <rPh sb="1" eb="4">
      <t>テイシュツヨウ</t>
    </rPh>
    <phoneticPr fontId="50"/>
  </si>
  <si>
    <t>【提出用】</t>
    <rPh sb="1" eb="3">
      <t>テイシュツ</t>
    </rPh>
    <rPh sb="3" eb="4">
      <t>ヨウ</t>
    </rPh>
    <phoneticPr fontId="50"/>
  </si>
  <si>
    <t>【提出用】</t>
    <rPh sb="1" eb="4">
      <t>テイシュツヨウ</t>
    </rPh>
    <phoneticPr fontId="5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</si>
</sst>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176" formatCode="#,##0;\-#,##0;&quot;-&quot;"/>
    <numFmt numFmtId="177" formatCode="[&lt;100]#0.0;[&gt;=0]##,###\ \ ;"/>
    <numFmt numFmtId="178" formatCode="&quot;捨場△&quot;\ #,##0"/>
    <numFmt numFmtId="179" formatCode="&quot; &quot;#,##0;&quot;¥&quot;\!\-#,##0"/>
    <numFmt numFmtId="180" formatCode="&quot;P. &quot;#&quot; &quot;"/>
    <numFmt numFmtId="181" formatCode="#,##0_);[Red]\(#,##0\)"/>
    <numFmt numFmtId="182" formatCode=";;;"/>
    <numFmt numFmtId="183" formatCode="&quot;(&quot;@&quot;)&quot;"/>
    <numFmt numFmtId="184" formatCode="?/2"/>
    <numFmt numFmtId="185" formatCode="?/3"/>
    <numFmt numFmtId="186" formatCode="&quot;【&quot;@&quot;】&quot;"/>
    <numFmt numFmtId="187" formatCode="&quot;≒&quot;#,##0"/>
    <numFmt numFmtId="188" formatCode="&quot;A-&quot;#,##0"/>
    <numFmt numFmtId="189" formatCode="&quot;B-&quot;#,##0"/>
    <numFmt numFmtId="190" formatCode="&quot;C-&quot;#,##0"/>
    <numFmt numFmtId="191" formatCode="#,##0&quot;h当り&quot;"/>
    <numFmt numFmtId="192" formatCode="&quot;L= &quot;#,##0&quot; m&quot;"/>
    <numFmt numFmtId="193" formatCode="#,##0&quot;m&quot;"/>
    <numFmt numFmtId="194" formatCode="#,##0&quot;㎡&quot;"/>
    <numFmt numFmtId="195" formatCode="#,##0&quot;㎡/台&quot;"/>
    <numFmt numFmtId="196" formatCode="#,##0&quot;㎡当り&quot;"/>
    <numFmt numFmtId="197" formatCode="#,##0&quot;m3&quot;"/>
    <numFmt numFmtId="198" formatCode="#,##0&quot;m3当り&quot;"/>
    <numFmt numFmtId="199" formatCode="#,##0&quot;m当り&quot;"/>
    <numFmt numFmtId="200" formatCode="&quot;N=&quot;#,##0"/>
    <numFmt numFmtId="201" formatCode="&quot;SFr.&quot;#,##0;[Red]&quot;SFr.&quot;\-#,##0"/>
    <numFmt numFmtId="202" formatCode="#,##0&quot;t当り&quot;"/>
    <numFmt numFmtId="203" formatCode="#,##0&quot;式&quot;"/>
    <numFmt numFmtId="204" formatCode="#,##0&quot;ヶ所当り&quot;"/>
    <numFmt numFmtId="205" formatCode="#,##0&quot;㍑/h&quot;"/>
    <numFmt numFmtId="206" formatCode="#,##0.0&quot;円/㎡&quot;"/>
    <numFmt numFmtId="207" formatCode="#,##0&quot;円/t&quot;"/>
    <numFmt numFmtId="208" formatCode="#,##0.0&quot;円/本&quot;"/>
    <numFmt numFmtId="209" formatCode="#,##0.0&quot;円/枚&quot;"/>
    <numFmt numFmtId="210" formatCode="#,##0&quot;箇所&quot;"/>
    <numFmt numFmtId="211" formatCode="#,##0&quot;箇所当り&quot;"/>
    <numFmt numFmtId="212" formatCode="#,##0&quot;回&quot;"/>
    <numFmt numFmtId="213" formatCode="#,##0&quot;回当り&quot;"/>
    <numFmt numFmtId="214" formatCode="#,###&quot;　階&quot;"/>
    <numFmt numFmtId="215" formatCode="#,##0&quot;掛㎡&quot;"/>
    <numFmt numFmtId="216" formatCode="#,##0&quot;空m3&quot;"/>
    <numFmt numFmtId="217" formatCode="#,##0&quot;空m3当り&quot;"/>
    <numFmt numFmtId="218" formatCode="&quot;契約の翌日から&quot;#,##0&quot;日間&quot;"/>
    <numFmt numFmtId="219" formatCode="##&quot;月&quot;"/>
    <numFmt numFmtId="220" formatCode="#,##0&quot;個&quot;"/>
    <numFmt numFmtId="221" formatCode="#,##0&quot;個当り&quot;"/>
    <numFmt numFmtId="222" formatCode="&quot;材料費の&quot;#,##0.0&quot;%&quot;"/>
    <numFmt numFmtId="223" formatCode="&quot;材料費合計額の&quot;#,##0.0&quot;%以内&quot;"/>
    <numFmt numFmtId="224" formatCode="#,##0&quot;式当り&quot;"/>
    <numFmt numFmtId="225" formatCode="#,##0.0;[Red]&quot;¥&quot;\!\-#,##0.0"/>
    <numFmt numFmtId="226" formatCode="&quot;消耗費合計額の&quot;#,##0.0&quot;%&quot;"/>
    <numFmt numFmtId="227" formatCode="#,##0&quot;人&quot;"/>
    <numFmt numFmtId="228" formatCode="#,##0.0&quot;台&quot;"/>
    <numFmt numFmtId="229" formatCode="&quot;第&quot;##0&quot;号明細表参照&quot;"/>
    <numFmt numFmtId="230" formatCode="#,###&quot;  日&quot;"/>
    <numFmt numFmtId="231" formatCode="#,##0&quot;日&quot;"/>
    <numFmt numFmtId="232" formatCode="#,##0&quot;日当り&quot;"/>
    <numFmt numFmtId="233" formatCode="#,##0_ ;[Red]\-#,##0\ "/>
    <numFmt numFmtId="234" formatCode="##,###.#"/>
    <numFmt numFmtId="235" formatCode="hh:mm\ \T\K"/>
    <numFmt numFmtId="236" formatCode="#,##0.0000"/>
    <numFmt numFmtId="237" formatCode="&quot;平成&quot;##&quot;年度&quot;"/>
    <numFmt numFmtId="238" formatCode="#,##0&quot;本&quot;"/>
    <numFmt numFmtId="239" formatCode="#,##0&quot;本当り&quot;"/>
    <numFmt numFmtId="240" formatCode="#,##0&quot;枚&quot;"/>
    <numFmt numFmtId="241" formatCode="#,##0&quot;枚当り&quot;"/>
    <numFmt numFmtId="242" formatCode="&quot;労務費･運転経費･材料費の&quot;#,##0.0&quot;%以内&quot;"/>
    <numFmt numFmtId="243" formatCode="&quot;労務費･材料費合計額の&quot;#,##0.0&quot;%&quot;"/>
    <numFmt numFmtId="244" formatCode="&quot;労務費･材料費合計額の&quot;#,##0.0&quot;%以内&quot;"/>
    <numFmt numFmtId="245" formatCode="&quot;労務費合計額の&quot;#,##0.0&quot;%&quot;"/>
    <numFmt numFmtId="246" formatCode="&quot;労務費合計額の&quot;#,##0&quot;%以内&quot;"/>
    <numFmt numFmtId="247" formatCode="0.00_ "/>
    <numFmt numFmtId="248" formatCode="0.000_ "/>
    <numFmt numFmtId="249" formatCode="#,##0.00_);[Red]\(#,##0.00\)"/>
    <numFmt numFmtId="250" formatCode="?,???.??;&quot;▲&quot;?,???.??"/>
    <numFmt numFmtId="251" formatCode="#,##0;&quot;△ &quot;#,##0"/>
    <numFmt numFmtId="252" formatCode="?,??0.??;&quot;▲&quot;?,??0.??"/>
    <numFmt numFmtId="253" formatCode="0_ "/>
    <numFmt numFmtId="254" formatCode="_(&quot;$&quot;* #,##0_);_(&quot;$&quot;* \(#,##0\);_(&quot;$&quot;* &quot;-&quot;_);_(@_)"/>
    <numFmt numFmtId="255" formatCode="_(&quot;$&quot;* #,##0.00_);_(&quot;$&quot;* \(#,##0.00\);_(&quot;$&quot;* &quot;-&quot;??_);_(@_)"/>
    <numFmt numFmtId="256" formatCode="#,##0.00;[Red]#,##0.00"/>
    <numFmt numFmtId="257" formatCode="d\.m\.yy\ h:mm"/>
    <numFmt numFmtId="258" formatCode="_-* #,##0.0_-;\-* #,##0.0_-;_-* &quot;-&quot;??_-;_-@_-"/>
    <numFmt numFmtId="259" formatCode="#,##0&quot;円&quot;;[Red]\-#,##0&quot;円&quot;"/>
    <numFmt numFmtId="260" formatCode="#,##0&quot;円也&quot;;[Red]\-#,##0&quot;円也&quot;"/>
    <numFmt numFmtId="261" formatCode="#,##0.0_ "/>
    <numFmt numFmtId="262" formatCode="?,??0.?"/>
    <numFmt numFmtId="263" formatCode="0.0_);[Red]\(0.0\)"/>
    <numFmt numFmtId="264" formatCode="0_);[Red]\(0\)"/>
    <numFmt numFmtId="265" formatCode="#,##0.0_);[Red]\(#,##0.0\)"/>
    <numFmt numFmtId="266" formatCode="\△#,##0"/>
    <numFmt numFmtId="267" formatCode="?,??0"/>
    <numFmt numFmtId="268" formatCode="?,??0.0"/>
    <numFmt numFmtId="269" formatCode="[&lt;100]#0.00;[&gt;=0]##,###.0\ \ ;"/>
  </numFmts>
  <fonts count="96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6"/>
      <name val="ＭＳ Ｐ明朝"/>
      <family val="1"/>
      <charset val="128"/>
    </font>
    <font>
      <b/>
      <sz val="12"/>
      <name val="ＭＳ 明朝"/>
      <family val="1"/>
      <charset val="128"/>
    </font>
    <font>
      <sz val="10"/>
      <name val="明朝"/>
      <family val="1"/>
      <charset val="128"/>
    </font>
    <font>
      <sz val="9"/>
      <name val="ＭＳ 明朝"/>
      <family val="1"/>
      <charset val="128"/>
    </font>
    <font>
      <sz val="9"/>
      <name val="Times New Roman"/>
      <family val="1"/>
    </font>
    <font>
      <sz val="10"/>
      <name val="MS Sans Serif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1"/>
      <charset val="128"/>
    </font>
    <font>
      <sz val="8"/>
      <name val="明朝"/>
      <family val="1"/>
      <charset val="128"/>
    </font>
    <font>
      <sz val="14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1"/>
      <color rgb="FFFF0000"/>
      <name val="ＭＳ Ｐ明朝"/>
      <family val="1"/>
      <charset val="128"/>
    </font>
    <font>
      <sz val="10"/>
      <color indexed="8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u/>
      <sz val="8"/>
      <color indexed="36"/>
      <name val="lr SVbN"/>
      <family val="3"/>
    </font>
    <font>
      <u/>
      <sz val="8"/>
      <color indexed="12"/>
      <name val="lr SVbN"/>
      <family val="3"/>
    </font>
    <font>
      <sz val="9"/>
      <name val="lr oSVbN"/>
      <family val="3"/>
    </font>
    <font>
      <sz val="9.5"/>
      <name val="ｺﾞｼｯｸ"/>
      <family val="3"/>
      <charset val="128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b/>
      <sz val="11"/>
      <name val="Helv"/>
      <family val="2"/>
    </font>
    <font>
      <sz val="12"/>
      <color indexed="22"/>
      <name val="ＭＳ 明朝"/>
      <family val="1"/>
      <charset val="128"/>
    </font>
    <font>
      <sz val="18"/>
      <color indexed="8"/>
      <name val="ＭＳ ゴシック"/>
      <family val="3"/>
      <charset val="128"/>
    </font>
    <font>
      <sz val="10"/>
      <name val="リュウミンライト−ＫＬ−等幅"/>
      <family val="3"/>
      <charset val="128"/>
    </font>
    <font>
      <sz val="18"/>
      <name val="CenturyOldst"/>
      <family val="1"/>
    </font>
    <font>
      <sz val="10"/>
      <name val="ＤＦ中丸ゴシック体"/>
      <family val="3"/>
      <charset val="128"/>
    </font>
    <font>
      <sz val="11"/>
      <name val="ＭＳ ゴシック"/>
      <family val="3"/>
      <charset val="128"/>
    </font>
    <font>
      <b/>
      <sz val="18"/>
      <color indexed="22"/>
      <name val="ＭＳ 明朝"/>
      <family val="1"/>
      <charset val="128"/>
    </font>
    <font>
      <b/>
      <sz val="15"/>
      <color indexed="22"/>
      <name val="ＭＳ 明朝"/>
      <family val="1"/>
      <charset val="128"/>
    </font>
    <font>
      <sz val="10"/>
      <name val="丸ｺﾞｼｯｸ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ＦＡ Ｐ 明朝"/>
      <family val="1"/>
      <charset val="128"/>
    </font>
    <font>
      <sz val="12"/>
      <name val="Arial"/>
      <family val="2"/>
    </font>
    <font>
      <sz val="12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7"/>
      <name val="ＭＳ Ｐ明朝"/>
      <family val="1"/>
      <charset val="128"/>
    </font>
    <font>
      <sz val="7"/>
      <name val="ＭＳ 明朝"/>
      <family val="1"/>
      <charset val="128"/>
    </font>
    <font>
      <b/>
      <sz val="10"/>
      <name val="ＭＳ ゴシック"/>
      <family val="3"/>
      <charset val="128"/>
    </font>
    <font>
      <sz val="6"/>
      <name val="明朝"/>
      <family val="3"/>
      <charset val="128"/>
    </font>
    <font>
      <b/>
      <sz val="7"/>
      <name val="ＭＳ 明朝"/>
      <family val="1"/>
      <charset val="128"/>
    </font>
    <font>
      <sz val="6"/>
      <name val="明朝"/>
      <family val="1"/>
      <charset val="128"/>
    </font>
    <font>
      <sz val="10"/>
      <name val="ＨＧ丸ゴシックM"/>
      <family val="3"/>
      <charset val="128"/>
    </font>
    <font>
      <sz val="10.5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b/>
      <sz val="10"/>
      <name val="ＭＳ 明朝"/>
      <family val="1"/>
      <charset val="128"/>
    </font>
    <font>
      <strike/>
      <sz val="10"/>
      <name val="ＭＳ 明朝"/>
      <family val="1"/>
      <charset val="128"/>
    </font>
    <font>
      <sz val="10"/>
      <color rgb="FFFFFF00"/>
      <name val="ＭＳ Ｐゴシック"/>
      <family val="3"/>
      <charset val="128"/>
    </font>
    <font>
      <sz val="11"/>
      <color rgb="FFFFFF00"/>
      <name val="ＭＳ Ｐゴシック"/>
      <family val="3"/>
      <charset val="128"/>
    </font>
    <font>
      <sz val="11"/>
      <color theme="9" tint="0.59999389629810485"/>
      <name val="ＭＳ Ｐゴシック"/>
      <family val="3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4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9" tint="0.79998168889431442"/>
        <bgColor indexed="64"/>
      </patternFill>
    </fill>
    <fill>
      <patternFill patternType="gray0625"/>
    </fill>
  </fills>
  <borders count="17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8"/>
      </left>
      <right style="hair">
        <color indexed="8"/>
      </right>
      <top style="hair">
        <color indexed="8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8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hair">
        <color indexed="33"/>
      </left>
      <right style="hair">
        <color indexed="33"/>
      </right>
      <top style="hair">
        <color indexed="33"/>
      </top>
      <bottom style="hair">
        <color indexed="3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10"/>
      </right>
      <top style="thin">
        <color indexed="64"/>
      </top>
      <bottom style="hair">
        <color indexed="10"/>
      </bottom>
      <diagonal/>
    </border>
    <border>
      <left/>
      <right/>
      <top/>
      <bottom style="medium">
        <color indexed="1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64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 style="hair">
        <color indexed="64"/>
      </left>
      <right/>
      <top style="hair">
        <color indexed="8"/>
      </top>
      <bottom/>
      <diagonal/>
    </border>
    <border>
      <left style="hair">
        <color indexed="64"/>
      </left>
      <right/>
      <top/>
      <bottom style="hair">
        <color indexed="8"/>
      </bottom>
      <diagonal/>
    </border>
  </borders>
  <cellStyleXfs count="293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176" fontId="3" fillId="0" borderId="0" applyFill="0" applyBorder="0" applyAlignment="0"/>
    <xf numFmtId="0" fontId="10" fillId="0" borderId="0">
      <alignment horizontal="left"/>
    </xf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" fontId="10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15" fillId="20" borderId="3"/>
    <xf numFmtId="0" fontId="21" fillId="0" borderId="0" applyNumberFormat="0" applyFill="0" applyBorder="0" applyAlignment="0" applyProtection="0">
      <alignment vertical="center"/>
    </xf>
    <xf numFmtId="0" fontId="22" fillId="21" borderId="4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24" fillId="23" borderId="5" applyNumberFormat="0" applyFont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24" borderId="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24" borderId="12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1" fillId="0" borderId="0"/>
    <xf numFmtId="0" fontId="24" fillId="0" borderId="0">
      <alignment vertical="center"/>
    </xf>
    <xf numFmtId="0" fontId="16" fillId="0" borderId="0"/>
    <xf numFmtId="0" fontId="8" fillId="0" borderId="0"/>
    <xf numFmtId="0" fontId="17" fillId="0" borderId="0"/>
    <xf numFmtId="0" fontId="36" fillId="4" borderId="0" applyNumberFormat="0" applyBorder="0" applyAlignment="0" applyProtection="0">
      <alignment vertical="center"/>
    </xf>
    <xf numFmtId="0" fontId="44" fillId="0" borderId="0"/>
    <xf numFmtId="183" fontId="52" fillId="20" borderId="112" applyFont="0" applyFill="0" applyBorder="0" applyAlignment="0" applyProtection="0"/>
    <xf numFmtId="184" fontId="53" fillId="20" borderId="0" applyFont="0" applyFill="0" applyBorder="0" applyAlignment="0" applyProtection="0">
      <alignment vertical="center"/>
    </xf>
    <xf numFmtId="185" fontId="53" fillId="20" borderId="0" applyFont="0" applyFill="0" applyBorder="0" applyAlignment="0" applyProtection="0">
      <alignment vertical="center"/>
    </xf>
    <xf numFmtId="186" fontId="24" fillId="20" borderId="65" applyFont="0" applyFill="0" applyBorder="0" applyAlignment="0" applyProtection="0">
      <alignment vertical="center"/>
    </xf>
    <xf numFmtId="187" fontId="54" fillId="20" borderId="1" applyFont="0" applyFill="0" applyBorder="0" applyAlignment="0" applyProtection="0">
      <alignment horizontal="center"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188" fontId="53" fillId="20" borderId="0" applyFont="0" applyFill="0" applyBorder="0" applyAlignment="0" applyProtection="0"/>
    <xf numFmtId="189" fontId="53" fillId="20" borderId="0" applyFont="0" applyFill="0" applyBorder="0" applyAlignment="0" applyProtection="0"/>
    <xf numFmtId="190" fontId="53" fillId="20" borderId="0" applyFont="0" applyFill="0" applyBorder="0" applyAlignment="0" applyProtection="0"/>
    <xf numFmtId="3" fontId="53" fillId="20" borderId="1" applyFont="0" applyFill="0" applyBorder="0" applyAlignment="0" applyProtection="0">
      <alignment horizontal="center" vertical="center"/>
    </xf>
    <xf numFmtId="191" fontId="53" fillId="20" borderId="0" applyFont="0" applyFill="0" applyBorder="0" applyAlignment="0" applyProtection="0">
      <alignment horizontal="center" vertical="center"/>
    </xf>
    <xf numFmtId="0" fontId="58" fillId="0" borderId="0">
      <alignment vertical="center"/>
    </xf>
    <xf numFmtId="192" fontId="53" fillId="20" borderId="0" applyFont="0" applyFill="0" applyBorder="0" applyAlignment="0" applyProtection="0"/>
    <xf numFmtId="193" fontId="54" fillId="20" borderId="1" applyFont="0" applyFill="0" applyBorder="0" applyAlignment="0" applyProtection="0">
      <alignment horizontal="center" vertical="center"/>
    </xf>
    <xf numFmtId="194" fontId="54" fillId="20" borderId="1" applyFont="0" applyFill="0" applyBorder="0" applyAlignment="0" applyProtection="0">
      <alignment horizontal="center" vertical="center"/>
    </xf>
    <xf numFmtId="195" fontId="52" fillId="20" borderId="113" applyFont="0" applyFill="0" applyBorder="0" applyAlignment="0" applyProtection="0">
      <alignment horizontal="center"/>
    </xf>
    <xf numFmtId="196" fontId="54" fillId="20" borderId="1" applyFont="0" applyFill="0" applyBorder="0" applyAlignment="0" applyProtection="0">
      <alignment horizontal="center" vertical="center"/>
    </xf>
    <xf numFmtId="197" fontId="59" fillId="20" borderId="114" applyFont="0" applyFill="0" applyBorder="0" applyAlignment="0" applyProtection="0">
      <alignment horizontal="center" vertical="center"/>
    </xf>
    <xf numFmtId="198" fontId="60" fillId="20" borderId="0" applyFont="0" applyFill="0" applyBorder="0" applyAlignment="0" applyProtection="0"/>
    <xf numFmtId="3" fontId="52" fillId="20" borderId="115" applyFont="0" applyFill="0" applyBorder="0" applyAlignment="0" applyProtection="0"/>
    <xf numFmtId="3" fontId="52" fillId="20" borderId="115" applyFont="0" applyFill="0" applyBorder="0" applyAlignment="0" applyProtection="0"/>
    <xf numFmtId="199" fontId="54" fillId="20" borderId="1" applyFont="0" applyFill="0" applyBorder="0" applyAlignment="0" applyProtection="0">
      <alignment horizontal="center" vertical="center"/>
    </xf>
    <xf numFmtId="200" fontId="53" fillId="20" borderId="0" applyFont="0" applyFill="0" applyBorder="0" applyAlignment="0" applyProtection="0"/>
    <xf numFmtId="0" fontId="59" fillId="27" borderId="0"/>
    <xf numFmtId="201" fontId="4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9" fillId="27" borderId="0"/>
    <xf numFmtId="0" fontId="59" fillId="27" borderId="0"/>
    <xf numFmtId="0" fontId="59" fillId="27" borderId="0"/>
    <xf numFmtId="0" fontId="59" fillId="27" borderId="0"/>
    <xf numFmtId="0" fontId="59" fillId="27" borderId="0"/>
    <xf numFmtId="0" fontId="59" fillId="27" borderId="0"/>
    <xf numFmtId="0" fontId="59" fillId="27" borderId="0"/>
    <xf numFmtId="0" fontId="61" fillId="0" borderId="0"/>
    <xf numFmtId="3" fontId="24" fillId="20" borderId="90" applyFont="0" applyFill="0" applyBorder="0" applyAlignment="0" applyProtection="0">
      <alignment vertical="center"/>
    </xf>
    <xf numFmtId="202" fontId="54" fillId="20" borderId="1" applyFont="0" applyFill="0" applyBorder="0" applyAlignment="0" applyProtection="0">
      <alignment horizontal="center" vertical="center"/>
    </xf>
    <xf numFmtId="0" fontId="9" fillId="0" borderId="116">
      <alignment horizontal="right" wrapText="1"/>
    </xf>
    <xf numFmtId="3" fontId="62" fillId="0" borderId="0" applyFont="0" applyFill="0" applyBorder="0" applyAlignment="0" applyProtection="0"/>
    <xf numFmtId="203" fontId="63" fillId="20" borderId="0" applyFont="0" applyFill="0" applyBorder="0" applyAlignment="0" applyProtection="0"/>
    <xf numFmtId="204" fontId="63" fillId="2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3" fontId="53" fillId="20" borderId="0" applyFont="0" applyFill="0" applyBorder="0" applyAlignment="0" applyProtection="0"/>
    <xf numFmtId="205" fontId="53" fillId="20" borderId="0" applyFont="0" applyFill="0" applyBorder="0" applyAlignment="0" applyProtection="0"/>
    <xf numFmtId="0" fontId="62" fillId="0" borderId="0" applyFont="0" applyFill="0" applyBorder="0" applyAlignment="0" applyProtection="0"/>
    <xf numFmtId="3" fontId="52" fillId="20" borderId="113" applyFont="0" applyFill="0" applyBorder="0" applyAlignment="0" applyProtection="0">
      <alignment horizontal="right"/>
    </xf>
    <xf numFmtId="206" fontId="52" fillId="20" borderId="113" applyFont="0" applyFill="0" applyBorder="0" applyAlignment="0" applyProtection="0">
      <alignment horizontal="right"/>
    </xf>
    <xf numFmtId="207" fontId="52" fillId="20" borderId="113" applyFont="0" applyFill="0" applyBorder="0" applyAlignment="0" applyProtection="0">
      <alignment horizontal="right"/>
    </xf>
    <xf numFmtId="3" fontId="52" fillId="20" borderId="113" applyFont="0" applyFill="0" applyBorder="0" applyAlignment="0" applyProtection="0">
      <alignment horizontal="right"/>
    </xf>
    <xf numFmtId="208" fontId="52" fillId="20" borderId="113" applyFont="0" applyFill="0" applyBorder="0" applyAlignment="0" applyProtection="0">
      <alignment horizontal="right"/>
    </xf>
    <xf numFmtId="209" fontId="52" fillId="20" borderId="113" applyFont="0" applyFill="0" applyBorder="0" applyAlignment="0" applyProtection="0">
      <alignment horizontal="right"/>
    </xf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48" fillId="0" borderId="0" applyFill="0" applyBorder="0" applyAlignment="0" applyProtection="0"/>
    <xf numFmtId="0" fontId="52" fillId="20" borderId="112" applyNumberFormat="0" applyFont="0" applyFill="0" applyBorder="0" applyProtection="0"/>
    <xf numFmtId="210" fontId="63" fillId="20" borderId="0" applyFont="0" applyFill="0" applyBorder="0" applyAlignment="0" applyProtection="0"/>
    <xf numFmtId="211" fontId="63" fillId="20" borderId="0" applyFont="0" applyFill="0" applyBorder="0" applyAlignment="0" applyProtection="0"/>
    <xf numFmtId="212" fontId="53" fillId="20" borderId="0" applyFont="0" applyFill="0" applyBorder="0" applyAlignment="0" applyProtection="0"/>
    <xf numFmtId="213" fontId="53" fillId="20" borderId="0" applyFont="0" applyFill="0" applyBorder="0" applyAlignment="0" applyProtection="0">
      <alignment horizontal="center" vertical="center"/>
    </xf>
    <xf numFmtId="214" fontId="64" fillId="0" borderId="16"/>
    <xf numFmtId="215" fontId="59" fillId="20" borderId="1" applyFont="0" applyFill="0" applyBorder="0" applyAlignment="0" applyProtection="0">
      <alignment horizontal="center" vertical="center"/>
    </xf>
    <xf numFmtId="3" fontId="59" fillId="20" borderId="1" applyFont="0" applyFill="0" applyBorder="0" applyAlignment="0" applyProtection="0">
      <alignment horizontal="center" vertical="center"/>
    </xf>
    <xf numFmtId="37" fontId="65" fillId="0" borderId="117"/>
    <xf numFmtId="216" fontId="24" fillId="20" borderId="90" applyFont="0" applyFill="0" applyBorder="0" applyAlignment="0" applyProtection="0">
      <alignment vertical="center"/>
      <protection locked="0"/>
    </xf>
    <xf numFmtId="217" fontId="59" fillId="20" borderId="1" applyFont="0" applyFill="0" applyBorder="0" applyAlignment="0" applyProtection="0">
      <alignment horizontal="center" vertical="center"/>
    </xf>
    <xf numFmtId="218" fontId="52" fillId="20" borderId="118" applyFont="0" applyFill="0" applyBorder="0" applyAlignment="0" applyProtection="0">
      <alignment horizontal="left"/>
    </xf>
    <xf numFmtId="40" fontId="15" fillId="0" borderId="21"/>
    <xf numFmtId="38" fontId="19" fillId="0" borderId="0" applyFont="0" applyFill="0" applyBorder="0" applyAlignment="0" applyProtection="0">
      <alignment vertical="center"/>
    </xf>
    <xf numFmtId="38" fontId="15" fillId="0" borderId="0" applyFont="0" applyFill="0" applyBorder="0" applyAlignment="0" applyProtection="0"/>
    <xf numFmtId="38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66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219" fontId="6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20" fontId="53" fillId="20" borderId="0" applyFont="0" applyFill="0" applyBorder="0" applyAlignment="0" applyProtection="0">
      <alignment horizontal="center" vertical="center"/>
    </xf>
    <xf numFmtId="221" fontId="53" fillId="20" borderId="0" applyFont="0" applyFill="0" applyBorder="0" applyAlignment="0" applyProtection="0">
      <alignment horizontal="center" vertical="center"/>
    </xf>
    <xf numFmtId="0" fontId="15" fillId="0" borderId="0"/>
    <xf numFmtId="0" fontId="70" fillId="0" borderId="119" applyAlignment="0">
      <alignment horizontal="center" vertical="center"/>
    </xf>
    <xf numFmtId="0" fontId="62" fillId="0" borderId="120" applyNumberFormat="0" applyFont="0" applyFill="0" applyAlignment="0" applyProtection="0"/>
    <xf numFmtId="222" fontId="52" fillId="20" borderId="77" applyFont="0" applyFill="0" applyBorder="0" applyAlignment="0" applyProtection="0">
      <alignment horizontal="left"/>
    </xf>
    <xf numFmtId="3" fontId="52" fillId="20" borderId="113" applyFont="0" applyFill="0" applyBorder="0" applyAlignment="0" applyProtection="0">
      <alignment horizontal="left"/>
    </xf>
    <xf numFmtId="223" fontId="52" fillId="20" borderId="113" applyFont="0" applyFill="0" applyBorder="0" applyAlignment="0" applyProtection="0">
      <alignment horizontal="left"/>
    </xf>
    <xf numFmtId="203" fontId="53" fillId="20" borderId="0" applyFont="0" applyFill="0" applyBorder="0" applyAlignment="0" applyProtection="0">
      <alignment horizontal="center" vertical="center"/>
    </xf>
    <xf numFmtId="224" fontId="53" fillId="20" borderId="0" applyFont="0" applyFill="0" applyBorder="0" applyAlignment="0" applyProtection="0">
      <alignment horizontal="center" vertical="center"/>
    </xf>
    <xf numFmtId="3" fontId="53" fillId="20" borderId="0" applyNumberFormat="0" applyFont="0" applyFill="0" applyBorder="0" applyProtection="0">
      <alignment vertical="center"/>
    </xf>
    <xf numFmtId="2" fontId="62" fillId="0" borderId="0" applyFont="0" applyFill="0" applyBorder="0" applyAlignment="0" applyProtection="0"/>
    <xf numFmtId="225" fontId="48" fillId="25" borderId="2">
      <alignment vertical="center"/>
    </xf>
    <xf numFmtId="226" fontId="52" fillId="20" borderId="113" applyFont="0" applyFill="0" applyBorder="0" applyAlignment="0" applyProtection="0">
      <alignment horizontal="left"/>
    </xf>
    <xf numFmtId="227" fontId="52" fillId="20" borderId="118" applyFont="0" applyFill="0" applyBorder="0" applyAlignment="0" applyProtection="0">
      <alignment horizontal="center"/>
    </xf>
    <xf numFmtId="0" fontId="52" fillId="20" borderId="112" applyNumberFormat="0" applyFont="0" applyFill="0" applyBorder="0" applyProtection="0">
      <alignment wrapText="1"/>
    </xf>
    <xf numFmtId="0" fontId="67" fillId="0" borderId="0" applyFont="0" applyFill="0" applyBorder="0" applyProtection="0">
      <alignment vertical="center" wrapText="1"/>
    </xf>
    <xf numFmtId="228" fontId="52" fillId="20" borderId="113" applyFont="0" applyFill="0" applyBorder="0" applyAlignment="0" applyProtection="0">
      <alignment horizontal="center"/>
    </xf>
    <xf numFmtId="229" fontId="53" fillId="20" borderId="0" applyFont="0" applyFill="0" applyBorder="0" applyAlignment="0" applyProtection="0"/>
    <xf numFmtId="230" fontId="64" fillId="0" borderId="100" applyFill="0" applyBorder="0">
      <alignment horizontal="left"/>
    </xf>
    <xf numFmtId="231" fontId="53" fillId="20" borderId="0" applyFont="0" applyFill="0" applyBorder="0" applyAlignment="0" applyProtection="0"/>
    <xf numFmtId="232" fontId="53" fillId="2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82" fontId="53" fillId="20" borderId="0" applyFont="0" applyFill="0" applyBorder="0" applyAlignment="0" applyProtection="0"/>
    <xf numFmtId="0" fontId="71" fillId="0" borderId="0">
      <alignment vertical="center"/>
    </xf>
    <xf numFmtId="233" fontId="72" fillId="0" borderId="0">
      <alignment vertical="center"/>
    </xf>
    <xf numFmtId="0" fontId="48" fillId="0" borderId="0"/>
    <xf numFmtId="0" fontId="19" fillId="0" borderId="0">
      <alignment vertical="center"/>
    </xf>
    <xf numFmtId="0" fontId="73" fillId="0" borderId="0"/>
    <xf numFmtId="0" fontId="15" fillId="0" borderId="0"/>
    <xf numFmtId="0" fontId="48" fillId="0" borderId="0"/>
    <xf numFmtId="0" fontId="48" fillId="0" borderId="0"/>
    <xf numFmtId="0" fontId="48" fillId="0" borderId="0" applyNumberFormat="0" applyFont="0" applyFill="0" applyBorder="0" applyAlignment="0" applyProtection="0"/>
    <xf numFmtId="0" fontId="48" fillId="0" borderId="0"/>
    <xf numFmtId="0" fontId="74" fillId="0" borderId="0"/>
    <xf numFmtId="0" fontId="48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234" fontId="64" fillId="0" borderId="0"/>
    <xf numFmtId="235" fontId="1" fillId="0" borderId="0"/>
    <xf numFmtId="236" fontId="64" fillId="0" borderId="16" applyBorder="0"/>
    <xf numFmtId="58" fontId="53" fillId="20" borderId="0" applyFont="0" applyFill="0" applyBorder="0" applyAlignment="0" applyProtection="0">
      <alignment vertical="center"/>
    </xf>
    <xf numFmtId="237" fontId="67" fillId="0" borderId="0" applyFont="0" applyFill="0" applyBorder="0" applyAlignment="0" applyProtection="0"/>
    <xf numFmtId="0" fontId="24" fillId="0" borderId="0"/>
    <xf numFmtId="238" fontId="53" fillId="20" borderId="0" applyFont="0" applyFill="0" applyBorder="0" applyAlignment="0" applyProtection="0">
      <alignment horizontal="center" vertical="center"/>
    </xf>
    <xf numFmtId="239" fontId="53" fillId="20" borderId="0" applyFont="0" applyFill="0" applyBorder="0" applyAlignment="0" applyProtection="0">
      <alignment horizontal="center" vertical="center"/>
    </xf>
    <xf numFmtId="240" fontId="53" fillId="20" borderId="0" applyFont="0" applyFill="0" applyBorder="0" applyAlignment="0" applyProtection="0">
      <alignment horizontal="center" vertical="center"/>
    </xf>
    <xf numFmtId="241" fontId="53" fillId="20" borderId="0" applyFont="0" applyFill="0" applyBorder="0" applyAlignment="0" applyProtection="0">
      <alignment horizontal="center" vertical="center"/>
    </xf>
    <xf numFmtId="242" fontId="52" fillId="20" borderId="121" applyFont="0" applyFill="0" applyBorder="0" applyAlignment="0" applyProtection="0">
      <alignment horizontal="left"/>
    </xf>
    <xf numFmtId="243" fontId="52" fillId="20" borderId="77" applyFont="0" applyFill="0" applyBorder="0" applyAlignment="0" applyProtection="0">
      <alignment horizontal="left"/>
    </xf>
    <xf numFmtId="244" fontId="52" fillId="20" borderId="121" applyFont="0" applyFill="0" applyBorder="0" applyAlignment="0" applyProtection="0">
      <alignment horizontal="left"/>
    </xf>
    <xf numFmtId="245" fontId="52" fillId="20" borderId="77" applyFont="0" applyFill="0" applyBorder="0" applyAlignment="0" applyProtection="0">
      <alignment horizontal="left"/>
    </xf>
    <xf numFmtId="246" fontId="53" fillId="20" borderId="0" applyFont="0" applyFill="0" applyBorder="0" applyAlignment="0" applyProtection="0"/>
    <xf numFmtId="0" fontId="75" fillId="0" borderId="0">
      <alignment vertical="center"/>
    </xf>
    <xf numFmtId="0" fontId="48" fillId="0" borderId="0"/>
    <xf numFmtId="0" fontId="24" fillId="0" borderId="0">
      <alignment vertical="center"/>
    </xf>
    <xf numFmtId="254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6" fontId="1" fillId="0" borderId="0" applyFill="0" applyBorder="0" applyAlignment="0"/>
    <xf numFmtId="257" fontId="48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57" fontId="48" fillId="0" borderId="0" applyFill="0" applyBorder="0" applyAlignment="0"/>
    <xf numFmtId="0" fontId="4" fillId="0" borderId="0" applyFill="0" applyBorder="0" applyAlignment="0"/>
    <xf numFmtId="256" fontId="1" fillId="0" borderId="0" applyFill="0" applyBorder="0" applyAlignment="0"/>
    <xf numFmtId="0" fontId="4" fillId="0" borderId="0" applyFont="0" applyFill="0" applyBorder="0" applyAlignment="0" applyProtection="0"/>
    <xf numFmtId="257" fontId="48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3" fillId="0" borderId="0" applyFill="0" applyBorder="0" applyAlignment="0"/>
    <xf numFmtId="257" fontId="48" fillId="0" borderId="0" applyFill="0" applyBorder="0" applyAlignment="0"/>
    <xf numFmtId="256" fontId="1" fillId="0" borderId="0" applyFill="0" applyBorder="0" applyAlignment="0"/>
    <xf numFmtId="257" fontId="48" fillId="0" borderId="0" applyFill="0" applyBorder="0" applyAlignment="0"/>
    <xf numFmtId="0" fontId="4" fillId="0" borderId="0" applyFill="0" applyBorder="0" applyAlignment="0"/>
    <xf numFmtId="256" fontId="1" fillId="0" borderId="0" applyFill="0" applyBorder="0" applyAlignment="0"/>
    <xf numFmtId="257" fontId="48" fillId="0" borderId="0" applyFill="0" applyBorder="0" applyAlignment="0"/>
    <xf numFmtId="256" fontId="1" fillId="0" borderId="0" applyFill="0" applyBorder="0" applyAlignment="0"/>
    <xf numFmtId="257" fontId="48" fillId="0" borderId="0" applyFill="0" applyBorder="0" applyAlignment="0"/>
    <xf numFmtId="0" fontId="4" fillId="0" borderId="0" applyFill="0" applyBorder="0" applyAlignment="0"/>
    <xf numFmtId="256" fontId="1" fillId="0" borderId="0" applyFill="0" applyBorder="0" applyAlignment="0"/>
    <xf numFmtId="0" fontId="4" fillId="0" borderId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8" fillId="0" borderId="0" applyFill="0" applyBorder="0" applyAlignment="0"/>
    <xf numFmtId="256" fontId="1" fillId="0" borderId="0" applyFill="0" applyBorder="0" applyAlignment="0"/>
    <xf numFmtId="257" fontId="48" fillId="0" borderId="0" applyFill="0" applyBorder="0" applyAlignment="0"/>
    <xf numFmtId="0" fontId="4" fillId="0" borderId="0" applyFill="0" applyBorder="0" applyAlignment="0"/>
    <xf numFmtId="256" fontId="1" fillId="0" borderId="0" applyFill="0" applyBorder="0" applyAlignment="0"/>
    <xf numFmtId="49" fontId="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8" fillId="0" borderId="129" applyNumberFormat="0" applyBorder="0" applyAlignment="0">
      <alignment horizontal="center"/>
    </xf>
    <xf numFmtId="9" fontId="24" fillId="0" borderId="0" applyFont="0" applyFill="0" applyBorder="0" applyAlignment="0" applyProtection="0">
      <alignment vertical="center"/>
    </xf>
    <xf numFmtId="9" fontId="24" fillId="0" borderId="0" applyFill="0" applyBorder="0" applyProtection="0">
      <alignment vertical="center"/>
    </xf>
    <xf numFmtId="0" fontId="24" fillId="23" borderId="5" applyNumberFormat="0" applyFont="0" applyAlignment="0" applyProtection="0">
      <alignment vertical="center"/>
    </xf>
    <xf numFmtId="259" fontId="15" fillId="0" borderId="130"/>
    <xf numFmtId="260" fontId="15" fillId="0" borderId="0"/>
    <xf numFmtId="38" fontId="24" fillId="0" borderId="0" applyFont="0" applyFill="0" applyBorder="0" applyAlignment="0" applyProtection="0">
      <alignment vertical="center"/>
    </xf>
    <xf numFmtId="38" fontId="15" fillId="0" borderId="0" applyFill="0" applyBorder="0" applyAlignment="0" applyProtection="0"/>
    <xf numFmtId="38" fontId="48" fillId="0" borderId="0" applyFont="0" applyFill="0" applyBorder="0" applyAlignment="0" applyProtection="0">
      <alignment vertical="center"/>
    </xf>
    <xf numFmtId="0" fontId="82" fillId="0" borderId="0"/>
    <xf numFmtId="0" fontId="1" fillId="0" borderId="26" applyFill="0" applyBorder="0" applyProtection="0">
      <alignment vertical="center"/>
      <protection locked="0"/>
    </xf>
    <xf numFmtId="0" fontId="7" fillId="0" borderId="131" applyNumberFormat="0" applyBorder="0">
      <alignment horizontal="center"/>
    </xf>
    <xf numFmtId="3" fontId="83" fillId="29" borderId="0"/>
    <xf numFmtId="0" fontId="4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84" fillId="0" borderId="0"/>
    <xf numFmtId="0" fontId="24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38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9" fontId="24" fillId="0" borderId="0" applyFont="0" applyFill="0" applyBorder="0" applyAlignment="0" applyProtection="0">
      <alignment vertical="center"/>
    </xf>
  </cellStyleXfs>
  <cellXfs count="842">
    <xf numFmtId="0" fontId="0" fillId="0" borderId="0" xfId="0"/>
    <xf numFmtId="0" fontId="2" fillId="0" borderId="13" xfId="0" applyFont="1" applyBorder="1"/>
    <xf numFmtId="38" fontId="2" fillId="0" borderId="13" xfId="50" applyFont="1" applyBorder="1"/>
    <xf numFmtId="38" fontId="2" fillId="0" borderId="14" xfId="50" applyFont="1" applyBorder="1"/>
    <xf numFmtId="38" fontId="2" fillId="0" borderId="15" xfId="50" applyFont="1" applyBorder="1"/>
    <xf numFmtId="0" fontId="2" fillId="0" borderId="13" xfId="0" applyFont="1" applyBorder="1" applyAlignment="1">
      <alignment horizontal="center"/>
    </xf>
    <xf numFmtId="0" fontId="2" fillId="0" borderId="16" xfId="0" applyFont="1" applyBorder="1"/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0" fontId="2" fillId="0" borderId="17" xfId="0" applyFont="1" applyBorder="1"/>
    <xf numFmtId="0" fontId="2" fillId="0" borderId="15" xfId="0" applyFont="1" applyBorder="1"/>
    <xf numFmtId="0" fontId="2" fillId="0" borderId="15" xfId="0" applyFont="1" applyBorder="1" applyAlignment="1">
      <alignment horizontal="center"/>
    </xf>
    <xf numFmtId="0" fontId="2" fillId="0" borderId="18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/>
    <xf numFmtId="38" fontId="2" fillId="0" borderId="14" xfId="50" applyFont="1" applyBorder="1" applyAlignment="1">
      <alignment horizontal="center"/>
    </xf>
    <xf numFmtId="0" fontId="2" fillId="0" borderId="0" xfId="0" applyFont="1" applyAlignment="1">
      <alignment horizontal="center"/>
    </xf>
    <xf numFmtId="38" fontId="2" fillId="0" borderId="0" xfId="50" applyFont="1"/>
    <xf numFmtId="38" fontId="2" fillId="0" borderId="19" xfId="50" applyFont="1" applyBorder="1"/>
    <xf numFmtId="0" fontId="2" fillId="0" borderId="13" xfId="0" applyFont="1" applyBorder="1" applyAlignment="1">
      <alignment horizontal="left"/>
    </xf>
    <xf numFmtId="0" fontId="1" fillId="0" borderId="20" xfId="0" applyFont="1" applyBorder="1" applyAlignment="1">
      <alignment horizontal="center" vertical="center"/>
    </xf>
    <xf numFmtId="38" fontId="1" fillId="0" borderId="20" xfId="50" quotePrefix="1" applyFont="1" applyBorder="1" applyAlignment="1">
      <alignment horizontal="center" vertical="center"/>
    </xf>
    <xf numFmtId="0" fontId="2" fillId="0" borderId="2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38" fontId="2" fillId="0" borderId="2" xfId="50" applyFont="1" applyBorder="1"/>
    <xf numFmtId="0" fontId="2" fillId="0" borderId="22" xfId="0" applyFont="1" applyBorder="1"/>
    <xf numFmtId="0" fontId="1" fillId="0" borderId="2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0" xfId="0" applyFont="1"/>
    <xf numFmtId="0" fontId="1" fillId="0" borderId="22" xfId="0" applyFont="1" applyBorder="1" applyAlignment="1">
      <alignment horizontal="left" vertical="center"/>
    </xf>
    <xf numFmtId="177" fontId="2" fillId="0" borderId="14" xfId="50" applyNumberFormat="1" applyFont="1" applyBorder="1"/>
    <xf numFmtId="177" fontId="2" fillId="0" borderId="0" xfId="0" applyNumberFormat="1" applyFont="1"/>
    <xf numFmtId="177" fontId="2" fillId="0" borderId="2" xfId="0" applyNumberFormat="1" applyFont="1" applyBorder="1"/>
    <xf numFmtId="177" fontId="1" fillId="0" borderId="20" xfId="0" applyNumberFormat="1" applyFont="1" applyBorder="1" applyAlignment="1">
      <alignment horizontal="center" vertical="center"/>
    </xf>
    <xf numFmtId="177" fontId="2" fillId="0" borderId="13" xfId="0" applyNumberFormat="1" applyFont="1" applyBorder="1"/>
    <xf numFmtId="177" fontId="2" fillId="0" borderId="14" xfId="0" applyNumberFormat="1" applyFont="1" applyBorder="1"/>
    <xf numFmtId="177" fontId="2" fillId="0" borderId="15" xfId="0" applyNumberFormat="1" applyFont="1" applyBorder="1"/>
    <xf numFmtId="0" fontId="2" fillId="0" borderId="24" xfId="0" applyFont="1" applyBorder="1" applyAlignment="1">
      <alignment horizontal="left" shrinkToFit="1"/>
    </xf>
    <xf numFmtId="0" fontId="2" fillId="0" borderId="14" xfId="0" applyFont="1" applyBorder="1" applyAlignment="1">
      <alignment horizontal="left" shrinkToFit="1"/>
    </xf>
    <xf numFmtId="0" fontId="2" fillId="0" borderId="13" xfId="0" applyFont="1" applyBorder="1" applyAlignment="1">
      <alignment shrinkToFit="1"/>
    </xf>
    <xf numFmtId="0" fontId="2" fillId="0" borderId="25" xfId="0" applyFont="1" applyBorder="1" applyAlignment="1">
      <alignment shrinkToFit="1"/>
    </xf>
    <xf numFmtId="0" fontId="2" fillId="0" borderId="14" xfId="0" quotePrefix="1" applyFont="1" applyBorder="1" applyAlignment="1">
      <alignment horizontal="left" shrinkToFit="1"/>
    </xf>
    <xf numFmtId="0" fontId="2" fillId="0" borderId="25" xfId="0" quotePrefix="1" applyFont="1" applyBorder="1" applyAlignment="1">
      <alignment horizontal="left" shrinkToFit="1"/>
    </xf>
    <xf numFmtId="0" fontId="2" fillId="0" borderId="24" xfId="0" applyFont="1" applyBorder="1" applyAlignment="1">
      <alignment horizontal="center" shrinkToFit="1"/>
    </xf>
    <xf numFmtId="0" fontId="2" fillId="0" borderId="26" xfId="0" applyFont="1" applyBorder="1" applyAlignment="1">
      <alignment horizontal="center" shrinkToFit="1"/>
    </xf>
    <xf numFmtId="0" fontId="2" fillId="0" borderId="15" xfId="0" applyFont="1" applyBorder="1" applyAlignment="1">
      <alignment shrinkToFit="1"/>
    </xf>
    <xf numFmtId="0" fontId="2" fillId="0" borderId="26" xfId="0" applyFont="1" applyBorder="1" applyAlignment="1">
      <alignment horizontal="left" shrinkToFit="1"/>
    </xf>
    <xf numFmtId="0" fontId="2" fillId="0" borderId="15" xfId="0" quotePrefix="1" applyFont="1" applyBorder="1" applyAlignment="1">
      <alignment horizontal="left" shrinkToFit="1"/>
    </xf>
    <xf numFmtId="177" fontId="2" fillId="0" borderId="15" xfId="50" applyNumberFormat="1" applyFont="1" applyBorder="1"/>
    <xf numFmtId="38" fontId="2" fillId="0" borderId="15" xfId="50" applyFont="1" applyBorder="1" applyAlignment="1">
      <alignment horizontal="center"/>
    </xf>
    <xf numFmtId="3" fontId="2" fillId="0" borderId="0" xfId="0" applyNumberFormat="1" applyFont="1" applyAlignment="1">
      <alignment shrinkToFit="1"/>
    </xf>
    <xf numFmtId="0" fontId="7" fillId="0" borderId="0" xfId="59" applyFont="1"/>
    <xf numFmtId="0" fontId="1" fillId="0" borderId="0" xfId="59"/>
    <xf numFmtId="0" fontId="1" fillId="0" borderId="21" xfId="59" applyBorder="1" applyAlignment="1">
      <alignment vertical="center"/>
    </xf>
    <xf numFmtId="0" fontId="18" fillId="0" borderId="2" xfId="59" quotePrefix="1" applyFont="1" applyBorder="1" applyAlignment="1">
      <alignment horizontal="center" vertical="center"/>
    </xf>
    <xf numFmtId="0" fontId="18" fillId="0" borderId="22" xfId="59" quotePrefix="1" applyFont="1" applyBorder="1" applyAlignment="1">
      <alignment horizontal="center" vertical="center"/>
    </xf>
    <xf numFmtId="0" fontId="18" fillId="0" borderId="0" xfId="59" applyFont="1"/>
    <xf numFmtId="0" fontId="1" fillId="0" borderId="21" xfId="59" applyBorder="1" applyAlignment="1">
      <alignment horizontal="center" vertical="center"/>
    </xf>
    <xf numFmtId="0" fontId="1" fillId="0" borderId="20" xfId="59" applyBorder="1" applyAlignment="1">
      <alignment horizontal="center" vertical="center"/>
    </xf>
    <xf numFmtId="38" fontId="1" fillId="0" borderId="20" xfId="50" applyFont="1" applyBorder="1" applyAlignment="1">
      <alignment horizontal="center" vertical="center"/>
    </xf>
    <xf numFmtId="0" fontId="1" fillId="0" borderId="22" xfId="59" applyBorder="1" applyAlignment="1">
      <alignment horizontal="left" vertical="center"/>
    </xf>
    <xf numFmtId="0" fontId="2" fillId="0" borderId="27" xfId="59" applyFont="1" applyBorder="1"/>
    <xf numFmtId="0" fontId="2" fillId="0" borderId="13" xfId="59" applyFont="1" applyBorder="1"/>
    <xf numFmtId="0" fontId="2" fillId="0" borderId="16" xfId="59" applyFont="1" applyBorder="1"/>
    <xf numFmtId="0" fontId="2" fillId="0" borderId="28" xfId="59" applyFont="1" applyBorder="1"/>
    <xf numFmtId="0" fontId="2" fillId="0" borderId="14" xfId="59" applyFont="1" applyBorder="1"/>
    <xf numFmtId="0" fontId="2" fillId="0" borderId="17" xfId="59" applyFont="1" applyBorder="1"/>
    <xf numFmtId="0" fontId="2" fillId="0" borderId="29" xfId="59" applyFont="1" applyBorder="1"/>
    <xf numFmtId="0" fontId="2" fillId="0" borderId="14" xfId="59" applyFont="1" applyBorder="1" applyAlignment="1">
      <alignment horizontal="center"/>
    </xf>
    <xf numFmtId="38" fontId="2" fillId="0" borderId="30" xfId="50" applyFont="1" applyBorder="1"/>
    <xf numFmtId="9" fontId="2" fillId="0" borderId="17" xfId="44" applyFont="1" applyBorder="1" applyAlignment="1">
      <alignment horizontal="left"/>
    </xf>
    <xf numFmtId="0" fontId="2" fillId="0" borderId="28" xfId="0" applyFont="1" applyBorder="1" applyAlignment="1">
      <alignment horizontal="left" wrapText="1"/>
    </xf>
    <xf numFmtId="38" fontId="2" fillId="0" borderId="17" xfId="50" applyFont="1" applyBorder="1"/>
    <xf numFmtId="0" fontId="2" fillId="0" borderId="14" xfId="59" quotePrefix="1" applyFont="1" applyBorder="1"/>
    <xf numFmtId="0" fontId="2" fillId="0" borderId="31" xfId="0" applyFont="1" applyBorder="1" applyAlignment="1">
      <alignment horizontal="right"/>
    </xf>
    <xf numFmtId="38" fontId="2" fillId="0" borderId="17" xfId="59" applyNumberFormat="1" applyFont="1" applyBorder="1"/>
    <xf numFmtId="0" fontId="2" fillId="0" borderId="29" xfId="0" applyFont="1" applyBorder="1" applyAlignment="1">
      <alignment horizontal="right"/>
    </xf>
    <xf numFmtId="0" fontId="2" fillId="0" borderId="28" xfId="0" applyFont="1" applyBorder="1" applyAlignment="1">
      <alignment horizontal="right" wrapText="1"/>
    </xf>
    <xf numFmtId="0" fontId="2" fillId="0" borderId="29" xfId="0" quotePrefix="1" applyFont="1" applyBorder="1" applyAlignment="1">
      <alignment horizontal="left" wrapText="1"/>
    </xf>
    <xf numFmtId="0" fontId="2" fillId="0" borderId="33" xfId="59" applyFont="1" applyBorder="1"/>
    <xf numFmtId="0" fontId="2" fillId="0" borderId="15" xfId="59" applyFont="1" applyBorder="1"/>
    <xf numFmtId="0" fontId="2" fillId="0" borderId="18" xfId="59" applyFont="1" applyBorder="1"/>
    <xf numFmtId="38" fontId="1" fillId="0" borderId="0" xfId="59" applyNumberFormat="1"/>
    <xf numFmtId="38" fontId="2" fillId="0" borderId="13" xfId="50" applyFont="1" applyFill="1" applyBorder="1"/>
    <xf numFmtId="0" fontId="2" fillId="0" borderId="14" xfId="0" applyFont="1" applyBorder="1" applyAlignment="1">
      <alignment horizontal="left"/>
    </xf>
    <xf numFmtId="38" fontId="2" fillId="0" borderId="14" xfId="50" applyFont="1" applyFill="1" applyBorder="1"/>
    <xf numFmtId="0" fontId="39" fillId="0" borderId="0" xfId="60" applyFont="1">
      <alignment vertical="center"/>
    </xf>
    <xf numFmtId="0" fontId="40" fillId="0" borderId="0" xfId="60" applyFont="1" applyAlignment="1">
      <alignment horizontal="center" vertical="center"/>
    </xf>
    <xf numFmtId="0" fontId="40" fillId="0" borderId="0" xfId="60" applyFont="1">
      <alignment vertical="center"/>
    </xf>
    <xf numFmtId="0" fontId="39" fillId="0" borderId="0" xfId="60" applyFont="1" applyAlignment="1">
      <alignment horizontal="center" vertical="center"/>
    </xf>
    <xf numFmtId="0" fontId="41" fillId="0" borderId="0" xfId="60" applyFont="1">
      <alignment vertical="center"/>
    </xf>
    <xf numFmtId="0" fontId="39" fillId="0" borderId="0" xfId="60" applyFont="1" applyAlignment="1">
      <alignment horizontal="right" vertical="center"/>
    </xf>
    <xf numFmtId="0" fontId="39" fillId="0" borderId="35" xfId="60" applyFont="1" applyBorder="1" applyAlignment="1">
      <alignment horizontal="center" vertical="center"/>
    </xf>
    <xf numFmtId="0" fontId="39" fillId="0" borderId="36" xfId="60" applyFont="1" applyBorder="1" applyAlignment="1">
      <alignment horizontal="center" vertical="center"/>
    </xf>
    <xf numFmtId="0" fontId="39" fillId="0" borderId="37" xfId="60" applyFont="1" applyBorder="1" applyAlignment="1">
      <alignment horizontal="center" vertical="center"/>
    </xf>
    <xf numFmtId="38" fontId="39" fillId="0" borderId="38" xfId="60" applyNumberFormat="1" applyFont="1" applyBorder="1" applyAlignment="1">
      <alignment horizontal="center" vertical="center" shrinkToFit="1"/>
    </xf>
    <xf numFmtId="0" fontId="39" fillId="0" borderId="38" xfId="60" applyFont="1" applyBorder="1" applyAlignment="1">
      <alignment horizontal="center" vertical="center" shrinkToFit="1"/>
    </xf>
    <xf numFmtId="0" fontId="41" fillId="0" borderId="39" xfId="60" applyFont="1" applyBorder="1" applyAlignment="1">
      <alignment vertical="center" shrinkToFit="1"/>
    </xf>
    <xf numFmtId="0" fontId="41" fillId="0" borderId="40" xfId="60" quotePrefix="1" applyFont="1" applyBorder="1" applyAlignment="1">
      <alignment vertical="center" shrinkToFit="1"/>
    </xf>
    <xf numFmtId="0" fontId="41" fillId="0" borderId="26" xfId="60" applyFont="1" applyBorder="1" applyAlignment="1">
      <alignment horizontal="center" vertical="center" shrinkToFit="1"/>
    </xf>
    <xf numFmtId="181" fontId="41" fillId="0" borderId="26" xfId="50" applyNumberFormat="1" applyFont="1" applyFill="1" applyBorder="1" applyAlignment="1">
      <alignment vertical="center" shrinkToFit="1"/>
    </xf>
    <xf numFmtId="181" fontId="41" fillId="0" borderId="41" xfId="50" applyNumberFormat="1" applyFont="1" applyFill="1" applyBorder="1" applyAlignment="1">
      <alignment vertical="center" shrinkToFit="1"/>
    </xf>
    <xf numFmtId="38" fontId="41" fillId="0" borderId="42" xfId="50" applyFont="1" applyFill="1" applyBorder="1" applyAlignment="1">
      <alignment vertical="center" shrinkToFit="1"/>
    </xf>
    <xf numFmtId="38" fontId="41" fillId="0" borderId="40" xfId="50" applyFont="1" applyFill="1" applyBorder="1" applyAlignment="1">
      <alignment vertical="center" shrinkToFit="1"/>
    </xf>
    <xf numFmtId="38" fontId="41" fillId="0" borderId="43" xfId="50" applyFont="1" applyFill="1" applyBorder="1" applyAlignment="1">
      <alignment vertical="center" shrinkToFit="1"/>
    </xf>
    <xf numFmtId="38" fontId="41" fillId="0" borderId="0" xfId="50" quotePrefix="1" applyFont="1" applyFill="1" applyBorder="1" applyAlignment="1">
      <alignment horizontal="right" vertical="center" shrinkToFit="1"/>
    </xf>
    <xf numFmtId="0" fontId="41" fillId="0" borderId="44" xfId="60" applyFont="1" applyBorder="1" applyAlignment="1">
      <alignment horizontal="center" vertical="center" shrinkToFit="1"/>
    </xf>
    <xf numFmtId="38" fontId="42" fillId="0" borderId="45" xfId="50" applyFont="1" applyFill="1" applyBorder="1" applyAlignment="1">
      <alignment vertical="center" shrinkToFit="1"/>
    </xf>
    <xf numFmtId="38" fontId="39" fillId="0" borderId="0" xfId="50" applyFont="1" applyFill="1" applyAlignment="1">
      <alignment vertical="center"/>
    </xf>
    <xf numFmtId="0" fontId="39" fillId="0" borderId="0" xfId="60" quotePrefix="1" applyFont="1">
      <alignment vertical="center"/>
    </xf>
    <xf numFmtId="49" fontId="41" fillId="0" borderId="46" xfId="60" applyNumberFormat="1" applyFont="1" applyBorder="1" applyAlignment="1">
      <alignment vertical="center" shrinkToFit="1"/>
    </xf>
    <xf numFmtId="49" fontId="41" fillId="0" borderId="47" xfId="60" applyNumberFormat="1" applyFont="1" applyBorder="1" applyAlignment="1">
      <alignment vertical="center" wrapText="1" shrinkToFit="1"/>
    </xf>
    <xf numFmtId="0" fontId="41" fillId="0" borderId="21" xfId="60" applyFont="1" applyBorder="1" applyAlignment="1">
      <alignment horizontal="center" vertical="center" shrinkToFit="1"/>
    </xf>
    <xf numFmtId="49" fontId="41" fillId="0" borderId="21" xfId="60" applyNumberFormat="1" applyFont="1" applyBorder="1" applyAlignment="1">
      <alignment horizontal="center" vertical="center" shrinkToFit="1"/>
    </xf>
    <xf numFmtId="181" fontId="41" fillId="0" borderId="21" xfId="60" applyNumberFormat="1" applyFont="1" applyBorder="1" applyAlignment="1">
      <alignment vertical="center" shrinkToFit="1"/>
    </xf>
    <xf numFmtId="38" fontId="41" fillId="0" borderId="2" xfId="50" applyFont="1" applyFill="1" applyBorder="1" applyAlignment="1">
      <alignment vertical="center" shrinkToFit="1"/>
    </xf>
    <xf numFmtId="38" fontId="41" fillId="0" borderId="48" xfId="50" applyFont="1" applyFill="1" applyBorder="1" applyAlignment="1">
      <alignment vertical="center" shrinkToFit="1"/>
    </xf>
    <xf numFmtId="38" fontId="41" fillId="0" borderId="49" xfId="50" quotePrefix="1" applyFont="1" applyFill="1" applyBorder="1" applyAlignment="1">
      <alignment horizontal="right" vertical="center" shrinkToFit="1"/>
    </xf>
    <xf numFmtId="0" fontId="41" fillId="0" borderId="50" xfId="60" applyFont="1" applyBorder="1" applyAlignment="1">
      <alignment horizontal="center" vertical="center" shrinkToFit="1"/>
    </xf>
    <xf numFmtId="49" fontId="41" fillId="0" borderId="47" xfId="60" applyNumberFormat="1" applyFont="1" applyBorder="1" applyAlignment="1">
      <alignment vertical="center" shrinkToFit="1"/>
    </xf>
    <xf numFmtId="0" fontId="41" fillId="0" borderId="46" xfId="60" applyFont="1" applyBorder="1" applyAlignment="1">
      <alignment vertical="center" shrinkToFit="1"/>
    </xf>
    <xf numFmtId="0" fontId="41" fillId="0" borderId="47" xfId="60" applyFont="1" applyBorder="1" applyAlignment="1">
      <alignment vertical="center" shrinkToFit="1"/>
    </xf>
    <xf numFmtId="181" fontId="41" fillId="0" borderId="21" xfId="50" applyNumberFormat="1" applyFont="1" applyFill="1" applyBorder="1" applyAlignment="1">
      <alignment vertical="center" shrinkToFit="1"/>
    </xf>
    <xf numFmtId="0" fontId="41" fillId="0" borderId="2" xfId="60" applyFont="1" applyBorder="1" applyAlignment="1">
      <alignment vertical="center" shrinkToFit="1"/>
    </xf>
    <xf numFmtId="0" fontId="41" fillId="0" borderId="51" xfId="60" applyFont="1" applyBorder="1" applyAlignment="1">
      <alignment vertical="center" shrinkToFit="1"/>
    </xf>
    <xf numFmtId="0" fontId="41" fillId="0" borderId="52" xfId="60" applyFont="1" applyBorder="1" applyAlignment="1">
      <alignment vertical="center" shrinkToFit="1"/>
    </xf>
    <xf numFmtId="0" fontId="41" fillId="0" borderId="53" xfId="60" applyFont="1" applyBorder="1" applyAlignment="1">
      <alignment horizontal="center" vertical="center" shrinkToFit="1"/>
    </xf>
    <xf numFmtId="0" fontId="41" fillId="0" borderId="54" xfId="60" applyFont="1" applyBorder="1" applyAlignment="1">
      <alignment horizontal="center" vertical="center" shrinkToFit="1"/>
    </xf>
    <xf numFmtId="181" fontId="41" fillId="0" borderId="54" xfId="50" applyNumberFormat="1" applyFont="1" applyFill="1" applyBorder="1" applyAlignment="1">
      <alignment vertical="center" shrinkToFit="1"/>
    </xf>
    <xf numFmtId="38" fontId="41" fillId="0" borderId="55" xfId="50" applyFont="1" applyFill="1" applyBorder="1" applyAlignment="1">
      <alignment vertical="center" shrinkToFit="1"/>
    </xf>
    <xf numFmtId="38" fontId="41" fillId="0" borderId="56" xfId="50" applyFont="1" applyFill="1" applyBorder="1" applyAlignment="1">
      <alignment vertical="center" shrinkToFit="1"/>
    </xf>
    <xf numFmtId="181" fontId="43" fillId="0" borderId="57" xfId="50" applyNumberFormat="1" applyFont="1" applyFill="1" applyBorder="1" applyAlignment="1">
      <alignment horizontal="center" vertical="center" shrinkToFit="1"/>
    </xf>
    <xf numFmtId="181" fontId="39" fillId="0" borderId="58" xfId="50" applyNumberFormat="1" applyFont="1" applyFill="1" applyBorder="1" applyAlignment="1">
      <alignment vertical="center" shrinkToFit="1"/>
    </xf>
    <xf numFmtId="181" fontId="39" fillId="0" borderId="59" xfId="50" applyNumberFormat="1" applyFont="1" applyFill="1" applyBorder="1" applyAlignment="1">
      <alignment vertical="center" shrinkToFit="1"/>
    </xf>
    <xf numFmtId="3" fontId="39" fillId="0" borderId="0" xfId="60" applyNumberFormat="1" applyFont="1">
      <alignment vertical="center"/>
    </xf>
    <xf numFmtId="0" fontId="39" fillId="0" borderId="60" xfId="60" applyFont="1" applyBorder="1" applyAlignment="1">
      <alignment horizontal="center" vertical="center"/>
    </xf>
    <xf numFmtId="9" fontId="39" fillId="0" borderId="0" xfId="60" applyNumberFormat="1" applyFont="1">
      <alignment vertical="center"/>
    </xf>
    <xf numFmtId="0" fontId="39" fillId="0" borderId="61" xfId="60" applyFont="1" applyBorder="1" applyAlignment="1">
      <alignment horizontal="center" vertical="center"/>
    </xf>
    <xf numFmtId="38" fontId="39" fillId="0" borderId="35" xfId="50" applyFont="1" applyFill="1" applyBorder="1" applyAlignment="1">
      <alignment horizontal="center" vertical="center"/>
    </xf>
    <xf numFmtId="38" fontId="39" fillId="0" borderId="62" xfId="50" applyFont="1" applyFill="1" applyBorder="1" applyAlignment="1">
      <alignment horizontal="center" vertical="center"/>
    </xf>
    <xf numFmtId="38" fontId="39" fillId="0" borderId="63" xfId="50" applyFont="1" applyFill="1" applyBorder="1" applyAlignment="1">
      <alignment horizontal="center" vertical="center"/>
    </xf>
    <xf numFmtId="38" fontId="39" fillId="0" borderId="38" xfId="50" applyFont="1" applyFill="1" applyBorder="1" applyAlignment="1">
      <alignment horizontal="center" vertical="center" shrinkToFit="1"/>
    </xf>
    <xf numFmtId="0" fontId="41" fillId="0" borderId="64" xfId="60" applyFont="1" applyBorder="1" applyAlignment="1">
      <alignment vertical="center" shrinkToFit="1"/>
    </xf>
    <xf numFmtId="0" fontId="41" fillId="0" borderId="65" xfId="60" applyFont="1" applyBorder="1" applyAlignment="1">
      <alignment vertical="center" shrinkToFit="1"/>
    </xf>
    <xf numFmtId="38" fontId="41" fillId="0" borderId="26" xfId="50" applyFont="1" applyFill="1" applyBorder="1" applyAlignment="1">
      <alignment vertical="center" shrinkToFit="1"/>
    </xf>
    <xf numFmtId="38" fontId="41" fillId="0" borderId="41" xfId="50" applyFont="1" applyFill="1" applyBorder="1" applyAlignment="1">
      <alignment vertical="center" shrinkToFit="1"/>
    </xf>
    <xf numFmtId="38" fontId="41" fillId="0" borderId="66" xfId="50" applyFont="1" applyFill="1" applyBorder="1" applyAlignment="1">
      <alignment vertical="center" shrinkToFit="1"/>
    </xf>
    <xf numFmtId="0" fontId="41" fillId="0" borderId="49" xfId="60" applyFont="1" applyBorder="1" applyAlignment="1">
      <alignment vertical="center" shrinkToFit="1"/>
    </xf>
    <xf numFmtId="38" fontId="41" fillId="0" borderId="21" xfId="50" applyFont="1" applyFill="1" applyBorder="1" applyAlignment="1">
      <alignment vertical="center" shrinkToFit="1"/>
    </xf>
    <xf numFmtId="38" fontId="41" fillId="0" borderId="67" xfId="50" applyFont="1" applyFill="1" applyBorder="1" applyAlignment="1">
      <alignment vertical="center" shrinkToFit="1"/>
    </xf>
    <xf numFmtId="0" fontId="41" fillId="0" borderId="68" xfId="60" applyFont="1" applyBorder="1" applyAlignment="1">
      <alignment horizontal="center" vertical="center" shrinkToFit="1"/>
    </xf>
    <xf numFmtId="0" fontId="41" fillId="0" borderId="69" xfId="60" applyFont="1" applyBorder="1" applyAlignment="1">
      <alignment horizontal="center" vertical="center" shrinkToFit="1"/>
    </xf>
    <xf numFmtId="0" fontId="41" fillId="0" borderId="70" xfId="60" applyFont="1" applyBorder="1" applyAlignment="1">
      <alignment horizontal="center" vertical="center" shrinkToFit="1"/>
    </xf>
    <xf numFmtId="0" fontId="41" fillId="0" borderId="35" xfId="60" applyFont="1" applyBorder="1" applyAlignment="1">
      <alignment horizontal="center" vertical="center" shrinkToFit="1"/>
    </xf>
    <xf numFmtId="38" fontId="41" fillId="0" borderId="35" xfId="60" applyNumberFormat="1" applyFont="1" applyBorder="1" applyAlignment="1">
      <alignment vertical="center" shrinkToFit="1"/>
    </xf>
    <xf numFmtId="38" fontId="41" fillId="0" borderId="36" xfId="50" applyFont="1" applyFill="1" applyBorder="1" applyAlignment="1">
      <alignment vertical="center" shrinkToFit="1"/>
    </xf>
    <xf numFmtId="38" fontId="41" fillId="0" borderId="71" xfId="50" applyFont="1" applyFill="1" applyBorder="1" applyAlignment="1">
      <alignment vertical="center" shrinkToFit="1"/>
    </xf>
    <xf numFmtId="38" fontId="41" fillId="0" borderId="38" xfId="60" quotePrefix="1" applyNumberFormat="1" applyFont="1" applyBorder="1" applyAlignment="1">
      <alignment vertical="center" shrinkToFit="1"/>
    </xf>
    <xf numFmtId="0" fontId="39" fillId="0" borderId="72" xfId="60" applyFont="1" applyBorder="1">
      <alignment vertical="center"/>
    </xf>
    <xf numFmtId="0" fontId="39" fillId="0" borderId="60" xfId="60" applyFont="1" applyBorder="1">
      <alignment vertical="center"/>
    </xf>
    <xf numFmtId="0" fontId="41" fillId="0" borderId="60" xfId="60" applyFont="1" applyBorder="1">
      <alignment vertical="center"/>
    </xf>
    <xf numFmtId="0" fontId="39" fillId="0" borderId="73" xfId="60" applyFont="1" applyBorder="1">
      <alignment vertical="center"/>
    </xf>
    <xf numFmtId="0" fontId="39" fillId="0" borderId="74" xfId="60" applyFont="1" applyBorder="1">
      <alignment vertical="center"/>
    </xf>
    <xf numFmtId="0" fontId="39" fillId="0" borderId="44" xfId="60" applyFont="1" applyBorder="1">
      <alignment vertical="center"/>
    </xf>
    <xf numFmtId="0" fontId="39" fillId="0" borderId="68" xfId="60" applyFont="1" applyBorder="1">
      <alignment vertical="center"/>
    </xf>
    <xf numFmtId="0" fontId="39" fillId="0" borderId="61" xfId="60" applyFont="1" applyBorder="1">
      <alignment vertical="center"/>
    </xf>
    <xf numFmtId="0" fontId="41" fillId="0" borderId="61" xfId="60" applyFont="1" applyBorder="1">
      <alignment vertical="center"/>
    </xf>
    <xf numFmtId="0" fontId="39" fillId="0" borderId="75" xfId="60" applyFont="1" applyBorder="1">
      <alignment vertical="center"/>
    </xf>
    <xf numFmtId="0" fontId="41" fillId="0" borderId="40" xfId="60" applyFont="1" applyBorder="1" applyAlignment="1">
      <alignment vertical="center" shrinkToFit="1"/>
    </xf>
    <xf numFmtId="0" fontId="41" fillId="0" borderId="46" xfId="60" applyFont="1" applyBorder="1" applyAlignment="1">
      <alignment vertical="center" wrapText="1" shrinkToFit="1"/>
    </xf>
    <xf numFmtId="0" fontId="41" fillId="0" borderId="47" xfId="60" applyFont="1" applyBorder="1" applyAlignment="1">
      <alignment vertical="center" wrapText="1" shrinkToFit="1"/>
    </xf>
    <xf numFmtId="0" fontId="41" fillId="0" borderId="76" xfId="60" applyFont="1" applyBorder="1" applyAlignment="1">
      <alignment vertical="center" shrinkToFit="1"/>
    </xf>
    <xf numFmtId="0" fontId="41" fillId="0" borderId="69" xfId="60" applyFont="1" applyBorder="1" applyAlignment="1">
      <alignment vertical="center" shrinkToFit="1"/>
    </xf>
    <xf numFmtId="0" fontId="41" fillId="0" borderId="77" xfId="60" applyFont="1" applyBorder="1" applyAlignment="1">
      <alignment horizontal="center" vertical="center" shrinkToFit="1"/>
    </xf>
    <xf numFmtId="181" fontId="41" fillId="0" borderId="77" xfId="50" applyNumberFormat="1" applyFont="1" applyFill="1" applyBorder="1" applyAlignment="1">
      <alignment vertical="center" shrinkToFit="1"/>
    </xf>
    <xf numFmtId="181" fontId="41" fillId="0" borderId="62" xfId="50" applyNumberFormat="1" applyFont="1" applyFill="1" applyBorder="1" applyAlignment="1">
      <alignment vertical="center" shrinkToFit="1"/>
    </xf>
    <xf numFmtId="38" fontId="41" fillId="0" borderId="78" xfId="50" applyFont="1" applyFill="1" applyBorder="1" applyAlignment="1">
      <alignment vertical="center" shrinkToFit="1"/>
    </xf>
    <xf numFmtId="38" fontId="41" fillId="0" borderId="79" xfId="50" applyFont="1" applyFill="1" applyBorder="1" applyAlignment="1">
      <alignment vertical="center" shrinkToFit="1"/>
    </xf>
    <xf numFmtId="38" fontId="41" fillId="0" borderId="80" xfId="50" applyFont="1" applyFill="1" applyBorder="1" applyAlignment="1">
      <alignment vertical="center" shrinkToFit="1"/>
    </xf>
    <xf numFmtId="38" fontId="41" fillId="0" borderId="81" xfId="50" quotePrefix="1" applyFont="1" applyFill="1" applyBorder="1" applyAlignment="1">
      <alignment horizontal="right" vertical="center" shrinkToFit="1"/>
    </xf>
    <xf numFmtId="0" fontId="41" fillId="0" borderId="82" xfId="60" applyFont="1" applyBorder="1" applyAlignment="1">
      <alignment horizontal="center" vertical="center" shrinkToFit="1"/>
    </xf>
    <xf numFmtId="38" fontId="42" fillId="0" borderId="82" xfId="50" applyFont="1" applyFill="1" applyBorder="1" applyAlignment="1">
      <alignment vertical="center" shrinkToFit="1"/>
    </xf>
    <xf numFmtId="38" fontId="41" fillId="0" borderId="64" xfId="50" quotePrefix="1" applyFont="1" applyFill="1" applyBorder="1" applyAlignment="1">
      <alignment horizontal="right" vertical="center" shrinkToFit="1"/>
    </xf>
    <xf numFmtId="0" fontId="41" fillId="0" borderId="83" xfId="60" applyFont="1" applyBorder="1" applyAlignment="1">
      <alignment horizontal="center" vertical="center" shrinkToFit="1"/>
    </xf>
    <xf numFmtId="38" fontId="42" fillId="0" borderId="44" xfId="50" applyFont="1" applyFill="1" applyBorder="1" applyAlignment="1">
      <alignment vertical="center" shrinkToFit="1"/>
    </xf>
    <xf numFmtId="49" fontId="41" fillId="0" borderId="46" xfId="60" applyNumberFormat="1" applyFont="1" applyBorder="1" applyAlignment="1">
      <alignment vertical="center" wrapText="1" shrinkToFit="1"/>
    </xf>
    <xf numFmtId="0" fontId="41" fillId="0" borderId="2" xfId="60" applyFont="1" applyBorder="1" applyAlignment="1">
      <alignment vertical="center" wrapText="1" shrinkToFit="1"/>
    </xf>
    <xf numFmtId="38" fontId="2" fillId="0" borderId="14" xfId="50" applyFont="1" applyFill="1" applyBorder="1" applyAlignment="1">
      <alignment horizontal="center"/>
    </xf>
    <xf numFmtId="177" fontId="2" fillId="0" borderId="14" xfId="50" applyNumberFormat="1" applyFont="1" applyFill="1" applyBorder="1"/>
    <xf numFmtId="177" fontId="2" fillId="0" borderId="15" xfId="50" applyNumberFormat="1" applyFont="1" applyFill="1" applyBorder="1"/>
    <xf numFmtId="38" fontId="2" fillId="0" borderId="15" xfId="50" applyFont="1" applyFill="1" applyBorder="1" applyAlignment="1">
      <alignment horizontal="center"/>
    </xf>
    <xf numFmtId="38" fontId="2" fillId="0" borderId="15" xfId="50" applyFont="1" applyFill="1" applyBorder="1"/>
    <xf numFmtId="38" fontId="2" fillId="0" borderId="0" xfId="50" applyFont="1" applyFill="1"/>
    <xf numFmtId="38" fontId="2" fillId="0" borderId="2" xfId="50" applyFont="1" applyFill="1" applyBorder="1"/>
    <xf numFmtId="38" fontId="1" fillId="0" borderId="20" xfId="50" quotePrefix="1" applyFont="1" applyFill="1" applyBorder="1" applyAlignment="1">
      <alignment horizontal="center" vertical="center"/>
    </xf>
    <xf numFmtId="38" fontId="2" fillId="0" borderId="19" xfId="50" applyFont="1" applyFill="1" applyBorder="1"/>
    <xf numFmtId="0" fontId="2" fillId="0" borderId="15" xfId="0" applyFont="1" applyBorder="1" applyAlignment="1">
      <alignment horizontal="left" shrinkToFit="1"/>
    </xf>
    <xf numFmtId="0" fontId="2" fillId="0" borderId="17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3" fontId="2" fillId="0" borderId="17" xfId="0" applyNumberFormat="1" applyFont="1" applyBorder="1"/>
    <xf numFmtId="3" fontId="2" fillId="0" borderId="16" xfId="0" applyNumberFormat="1" applyFont="1" applyBorder="1"/>
    <xf numFmtId="3" fontId="2" fillId="0" borderId="18" xfId="0" applyNumberFormat="1" applyFont="1" applyBorder="1"/>
    <xf numFmtId="181" fontId="41" fillId="26" borderId="21" xfId="60" applyNumberFormat="1" applyFont="1" applyFill="1" applyBorder="1" applyAlignment="1">
      <alignment vertical="center" shrinkToFit="1"/>
    </xf>
    <xf numFmtId="0" fontId="2" fillId="0" borderId="16" xfId="0" applyFont="1" applyBorder="1" applyAlignment="1">
      <alignment horizontal="left" shrinkToFit="1"/>
    </xf>
    <xf numFmtId="0" fontId="2" fillId="0" borderId="52" xfId="0" applyFont="1" applyBorder="1" applyAlignment="1">
      <alignment horizontal="left" shrinkToFit="1"/>
    </xf>
    <xf numFmtId="0" fontId="2" fillId="0" borderId="87" xfId="0" applyFont="1" applyBorder="1" applyAlignment="1">
      <alignment horizontal="left"/>
    </xf>
    <xf numFmtId="3" fontId="2" fillId="0" borderId="17" xfId="0" applyNumberFormat="1" applyFont="1" applyBorder="1" applyAlignment="1">
      <alignment horizontal="left"/>
    </xf>
    <xf numFmtId="38" fontId="2" fillId="0" borderId="17" xfId="50" applyFont="1" applyFill="1" applyBorder="1" applyAlignment="1">
      <alignment horizontal="left"/>
    </xf>
    <xf numFmtId="0" fontId="2" fillId="0" borderId="26" xfId="0" applyFont="1" applyBorder="1" applyAlignment="1">
      <alignment shrinkToFit="1"/>
    </xf>
    <xf numFmtId="0" fontId="2" fillId="0" borderId="17" xfId="0" applyFont="1" applyBorder="1" applyAlignment="1">
      <alignment horizontal="left" shrinkToFit="1"/>
    </xf>
    <xf numFmtId="0" fontId="2" fillId="0" borderId="122" xfId="0" applyFont="1" applyBorder="1" applyAlignment="1">
      <alignment shrinkToFit="1"/>
    </xf>
    <xf numFmtId="0" fontId="2" fillId="0" borderId="19" xfId="0" applyFont="1" applyBorder="1" applyAlignment="1">
      <alignment shrinkToFit="1"/>
    </xf>
    <xf numFmtId="177" fontId="2" fillId="0" borderId="19" xfId="0" applyNumberFormat="1" applyFont="1" applyBorder="1"/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0" fontId="2" fillId="0" borderId="34" xfId="0" applyFont="1" applyBorder="1" applyAlignment="1">
      <alignment horizontal="left" shrinkToFit="1"/>
    </xf>
    <xf numFmtId="0" fontId="24" fillId="0" borderId="0" xfId="222" applyFont="1" applyAlignment="1">
      <alignment vertical="center" shrinkToFit="1"/>
    </xf>
    <xf numFmtId="0" fontId="24" fillId="0" borderId="0" xfId="222" applyFont="1" applyAlignment="1">
      <alignment horizontal="left" shrinkToFit="1"/>
    </xf>
    <xf numFmtId="247" fontId="24" fillId="0" borderId="0" xfId="222" applyNumberFormat="1" applyFont="1">
      <alignment vertical="center"/>
    </xf>
    <xf numFmtId="0" fontId="24" fillId="0" borderId="0" xfId="222" applyFont="1" applyAlignment="1">
      <alignment horizontal="center"/>
    </xf>
    <xf numFmtId="248" fontId="24" fillId="0" borderId="0" xfId="222" applyNumberFormat="1" applyFont="1">
      <alignment vertical="center"/>
    </xf>
    <xf numFmtId="3" fontId="24" fillId="0" borderId="0" xfId="222" applyNumberFormat="1" applyFont="1">
      <alignment vertical="center"/>
    </xf>
    <xf numFmtId="4" fontId="24" fillId="0" borderId="0" xfId="222" applyNumberFormat="1" applyFont="1">
      <alignment vertical="center"/>
    </xf>
    <xf numFmtId="0" fontId="24" fillId="0" borderId="0" xfId="222" applyFont="1" applyAlignment="1">
      <alignment horizontal="right" shrinkToFit="1"/>
    </xf>
    <xf numFmtId="249" fontId="1" fillId="0" borderId="0" xfId="222" applyNumberFormat="1" applyFont="1">
      <alignment vertical="center"/>
    </xf>
    <xf numFmtId="49" fontId="1" fillId="0" borderId="0" xfId="222" applyNumberFormat="1" applyFont="1">
      <alignment vertical="center"/>
    </xf>
    <xf numFmtId="49" fontId="1" fillId="0" borderId="0" xfId="222" applyNumberFormat="1" applyFont="1" applyAlignment="1">
      <alignment vertical="center" shrinkToFit="1"/>
    </xf>
    <xf numFmtId="0" fontId="1" fillId="0" borderId="0" xfId="222" applyFont="1" applyAlignment="1">
      <alignment horizontal="center" vertical="center"/>
    </xf>
    <xf numFmtId="0" fontId="1" fillId="0" borderId="0" xfId="222" applyFont="1">
      <alignment vertical="center"/>
    </xf>
    <xf numFmtId="0" fontId="24" fillId="0" borderId="0" xfId="222" applyFont="1">
      <alignment vertical="center"/>
    </xf>
    <xf numFmtId="49" fontId="77" fillId="28" borderId="0" xfId="222" applyNumberFormat="1" applyFont="1" applyFill="1" applyAlignment="1">
      <alignment horizontal="center" vertical="center"/>
    </xf>
    <xf numFmtId="49" fontId="77" fillId="0" borderId="0" xfId="222" applyNumberFormat="1" applyFont="1" applyAlignment="1">
      <alignment horizontal="center" vertical="center"/>
    </xf>
    <xf numFmtId="0" fontId="77" fillId="0" borderId="0" xfId="222" applyFont="1" applyAlignment="1">
      <alignment horizontal="center" vertical="center"/>
    </xf>
    <xf numFmtId="0" fontId="77" fillId="0" borderId="0" xfId="222" applyFont="1">
      <alignment vertical="center"/>
    </xf>
    <xf numFmtId="0" fontId="24" fillId="0" borderId="72" xfId="222" applyFont="1" applyBorder="1" applyAlignment="1">
      <alignment vertical="center" shrinkToFit="1"/>
    </xf>
    <xf numFmtId="0" fontId="75" fillId="0" borderId="60" xfId="222" applyBorder="1" applyAlignment="1">
      <alignment vertical="center" shrinkToFit="1"/>
    </xf>
    <xf numFmtId="0" fontId="24" fillId="0" borderId="89" xfId="222" applyFont="1" applyBorder="1" applyAlignment="1">
      <alignment vertical="center" shrinkToFit="1"/>
    </xf>
    <xf numFmtId="247" fontId="24" fillId="0" borderId="91" xfId="222" applyNumberFormat="1" applyFont="1" applyBorder="1">
      <alignment vertical="center"/>
    </xf>
    <xf numFmtId="0" fontId="24" fillId="0" borderId="91" xfId="222" applyFont="1" applyBorder="1" applyAlignment="1">
      <alignment horizontal="center"/>
    </xf>
    <xf numFmtId="248" fontId="24" fillId="0" borderId="91" xfId="222" applyNumberFormat="1" applyFont="1" applyBorder="1" applyAlignment="1">
      <alignment vertical="center" shrinkToFit="1"/>
    </xf>
    <xf numFmtId="3" fontId="24" fillId="0" borderId="91" xfId="222" applyNumberFormat="1" applyFont="1" applyBorder="1" applyAlignment="1">
      <alignment vertical="center" shrinkToFit="1"/>
    </xf>
    <xf numFmtId="4" fontId="24" fillId="0" borderId="91" xfId="222" applyNumberFormat="1" applyFont="1" applyBorder="1" applyAlignment="1">
      <alignment vertical="center" shrinkToFit="1"/>
    </xf>
    <xf numFmtId="0" fontId="24" fillId="0" borderId="91" xfId="222" applyFont="1" applyBorder="1" applyAlignment="1">
      <alignment vertical="center" shrinkToFit="1"/>
    </xf>
    <xf numFmtId="0" fontId="24" fillId="0" borderId="60" xfId="222" applyFont="1" applyBorder="1" applyAlignment="1">
      <alignment vertical="center" shrinkToFit="1"/>
    </xf>
    <xf numFmtId="249" fontId="77" fillId="0" borderId="111" xfId="222" applyNumberFormat="1" applyFont="1" applyBorder="1" applyAlignment="1">
      <alignment horizontal="right" vertical="center" shrinkToFit="1"/>
    </xf>
    <xf numFmtId="250" fontId="77" fillId="28" borderId="73" xfId="222" applyNumberFormat="1" applyFont="1" applyFill="1" applyBorder="1" applyAlignment="1">
      <alignment horizontal="right" vertical="center" shrinkToFit="1"/>
    </xf>
    <xf numFmtId="250" fontId="77" fillId="28" borderId="0" xfId="222" applyNumberFormat="1" applyFont="1" applyFill="1" applyAlignment="1">
      <alignment horizontal="right" vertical="center" shrinkToFit="1"/>
    </xf>
    <xf numFmtId="0" fontId="9" fillId="0" borderId="0" xfId="222" applyFont="1" applyAlignment="1">
      <alignment vertical="center" shrinkToFit="1"/>
    </xf>
    <xf numFmtId="0" fontId="9" fillId="0" borderId="0" xfId="222" applyFont="1">
      <alignment vertical="center"/>
    </xf>
    <xf numFmtId="0" fontId="9" fillId="0" borderId="0" xfId="222" applyFont="1" applyAlignment="1">
      <alignment horizontal="center" vertical="center"/>
    </xf>
    <xf numFmtId="0" fontId="24" fillId="0" borderId="74" xfId="223" applyFont="1" applyBorder="1" applyAlignment="1">
      <alignment horizontal="center" shrinkToFit="1"/>
    </xf>
    <xf numFmtId="0" fontId="75" fillId="0" borderId="0" xfId="222" applyAlignment="1">
      <alignment vertical="center" shrinkToFit="1"/>
    </xf>
    <xf numFmtId="0" fontId="24" fillId="0" borderId="90" xfId="222" applyFont="1" applyBorder="1" applyAlignment="1">
      <alignment vertical="center" shrinkToFit="1"/>
    </xf>
    <xf numFmtId="247" fontId="24" fillId="0" borderId="25" xfId="222" applyNumberFormat="1" applyFont="1" applyBorder="1">
      <alignment vertical="center"/>
    </xf>
    <xf numFmtId="0" fontId="24" fillId="0" borderId="25" xfId="222" applyFont="1" applyBorder="1" applyAlignment="1">
      <alignment horizontal="center"/>
    </xf>
    <xf numFmtId="248" fontId="24" fillId="0" borderId="25" xfId="222" applyNumberFormat="1" applyFont="1" applyBorder="1" applyAlignment="1">
      <alignment vertical="center" shrinkToFit="1"/>
    </xf>
    <xf numFmtId="251" fontId="78" fillId="0" borderId="25" xfId="222" applyNumberFormat="1" applyFont="1" applyBorder="1" applyAlignment="1">
      <alignment vertical="center" shrinkToFit="1"/>
    </xf>
    <xf numFmtId="4" fontId="24" fillId="0" borderId="25" xfId="222" applyNumberFormat="1" applyFont="1" applyBorder="1" applyAlignment="1">
      <alignment vertical="center" shrinkToFit="1"/>
    </xf>
    <xf numFmtId="0" fontId="24" fillId="0" borderId="25" xfId="222" applyFont="1" applyBorder="1" applyAlignment="1">
      <alignment vertical="center" shrinkToFit="1"/>
    </xf>
    <xf numFmtId="252" fontId="77" fillId="28" borderId="44" xfId="222" applyNumberFormat="1" applyFont="1" applyFill="1" applyBorder="1" applyAlignment="1">
      <alignment horizontal="right" vertical="center" shrinkToFit="1"/>
    </xf>
    <xf numFmtId="252" fontId="77" fillId="28" borderId="0" xfId="222" applyNumberFormat="1" applyFont="1" applyFill="1" applyAlignment="1">
      <alignment horizontal="right" vertical="center" shrinkToFit="1"/>
    </xf>
    <xf numFmtId="0" fontId="77" fillId="0" borderId="47" xfId="222" applyFont="1" applyBorder="1">
      <alignment vertical="center"/>
    </xf>
    <xf numFmtId="0" fontId="77" fillId="0" borderId="47" xfId="222" applyFont="1" applyBorder="1" applyAlignment="1">
      <alignment horizontal="center" vertical="center"/>
    </xf>
    <xf numFmtId="249" fontId="77" fillId="0" borderId="123" xfId="222" applyNumberFormat="1" applyFont="1" applyBorder="1" applyAlignment="1">
      <alignment horizontal="right" vertical="center" shrinkToFit="1"/>
    </xf>
    <xf numFmtId="0" fontId="24" fillId="0" borderId="68" xfId="222" applyFont="1" applyBorder="1" applyAlignment="1">
      <alignment vertical="center" shrinkToFit="1"/>
    </xf>
    <xf numFmtId="0" fontId="24" fillId="0" borderId="61" xfId="222" applyFont="1" applyBorder="1" applyAlignment="1">
      <alignment shrinkToFit="1"/>
    </xf>
    <xf numFmtId="0" fontId="24" fillId="0" borderId="70" xfId="222" applyFont="1" applyBorder="1" applyAlignment="1">
      <alignment vertical="center" shrinkToFit="1"/>
    </xf>
    <xf numFmtId="247" fontId="24" fillId="0" borderId="35" xfId="222" applyNumberFormat="1" applyFont="1" applyBorder="1">
      <alignment vertical="center"/>
    </xf>
    <xf numFmtId="0" fontId="24" fillId="0" borderId="35" xfId="222" applyFont="1" applyBorder="1" applyAlignment="1">
      <alignment horizontal="center"/>
    </xf>
    <xf numFmtId="248" fontId="24" fillId="0" borderId="35" xfId="222" applyNumberFormat="1" applyFont="1" applyBorder="1" applyAlignment="1">
      <alignment vertical="center" shrinkToFit="1"/>
    </xf>
    <xf numFmtId="3" fontId="24" fillId="0" borderId="35" xfId="222" applyNumberFormat="1" applyFont="1" applyBorder="1" applyAlignment="1">
      <alignment vertical="center" shrinkToFit="1"/>
    </xf>
    <xf numFmtId="4" fontId="24" fillId="0" borderId="35" xfId="222" applyNumberFormat="1" applyFont="1" applyBorder="1" applyAlignment="1">
      <alignment vertical="center" shrinkToFit="1"/>
    </xf>
    <xf numFmtId="0" fontId="24" fillId="0" borderId="35" xfId="222" applyFont="1" applyBorder="1" applyAlignment="1">
      <alignment vertical="center" shrinkToFit="1"/>
    </xf>
    <xf numFmtId="0" fontId="24" fillId="0" borderId="61" xfId="222" applyFont="1" applyBorder="1" applyAlignment="1">
      <alignment vertical="center" shrinkToFit="1"/>
    </xf>
    <xf numFmtId="249" fontId="77" fillId="0" borderId="124" xfId="222" applyNumberFormat="1" applyFont="1" applyBorder="1" applyAlignment="1">
      <alignment horizontal="right" vertical="center" shrinkToFit="1"/>
    </xf>
    <xf numFmtId="252" fontId="77" fillId="28" borderId="75" xfId="222" applyNumberFormat="1" applyFont="1" applyFill="1" applyBorder="1" applyAlignment="1">
      <alignment horizontal="right" vertical="center" shrinkToFit="1"/>
    </xf>
    <xf numFmtId="0" fontId="24" fillId="0" borderId="74" xfId="222" applyFont="1" applyBorder="1" applyAlignment="1">
      <alignment vertical="center" shrinkToFit="1"/>
    </xf>
    <xf numFmtId="0" fontId="24" fillId="0" borderId="0" xfId="222" applyFont="1" applyAlignment="1">
      <alignment shrinkToFit="1"/>
    </xf>
    <xf numFmtId="247" fontId="24" fillId="0" borderId="25" xfId="222" applyNumberFormat="1" applyFont="1" applyBorder="1" applyAlignment="1">
      <alignment horizontal="left" vertical="center"/>
    </xf>
    <xf numFmtId="248" fontId="24" fillId="0" borderId="25" xfId="222" applyNumberFormat="1" applyFont="1" applyBorder="1" applyAlignment="1">
      <alignment horizontal="left" vertical="center" shrinkToFit="1"/>
    </xf>
    <xf numFmtId="3" fontId="24" fillId="0" borderId="25" xfId="222" applyNumberFormat="1" applyFont="1" applyBorder="1" applyAlignment="1">
      <alignment vertical="center" shrinkToFit="1"/>
    </xf>
    <xf numFmtId="0" fontId="75" fillId="0" borderId="25" xfId="222" applyBorder="1" applyAlignment="1">
      <alignment vertical="center" shrinkToFit="1"/>
    </xf>
    <xf numFmtId="4" fontId="24" fillId="0" borderId="0" xfId="222" applyNumberFormat="1" applyFont="1" applyAlignment="1">
      <alignment vertical="center" shrinkToFit="1"/>
    </xf>
    <xf numFmtId="250" fontId="77" fillId="28" borderId="44" xfId="222" applyNumberFormat="1" applyFont="1" applyFill="1" applyBorder="1" applyAlignment="1">
      <alignment horizontal="right" vertical="center" shrinkToFit="1"/>
    </xf>
    <xf numFmtId="250" fontId="77" fillId="0" borderId="53" xfId="222" applyNumberFormat="1" applyFont="1" applyBorder="1" applyAlignment="1">
      <alignment horizontal="right" vertical="center" shrinkToFit="1"/>
    </xf>
    <xf numFmtId="250" fontId="77" fillId="0" borderId="125" xfId="222" applyNumberFormat="1" applyFont="1" applyBorder="1" applyAlignment="1">
      <alignment horizontal="right" vertical="center" shrinkToFit="1"/>
    </xf>
    <xf numFmtId="0" fontId="24" fillId="0" borderId="64" xfId="222" applyFont="1" applyBorder="1" applyAlignment="1">
      <alignment vertical="center" shrinkToFit="1"/>
    </xf>
    <xf numFmtId="0" fontId="24" fillId="0" borderId="40" xfId="222" applyFont="1" applyBorder="1" applyAlignment="1">
      <alignment shrinkToFit="1"/>
    </xf>
    <xf numFmtId="0" fontId="24" fillId="0" borderId="65" xfId="222" applyFont="1" applyBorder="1" applyAlignment="1">
      <alignment vertical="center" shrinkToFit="1"/>
    </xf>
    <xf numFmtId="247" fontId="24" fillId="0" borderId="26" xfId="222" applyNumberFormat="1" applyFont="1" applyBorder="1">
      <alignment vertical="center"/>
    </xf>
    <xf numFmtId="0" fontId="24" fillId="0" borderId="26" xfId="222" applyFont="1" applyBorder="1" applyAlignment="1">
      <alignment horizontal="center"/>
    </xf>
    <xf numFmtId="253" fontId="24" fillId="0" borderId="26" xfId="222" applyNumberFormat="1" applyFont="1" applyBorder="1" applyAlignment="1">
      <alignment vertical="center" shrinkToFit="1"/>
    </xf>
    <xf numFmtId="3" fontId="24" fillId="0" borderId="26" xfId="222" applyNumberFormat="1" applyFont="1" applyBorder="1" applyAlignment="1">
      <alignment vertical="center" shrinkToFit="1"/>
    </xf>
    <xf numFmtId="4" fontId="24" fillId="0" borderId="26" xfId="222" applyNumberFormat="1" applyFont="1" applyBorder="1" applyAlignment="1">
      <alignment vertical="center" shrinkToFit="1"/>
    </xf>
    <xf numFmtId="0" fontId="24" fillId="0" borderId="26" xfId="222" applyFont="1" applyBorder="1" applyAlignment="1">
      <alignment shrinkToFit="1"/>
    </xf>
    <xf numFmtId="249" fontId="77" fillId="0" borderId="127" xfId="222" applyNumberFormat="1" applyFont="1" applyBorder="1" applyAlignment="1">
      <alignment horizontal="right" vertical="center" shrinkToFit="1"/>
    </xf>
    <xf numFmtId="252" fontId="77" fillId="28" borderId="83" xfId="222" applyNumberFormat="1" applyFont="1" applyFill="1" applyBorder="1" applyAlignment="1">
      <alignment horizontal="right" vertical="center" shrinkToFit="1"/>
    </xf>
    <xf numFmtId="252" fontId="77" fillId="0" borderId="65" xfId="222" applyNumberFormat="1" applyFont="1" applyBorder="1" applyAlignment="1">
      <alignment horizontal="right" vertical="center" shrinkToFit="1"/>
    </xf>
    <xf numFmtId="252" fontId="77" fillId="0" borderId="126" xfId="222" applyNumberFormat="1" applyFont="1" applyBorder="1" applyAlignment="1">
      <alignment horizontal="right" vertical="center" shrinkToFit="1"/>
    </xf>
    <xf numFmtId="49" fontId="77" fillId="0" borderId="47" xfId="222" applyNumberFormat="1" applyFont="1" applyBorder="1" applyAlignment="1">
      <alignment horizontal="center" vertical="center" shrinkToFit="1"/>
    </xf>
    <xf numFmtId="2" fontId="77" fillId="0" borderId="47" xfId="222" applyNumberFormat="1" applyFont="1" applyBorder="1" applyAlignment="1">
      <alignment horizontal="center" vertical="center"/>
    </xf>
    <xf numFmtId="252" fontId="80" fillId="0" borderId="47" xfId="222" applyNumberFormat="1" applyFont="1" applyBorder="1">
      <alignment vertical="center"/>
    </xf>
    <xf numFmtId="0" fontId="77" fillId="0" borderId="90" xfId="222" applyFont="1" applyBorder="1" applyAlignment="1">
      <alignment horizontal="center" vertical="center"/>
    </xf>
    <xf numFmtId="0" fontId="77" fillId="0" borderId="47" xfId="222" applyFont="1" applyBorder="1" applyAlignment="1">
      <alignment horizontal="center" vertical="center" shrinkToFit="1"/>
    </xf>
    <xf numFmtId="4" fontId="24" fillId="0" borderId="55" xfId="222" applyNumberFormat="1" applyFont="1" applyBorder="1" applyAlignment="1">
      <alignment vertical="center" shrinkToFit="1"/>
    </xf>
    <xf numFmtId="249" fontId="77" fillId="0" borderId="128" xfId="222" applyNumberFormat="1" applyFont="1" applyBorder="1" applyAlignment="1">
      <alignment horizontal="right" vertical="center" shrinkToFit="1"/>
    </xf>
    <xf numFmtId="250" fontId="77" fillId="28" borderId="45" xfId="222" applyNumberFormat="1" applyFont="1" applyFill="1" applyBorder="1" applyAlignment="1">
      <alignment horizontal="right" vertical="center" shrinkToFit="1"/>
    </xf>
    <xf numFmtId="0" fontId="24" fillId="0" borderId="40" xfId="223" applyFont="1" applyBorder="1" applyAlignment="1">
      <alignment shrinkToFit="1"/>
    </xf>
    <xf numFmtId="0" fontId="24" fillId="0" borderId="65" xfId="222" applyFont="1" applyBorder="1" applyAlignment="1">
      <alignment horizontal="left" shrinkToFit="1"/>
    </xf>
    <xf numFmtId="248" fontId="24" fillId="0" borderId="26" xfId="222" applyNumberFormat="1" applyFont="1" applyBorder="1" applyAlignment="1">
      <alignment vertical="center" shrinkToFit="1"/>
    </xf>
    <xf numFmtId="4" fontId="24" fillId="0" borderId="40" xfId="222" applyNumberFormat="1" applyFont="1" applyBorder="1" applyAlignment="1">
      <alignment vertical="center" shrinkToFit="1"/>
    </xf>
    <xf numFmtId="0" fontId="24" fillId="0" borderId="40" xfId="222" applyFont="1" applyBorder="1" applyAlignment="1">
      <alignment horizontal="center" shrinkToFit="1"/>
    </xf>
    <xf numFmtId="0" fontId="24" fillId="0" borderId="61" xfId="222" applyFont="1" applyBorder="1" applyAlignment="1">
      <alignment horizontal="center" shrinkToFit="1"/>
    </xf>
    <xf numFmtId="253" fontId="24" fillId="0" borderId="35" xfId="222" applyNumberFormat="1" applyFont="1" applyBorder="1" applyAlignment="1">
      <alignment vertical="center" shrinkToFit="1"/>
    </xf>
    <xf numFmtId="4" fontId="24" fillId="0" borderId="61" xfId="222" applyNumberFormat="1" applyFont="1" applyBorder="1" applyAlignment="1">
      <alignment vertical="center" shrinkToFit="1"/>
    </xf>
    <xf numFmtId="0" fontId="24" fillId="0" borderId="0" xfId="197" applyFont="1" applyAlignment="1">
      <alignment vertical="center" shrinkToFit="1"/>
    </xf>
    <xf numFmtId="0" fontId="24" fillId="0" borderId="0" xfId="197" applyFont="1" applyAlignment="1">
      <alignment horizontal="left" shrinkToFit="1"/>
    </xf>
    <xf numFmtId="247" fontId="24" fillId="0" borderId="0" xfId="197" applyNumberFormat="1" applyFont="1" applyAlignment="1">
      <alignment vertical="center"/>
    </xf>
    <xf numFmtId="0" fontId="24" fillId="0" borderId="0" xfId="197" applyFont="1" applyAlignment="1">
      <alignment horizontal="center"/>
    </xf>
    <xf numFmtId="248" fontId="24" fillId="0" borderId="0" xfId="197" applyNumberFormat="1" applyFont="1" applyAlignment="1">
      <alignment vertical="center"/>
    </xf>
    <xf numFmtId="3" fontId="24" fillId="0" borderId="0" xfId="197" applyNumberFormat="1" applyFont="1" applyAlignment="1">
      <alignment vertical="center"/>
    </xf>
    <xf numFmtId="4" fontId="24" fillId="0" borderId="0" xfId="197" applyNumberFormat="1" applyFont="1" applyAlignment="1">
      <alignment vertical="center"/>
    </xf>
    <xf numFmtId="0" fontId="24" fillId="0" borderId="0" xfId="197" applyFont="1" applyAlignment="1">
      <alignment horizontal="right" shrinkToFit="1"/>
    </xf>
    <xf numFmtId="249" fontId="1" fillId="0" borderId="0" xfId="197" applyNumberFormat="1" applyFont="1" applyAlignment="1">
      <alignment vertical="center"/>
    </xf>
    <xf numFmtId="49" fontId="1" fillId="0" borderId="0" xfId="197" applyNumberFormat="1" applyFont="1" applyAlignment="1">
      <alignment vertical="center"/>
    </xf>
    <xf numFmtId="49" fontId="1" fillId="0" borderId="0" xfId="197" applyNumberFormat="1" applyFont="1" applyAlignment="1">
      <alignment vertical="center" shrinkToFit="1"/>
    </xf>
    <xf numFmtId="0" fontId="1" fillId="0" borderId="0" xfId="197" applyFont="1" applyAlignment="1">
      <alignment horizontal="center" vertical="center"/>
    </xf>
    <xf numFmtId="0" fontId="1" fillId="0" borderId="0" xfId="197" applyFont="1" applyAlignment="1">
      <alignment vertical="center"/>
    </xf>
    <xf numFmtId="0" fontId="24" fillId="0" borderId="0" xfId="197" applyFont="1" applyAlignment="1">
      <alignment vertical="center"/>
    </xf>
    <xf numFmtId="49" fontId="77" fillId="28" borderId="0" xfId="197" applyNumberFormat="1" applyFont="1" applyFill="1" applyAlignment="1">
      <alignment horizontal="center" vertical="center"/>
    </xf>
    <xf numFmtId="49" fontId="77" fillId="0" borderId="0" xfId="197" applyNumberFormat="1" applyFont="1" applyAlignment="1">
      <alignment horizontal="center" vertical="center"/>
    </xf>
    <xf numFmtId="0" fontId="77" fillId="0" borderId="0" xfId="197" applyFont="1" applyAlignment="1">
      <alignment horizontal="center" vertical="center"/>
    </xf>
    <xf numFmtId="0" fontId="77" fillId="0" borderId="0" xfId="197" applyFont="1" applyAlignment="1">
      <alignment vertical="center"/>
    </xf>
    <xf numFmtId="0" fontId="24" fillId="0" borderId="72" xfId="197" applyFont="1" applyBorder="1" applyAlignment="1">
      <alignment vertical="center" shrinkToFit="1"/>
    </xf>
    <xf numFmtId="0" fontId="15" fillId="0" borderId="60" xfId="197" applyBorder="1" applyAlignment="1">
      <alignment vertical="center" shrinkToFit="1"/>
    </xf>
    <xf numFmtId="0" fontId="24" fillId="0" borderId="89" xfId="197" applyFont="1" applyBorder="1" applyAlignment="1">
      <alignment vertical="center" shrinkToFit="1"/>
    </xf>
    <xf numFmtId="247" fontId="24" fillId="0" borderId="91" xfId="197" applyNumberFormat="1" applyFont="1" applyBorder="1" applyAlignment="1">
      <alignment vertical="center"/>
    </xf>
    <xf numFmtId="0" fontId="24" fillId="0" borderId="91" xfId="197" applyFont="1" applyBorder="1" applyAlignment="1">
      <alignment horizontal="center"/>
    </xf>
    <xf numFmtId="248" fontId="24" fillId="0" borderId="91" xfId="197" applyNumberFormat="1" applyFont="1" applyBorder="1" applyAlignment="1">
      <alignment vertical="center" shrinkToFit="1"/>
    </xf>
    <xf numFmtId="3" fontId="24" fillId="0" borderId="91" xfId="197" applyNumberFormat="1" applyFont="1" applyBorder="1" applyAlignment="1">
      <alignment vertical="center" shrinkToFit="1"/>
    </xf>
    <xf numFmtId="4" fontId="24" fillId="0" borderId="91" xfId="197" applyNumberFormat="1" applyFont="1" applyBorder="1" applyAlignment="1">
      <alignment vertical="center" shrinkToFit="1"/>
    </xf>
    <xf numFmtId="0" fontId="24" fillId="0" borderId="91" xfId="197" applyFont="1" applyBorder="1" applyAlignment="1">
      <alignment vertical="center" shrinkToFit="1"/>
    </xf>
    <xf numFmtId="0" fontId="24" fillId="0" borderId="60" xfId="197" applyFont="1" applyBorder="1" applyAlignment="1">
      <alignment vertical="center" shrinkToFit="1"/>
    </xf>
    <xf numFmtId="249" fontId="77" fillId="0" borderId="111" xfId="197" applyNumberFormat="1" applyFont="1" applyBorder="1" applyAlignment="1">
      <alignment horizontal="right" vertical="center" shrinkToFit="1"/>
    </xf>
    <xf numFmtId="250" fontId="77" fillId="28" borderId="73" xfId="197" applyNumberFormat="1" applyFont="1" applyFill="1" applyBorder="1" applyAlignment="1">
      <alignment horizontal="right" vertical="center" shrinkToFit="1"/>
    </xf>
    <xf numFmtId="250" fontId="77" fillId="28" borderId="0" xfId="197" applyNumberFormat="1" applyFont="1" applyFill="1" applyAlignment="1">
      <alignment horizontal="right" vertical="center" shrinkToFit="1"/>
    </xf>
    <xf numFmtId="0" fontId="9" fillId="0" borderId="0" xfId="197" applyFont="1" applyAlignment="1">
      <alignment vertical="center" shrinkToFit="1"/>
    </xf>
    <xf numFmtId="0" fontId="9" fillId="0" borderId="0" xfId="197" applyFont="1" applyAlignment="1">
      <alignment vertical="center"/>
    </xf>
    <xf numFmtId="0" fontId="9" fillId="0" borderId="0" xfId="197" applyFont="1" applyAlignment="1">
      <alignment horizontal="center" vertical="center"/>
    </xf>
    <xf numFmtId="0" fontId="15" fillId="0" borderId="0" xfId="197" applyAlignment="1">
      <alignment vertical="center" shrinkToFit="1"/>
    </xf>
    <xf numFmtId="0" fontId="24" fillId="0" borderId="90" xfId="197" applyFont="1" applyBorder="1" applyAlignment="1">
      <alignment vertical="center" shrinkToFit="1"/>
    </xf>
    <xf numFmtId="247" fontId="24" fillId="0" borderId="25" xfId="197" applyNumberFormat="1" applyFont="1" applyBorder="1" applyAlignment="1">
      <alignment vertical="center"/>
    </xf>
    <xf numFmtId="0" fontId="24" fillId="0" borderId="25" xfId="197" applyFont="1" applyBorder="1" applyAlignment="1">
      <alignment horizontal="center"/>
    </xf>
    <xf numFmtId="248" fontId="24" fillId="0" borderId="25" xfId="197" applyNumberFormat="1" applyFont="1" applyBorder="1" applyAlignment="1">
      <alignment vertical="center" shrinkToFit="1"/>
    </xf>
    <xf numFmtId="251" fontId="78" fillId="0" borderId="25" xfId="197" applyNumberFormat="1" applyFont="1" applyBorder="1" applyAlignment="1">
      <alignment vertical="center" shrinkToFit="1"/>
    </xf>
    <xf numFmtId="4" fontId="24" fillId="0" borderId="25" xfId="197" applyNumberFormat="1" applyFont="1" applyBorder="1" applyAlignment="1">
      <alignment vertical="center" shrinkToFit="1"/>
    </xf>
    <xf numFmtId="0" fontId="24" fillId="0" borderId="25" xfId="197" applyFont="1" applyBorder="1" applyAlignment="1">
      <alignment vertical="center" shrinkToFit="1"/>
    </xf>
    <xf numFmtId="252" fontId="77" fillId="28" borderId="44" xfId="197" applyNumberFormat="1" applyFont="1" applyFill="1" applyBorder="1" applyAlignment="1">
      <alignment horizontal="right" vertical="center" shrinkToFit="1"/>
    </xf>
    <xf numFmtId="252" fontId="77" fillId="28" borderId="0" xfId="197" applyNumberFormat="1" applyFont="1" applyFill="1" applyAlignment="1">
      <alignment horizontal="right" vertical="center" shrinkToFit="1"/>
    </xf>
    <xf numFmtId="0" fontId="77" fillId="0" borderId="47" xfId="197" applyFont="1" applyBorder="1" applyAlignment="1">
      <alignment vertical="center"/>
    </xf>
    <xf numFmtId="0" fontId="77" fillId="0" borderId="47" xfId="197" applyFont="1" applyBorder="1" applyAlignment="1">
      <alignment horizontal="center" vertical="center"/>
    </xf>
    <xf numFmtId="249" fontId="77" fillId="0" borderId="123" xfId="197" applyNumberFormat="1" applyFont="1" applyBorder="1" applyAlignment="1">
      <alignment horizontal="right" vertical="center" shrinkToFit="1"/>
    </xf>
    <xf numFmtId="0" fontId="24" fillId="0" borderId="68" xfId="197" applyFont="1" applyBorder="1" applyAlignment="1">
      <alignment vertical="center" shrinkToFit="1"/>
    </xf>
    <xf numFmtId="0" fontId="24" fillId="0" borderId="61" xfId="197" applyFont="1" applyBorder="1" applyAlignment="1">
      <alignment shrinkToFit="1"/>
    </xf>
    <xf numFmtId="0" fontId="24" fillId="0" borderId="70" xfId="197" applyFont="1" applyBorder="1" applyAlignment="1">
      <alignment vertical="center" shrinkToFit="1"/>
    </xf>
    <xf numFmtId="247" fontId="24" fillId="0" borderId="35" xfId="197" applyNumberFormat="1" applyFont="1" applyBorder="1" applyAlignment="1">
      <alignment vertical="center"/>
    </xf>
    <xf numFmtId="0" fontId="24" fillId="0" borderId="35" xfId="197" applyFont="1" applyBorder="1" applyAlignment="1">
      <alignment horizontal="center"/>
    </xf>
    <xf numFmtId="248" fontId="24" fillId="0" borderId="35" xfId="197" applyNumberFormat="1" applyFont="1" applyBorder="1" applyAlignment="1">
      <alignment vertical="center" shrinkToFit="1"/>
    </xf>
    <xf numFmtId="3" fontId="24" fillId="0" borderId="35" xfId="197" applyNumberFormat="1" applyFont="1" applyBorder="1" applyAlignment="1">
      <alignment vertical="center" shrinkToFit="1"/>
    </xf>
    <xf numFmtId="4" fontId="24" fillId="0" borderId="35" xfId="197" applyNumberFormat="1" applyFont="1" applyBorder="1" applyAlignment="1">
      <alignment vertical="center" shrinkToFit="1"/>
    </xf>
    <xf numFmtId="0" fontId="24" fillId="0" borderId="35" xfId="197" applyFont="1" applyBorder="1" applyAlignment="1">
      <alignment vertical="center" shrinkToFit="1"/>
    </xf>
    <xf numFmtId="0" fontId="24" fillId="0" borderId="61" xfId="197" applyFont="1" applyBorder="1" applyAlignment="1">
      <alignment vertical="center" shrinkToFit="1"/>
    </xf>
    <xf numFmtId="249" fontId="77" fillId="0" borderId="124" xfId="197" applyNumberFormat="1" applyFont="1" applyBorder="1" applyAlignment="1">
      <alignment horizontal="right" vertical="center" shrinkToFit="1"/>
    </xf>
    <xf numFmtId="252" fontId="77" fillId="28" borderId="75" xfId="197" applyNumberFormat="1" applyFont="1" applyFill="1" applyBorder="1" applyAlignment="1">
      <alignment horizontal="right" vertical="center" shrinkToFit="1"/>
    </xf>
    <xf numFmtId="0" fontId="24" fillId="0" borderId="74" xfId="197" applyFont="1" applyBorder="1" applyAlignment="1">
      <alignment vertical="center" shrinkToFit="1"/>
    </xf>
    <xf numFmtId="0" fontId="24" fillId="0" borderId="0" xfId="197" applyFont="1" applyAlignment="1">
      <alignment shrinkToFit="1"/>
    </xf>
    <xf numFmtId="247" fontId="24" fillId="0" borderId="25" xfId="197" applyNumberFormat="1" applyFont="1" applyBorder="1" applyAlignment="1">
      <alignment horizontal="left" vertical="center"/>
    </xf>
    <xf numFmtId="248" fontId="24" fillId="0" borderId="25" xfId="197" applyNumberFormat="1" applyFont="1" applyBorder="1" applyAlignment="1">
      <alignment horizontal="left" vertical="center" shrinkToFit="1"/>
    </xf>
    <xf numFmtId="3" fontId="24" fillId="0" borderId="25" xfId="197" applyNumberFormat="1" applyFont="1" applyBorder="1" applyAlignment="1">
      <alignment vertical="center" shrinkToFit="1"/>
    </xf>
    <xf numFmtId="0" fontId="15" fillId="0" borderId="25" xfId="197" applyBorder="1" applyAlignment="1">
      <alignment vertical="center" shrinkToFit="1"/>
    </xf>
    <xf numFmtId="4" fontId="24" fillId="0" borderId="0" xfId="197" applyNumberFormat="1" applyFont="1" applyAlignment="1">
      <alignment vertical="center" shrinkToFit="1"/>
    </xf>
    <xf numFmtId="250" fontId="77" fillId="28" borderId="44" xfId="197" applyNumberFormat="1" applyFont="1" applyFill="1" applyBorder="1" applyAlignment="1">
      <alignment horizontal="right" vertical="center" shrinkToFit="1"/>
    </xf>
    <xf numFmtId="250" fontId="77" fillId="0" borderId="53" xfId="197" applyNumberFormat="1" applyFont="1" applyBorder="1" applyAlignment="1">
      <alignment horizontal="right" vertical="center" shrinkToFit="1"/>
    </xf>
    <xf numFmtId="250" fontId="77" fillId="0" borderId="125" xfId="197" applyNumberFormat="1" applyFont="1" applyBorder="1" applyAlignment="1">
      <alignment horizontal="right" vertical="center" shrinkToFit="1"/>
    </xf>
    <xf numFmtId="0" fontId="24" fillId="0" borderId="64" xfId="197" applyFont="1" applyBorder="1" applyAlignment="1">
      <alignment vertical="center" shrinkToFit="1"/>
    </xf>
    <xf numFmtId="0" fontId="24" fillId="0" borderId="40" xfId="197" applyFont="1" applyBorder="1" applyAlignment="1">
      <alignment shrinkToFit="1"/>
    </xf>
    <xf numFmtId="0" fontId="24" fillId="0" borderId="65" xfId="197" applyFont="1" applyBorder="1" applyAlignment="1">
      <alignment vertical="center" shrinkToFit="1"/>
    </xf>
    <xf numFmtId="247" fontId="24" fillId="0" borderId="26" xfId="197" applyNumberFormat="1" applyFont="1" applyBorder="1" applyAlignment="1">
      <alignment vertical="center"/>
    </xf>
    <xf numFmtId="0" fontId="24" fillId="0" borderId="26" xfId="197" applyFont="1" applyBorder="1" applyAlignment="1">
      <alignment horizontal="center"/>
    </xf>
    <xf numFmtId="253" fontId="24" fillId="0" borderId="26" xfId="197" applyNumberFormat="1" applyFont="1" applyBorder="1" applyAlignment="1">
      <alignment vertical="center" shrinkToFit="1"/>
    </xf>
    <xf numFmtId="3" fontId="24" fillId="0" borderId="26" xfId="197" applyNumberFormat="1" applyFont="1" applyBorder="1" applyAlignment="1">
      <alignment vertical="center" shrinkToFit="1"/>
    </xf>
    <xf numFmtId="4" fontId="24" fillId="0" borderId="26" xfId="197" applyNumberFormat="1" applyFont="1" applyBorder="1" applyAlignment="1">
      <alignment vertical="center" shrinkToFit="1"/>
    </xf>
    <xf numFmtId="0" fontId="24" fillId="0" borderId="26" xfId="197" applyFont="1" applyBorder="1" applyAlignment="1">
      <alignment shrinkToFit="1"/>
    </xf>
    <xf numFmtId="249" fontId="77" fillId="0" borderId="127" xfId="197" applyNumberFormat="1" applyFont="1" applyBorder="1" applyAlignment="1">
      <alignment horizontal="right" vertical="center" shrinkToFit="1"/>
    </xf>
    <xf numFmtId="252" fontId="77" fillId="28" borderId="83" xfId="197" applyNumberFormat="1" applyFont="1" applyFill="1" applyBorder="1" applyAlignment="1">
      <alignment horizontal="right" vertical="center" shrinkToFit="1"/>
    </xf>
    <xf numFmtId="252" fontId="77" fillId="0" borderId="65" xfId="197" applyNumberFormat="1" applyFont="1" applyBorder="1" applyAlignment="1">
      <alignment horizontal="right" vertical="center" shrinkToFit="1"/>
    </xf>
    <xf numFmtId="252" fontId="77" fillId="0" borderId="126" xfId="197" applyNumberFormat="1" applyFont="1" applyBorder="1" applyAlignment="1">
      <alignment horizontal="right" vertical="center" shrinkToFit="1"/>
    </xf>
    <xf numFmtId="49" fontId="77" fillId="0" borderId="47" xfId="197" applyNumberFormat="1" applyFont="1" applyBorder="1" applyAlignment="1">
      <alignment horizontal="center" vertical="center" shrinkToFit="1"/>
    </xf>
    <xf numFmtId="2" fontId="77" fillId="0" borderId="47" xfId="197" applyNumberFormat="1" applyFont="1" applyBorder="1" applyAlignment="1">
      <alignment horizontal="center" vertical="center"/>
    </xf>
    <xf numFmtId="252" fontId="80" fillId="0" borderId="47" xfId="197" applyNumberFormat="1" applyFont="1" applyBorder="1" applyAlignment="1">
      <alignment vertical="center"/>
    </xf>
    <xf numFmtId="0" fontId="77" fillId="0" borderId="90" xfId="197" applyFont="1" applyBorder="1" applyAlignment="1">
      <alignment horizontal="center" vertical="center"/>
    </xf>
    <xf numFmtId="0" fontId="77" fillId="0" borderId="47" xfId="197" applyFont="1" applyBorder="1" applyAlignment="1">
      <alignment horizontal="center" vertical="center" shrinkToFit="1"/>
    </xf>
    <xf numFmtId="4" fontId="24" fillId="0" borderId="55" xfId="197" applyNumberFormat="1" applyFont="1" applyBorder="1" applyAlignment="1">
      <alignment vertical="center" shrinkToFit="1"/>
    </xf>
    <xf numFmtId="249" fontId="77" fillId="0" borderId="128" xfId="197" applyNumberFormat="1" applyFont="1" applyBorder="1" applyAlignment="1">
      <alignment horizontal="right" vertical="center" shrinkToFit="1"/>
    </xf>
    <xf numFmtId="250" fontId="77" fillId="28" borderId="45" xfId="197" applyNumberFormat="1" applyFont="1" applyFill="1" applyBorder="1" applyAlignment="1">
      <alignment horizontal="right" vertical="center" shrinkToFit="1"/>
    </xf>
    <xf numFmtId="0" fontId="24" fillId="0" borderId="65" xfId="197" applyFont="1" applyBorder="1" applyAlignment="1">
      <alignment horizontal="left" shrinkToFit="1"/>
    </xf>
    <xf numFmtId="248" fontId="24" fillId="0" borderId="26" xfId="197" applyNumberFormat="1" applyFont="1" applyBorder="1" applyAlignment="1">
      <alignment vertical="center" shrinkToFit="1"/>
    </xf>
    <xf numFmtId="4" fontId="24" fillId="0" borderId="40" xfId="197" applyNumberFormat="1" applyFont="1" applyBorder="1" applyAlignment="1">
      <alignment vertical="center" shrinkToFit="1"/>
    </xf>
    <xf numFmtId="0" fontId="24" fillId="0" borderId="40" xfId="197" applyFont="1" applyBorder="1" applyAlignment="1">
      <alignment horizontal="center" shrinkToFit="1"/>
    </xf>
    <xf numFmtId="0" fontId="24" fillId="0" borderId="61" xfId="197" applyFont="1" applyBorder="1" applyAlignment="1">
      <alignment horizontal="center" shrinkToFit="1"/>
    </xf>
    <xf numFmtId="253" fontId="24" fillId="0" borderId="35" xfId="197" applyNumberFormat="1" applyFont="1" applyBorder="1" applyAlignment="1">
      <alignment vertical="center" shrinkToFit="1"/>
    </xf>
    <xf numFmtId="4" fontId="24" fillId="0" borderId="61" xfId="197" applyNumberFormat="1" applyFont="1" applyBorder="1" applyAlignment="1">
      <alignment vertical="center" shrinkToFit="1"/>
    </xf>
    <xf numFmtId="0" fontId="24" fillId="0" borderId="25" xfId="197" applyFont="1" applyBorder="1" applyAlignment="1">
      <alignment shrinkToFit="1"/>
    </xf>
    <xf numFmtId="4" fontId="24" fillId="0" borderId="26" xfId="197" applyNumberFormat="1" applyFont="1" applyBorder="1" applyAlignment="1">
      <alignment shrinkToFit="1"/>
    </xf>
    <xf numFmtId="0" fontId="24" fillId="0" borderId="40" xfId="223" quotePrefix="1" applyFont="1" applyBorder="1" applyAlignment="1">
      <alignment shrinkToFit="1"/>
    </xf>
    <xf numFmtId="0" fontId="24" fillId="0" borderId="0" xfId="224" applyAlignment="1">
      <alignment vertical="center" shrinkToFit="1"/>
    </xf>
    <xf numFmtId="247" fontId="24" fillId="0" borderId="0" xfId="224" applyNumberFormat="1">
      <alignment vertical="center"/>
    </xf>
    <xf numFmtId="0" fontId="24" fillId="0" borderId="0" xfId="224">
      <alignment vertical="center"/>
    </xf>
    <xf numFmtId="248" fontId="24" fillId="0" borderId="0" xfId="224" applyNumberFormat="1">
      <alignment vertical="center"/>
    </xf>
    <xf numFmtId="3" fontId="24" fillId="0" borderId="0" xfId="224" applyNumberFormat="1">
      <alignment vertical="center"/>
    </xf>
    <xf numFmtId="4" fontId="24" fillId="0" borderId="0" xfId="224" applyNumberFormat="1">
      <alignment vertical="center"/>
    </xf>
    <xf numFmtId="249" fontId="9" fillId="0" borderId="60" xfId="222" applyNumberFormat="1" applyFont="1" applyBorder="1">
      <alignment vertical="center"/>
    </xf>
    <xf numFmtId="249" fontId="9" fillId="0" borderId="0" xfId="222" applyNumberFormat="1" applyFont="1">
      <alignment vertical="center"/>
    </xf>
    <xf numFmtId="0" fontId="2" fillId="0" borderId="25" xfId="0" applyFont="1" applyBorder="1" applyAlignment="1">
      <alignment horizontal="left" shrinkToFit="1"/>
    </xf>
    <xf numFmtId="0" fontId="2" fillId="0" borderId="13" xfId="0" applyFont="1" applyBorder="1" applyAlignment="1">
      <alignment horizontal="left" shrinkToFit="1"/>
    </xf>
    <xf numFmtId="177" fontId="2" fillId="0" borderId="13" xfId="50" applyNumberFormat="1" applyFont="1" applyFill="1" applyBorder="1"/>
    <xf numFmtId="38" fontId="2" fillId="0" borderId="13" xfId="50" applyFont="1" applyFill="1" applyBorder="1" applyAlignment="1">
      <alignment horizontal="center"/>
    </xf>
    <xf numFmtId="0" fontId="2" fillId="0" borderId="16" xfId="0" applyFont="1" applyBorder="1" applyAlignment="1">
      <alignment horizontal="left"/>
    </xf>
    <xf numFmtId="3" fontId="2" fillId="0" borderId="0" xfId="0" applyNumberFormat="1" applyFont="1"/>
    <xf numFmtId="3" fontId="2" fillId="0" borderId="0" xfId="0" applyNumberFormat="1" applyFont="1" applyAlignment="1">
      <alignment horizontal="center" vertical="center"/>
    </xf>
    <xf numFmtId="3" fontId="0" fillId="0" borderId="0" xfId="0" applyNumberFormat="1"/>
    <xf numFmtId="0" fontId="85" fillId="0" borderId="25" xfId="197" applyFont="1" applyBorder="1" applyAlignment="1">
      <alignment vertical="center" shrinkToFit="1"/>
    </xf>
    <xf numFmtId="0" fontId="85" fillId="0" borderId="26" xfId="197" applyFont="1" applyBorder="1" applyAlignment="1">
      <alignment shrinkToFit="1"/>
    </xf>
    <xf numFmtId="261" fontId="86" fillId="0" borderId="0" xfId="0" applyNumberFormat="1" applyFont="1"/>
    <xf numFmtId="3" fontId="1" fillId="0" borderId="0" xfId="59" applyNumberFormat="1"/>
    <xf numFmtId="3" fontId="18" fillId="0" borderId="0" xfId="59" applyNumberFormat="1" applyFont="1"/>
    <xf numFmtId="10" fontId="2" fillId="0" borderId="17" xfId="0" applyNumberFormat="1" applyFont="1" applyBorder="1" applyAlignment="1">
      <alignment horizontal="left" shrinkToFit="1"/>
    </xf>
    <xf numFmtId="38" fontId="2" fillId="0" borderId="127" xfId="50" applyFont="1" applyFill="1" applyBorder="1"/>
    <xf numFmtId="0" fontId="2" fillId="0" borderId="13" xfId="0" quotePrefix="1" applyFont="1" applyBorder="1" applyAlignment="1">
      <alignment shrinkToFit="1"/>
    </xf>
    <xf numFmtId="0" fontId="86" fillId="0" borderId="0" xfId="0" applyFont="1"/>
    <xf numFmtId="0" fontId="87" fillId="0" borderId="16" xfId="0" applyFont="1" applyBorder="1" applyAlignment="1">
      <alignment horizontal="left" shrinkToFit="1"/>
    </xf>
    <xf numFmtId="0" fontId="87" fillId="0" borderId="17" xfId="0" applyFont="1" applyBorder="1" applyAlignment="1">
      <alignment horizontal="left"/>
    </xf>
    <xf numFmtId="0" fontId="9" fillId="0" borderId="17" xfId="0" applyFont="1" applyBorder="1" applyAlignment="1">
      <alignment horizontal="left" shrinkToFit="1"/>
    </xf>
    <xf numFmtId="0" fontId="2" fillId="0" borderId="25" xfId="0" applyFont="1" applyBorder="1" applyAlignment="1">
      <alignment horizontal="center" shrinkToFit="1"/>
    </xf>
    <xf numFmtId="0" fontId="2" fillId="0" borderId="33" xfId="0" applyFont="1" applyBorder="1" applyAlignment="1">
      <alignment horizontal="left" shrinkToFit="1"/>
    </xf>
    <xf numFmtId="0" fontId="2" fillId="0" borderId="122" xfId="0" applyFont="1" applyBorder="1" applyAlignment="1">
      <alignment horizontal="left" shrinkToFit="1"/>
    </xf>
    <xf numFmtId="0" fontId="2" fillId="0" borderId="19" xfId="0" applyFont="1" applyBorder="1" applyAlignment="1">
      <alignment horizontal="left" shrinkToFit="1"/>
    </xf>
    <xf numFmtId="177" fontId="2" fillId="0" borderId="19" xfId="50" applyNumberFormat="1" applyFont="1" applyFill="1" applyBorder="1"/>
    <xf numFmtId="38" fontId="2" fillId="0" borderId="19" xfId="50" applyFont="1" applyFill="1" applyBorder="1" applyAlignment="1">
      <alignment horizontal="center"/>
    </xf>
    <xf numFmtId="0" fontId="2" fillId="0" borderId="34" xfId="0" applyFont="1" applyBorder="1" applyAlignment="1">
      <alignment horizontal="left"/>
    </xf>
    <xf numFmtId="0" fontId="2" fillId="0" borderId="139" xfId="0" applyFont="1" applyBorder="1" applyAlignment="1">
      <alignment horizontal="center" shrinkToFit="1"/>
    </xf>
    <xf numFmtId="0" fontId="2" fillId="0" borderId="32" xfId="0" applyFont="1" applyBorder="1" applyAlignment="1">
      <alignment horizontal="left"/>
    </xf>
    <xf numFmtId="0" fontId="2" fillId="0" borderId="28" xfId="59" applyFont="1" applyBorder="1" applyAlignment="1">
      <alignment horizontal="center"/>
    </xf>
    <xf numFmtId="10" fontId="2" fillId="0" borderId="17" xfId="44" applyNumberFormat="1" applyFont="1" applyBorder="1" applyAlignment="1">
      <alignment horizontal="left"/>
    </xf>
    <xf numFmtId="0" fontId="9" fillId="0" borderId="16" xfId="59" applyFont="1" applyBorder="1"/>
    <xf numFmtId="0" fontId="48" fillId="0" borderId="0" xfId="199"/>
    <xf numFmtId="0" fontId="88" fillId="0" borderId="0" xfId="199" applyFont="1"/>
    <xf numFmtId="0" fontId="91" fillId="0" borderId="40" xfId="199" applyFont="1" applyBorder="1" applyAlignment="1">
      <alignment horizontal="left"/>
    </xf>
    <xf numFmtId="0" fontId="45" fillId="0" borderId="40" xfId="199" applyFont="1" applyBorder="1" applyAlignment="1">
      <alignment horizontal="left" vertical="center"/>
    </xf>
    <xf numFmtId="0" fontId="45" fillId="0" borderId="140" xfId="199" applyFont="1" applyBorder="1" applyAlignment="1">
      <alignment vertical="center"/>
    </xf>
    <xf numFmtId="0" fontId="45" fillId="0" borderId="141" xfId="199" applyFont="1" applyBorder="1" applyAlignment="1">
      <alignment vertical="center"/>
    </xf>
    <xf numFmtId="0" fontId="45" fillId="0" borderId="142" xfId="199" applyFont="1" applyBorder="1" applyAlignment="1">
      <alignment vertical="center"/>
    </xf>
    <xf numFmtId="0" fontId="45" fillId="0" borderId="143" xfId="199" applyFont="1" applyBorder="1" applyAlignment="1">
      <alignment horizontal="left" vertical="center"/>
    </xf>
    <xf numFmtId="0" fontId="45" fillId="0" borderId="122" xfId="199" applyFont="1" applyBorder="1" applyAlignment="1">
      <alignment horizontal="distributed" vertical="center"/>
    </xf>
    <xf numFmtId="0" fontId="45" fillId="0" borderId="138" xfId="199" applyFont="1" applyBorder="1" applyAlignment="1">
      <alignment horizontal="center" vertical="center"/>
    </xf>
    <xf numFmtId="0" fontId="45" fillId="0" borderId="24" xfId="199" applyFont="1" applyBorder="1" applyAlignment="1">
      <alignment vertical="center"/>
    </xf>
    <xf numFmtId="0" fontId="45" fillId="0" borderId="135" xfId="199" applyFont="1" applyBorder="1" applyAlignment="1">
      <alignment horizontal="center" vertical="center"/>
    </xf>
    <xf numFmtId="38" fontId="45" fillId="0" borderId="24" xfId="289" applyFont="1" applyBorder="1" applyAlignment="1">
      <alignment horizontal="distributed" vertical="center"/>
    </xf>
    <xf numFmtId="0" fontId="45" fillId="0" borderId="122" xfId="199" applyFont="1" applyBorder="1" applyAlignment="1">
      <alignment horizontal="center" vertical="center"/>
    </xf>
    <xf numFmtId="0" fontId="45" fillId="0" borderId="24" xfId="199" applyFont="1" applyBorder="1" applyAlignment="1">
      <alignment horizontal="center" vertical="center"/>
    </xf>
    <xf numFmtId="0" fontId="45" fillId="0" borderId="134" xfId="199" applyFont="1" applyBorder="1" applyAlignment="1">
      <alignment vertical="center"/>
    </xf>
    <xf numFmtId="0" fontId="45" fillId="0" borderId="136" xfId="199" applyFont="1" applyBorder="1" applyAlignment="1">
      <alignment horizontal="center" vertical="center"/>
    </xf>
    <xf numFmtId="0" fontId="45" fillId="0" borderId="133" xfId="199" applyFont="1" applyBorder="1" applyAlignment="1">
      <alignment vertical="center"/>
    </xf>
    <xf numFmtId="0" fontId="45" fillId="0" borderId="30" xfId="199" applyFont="1" applyBorder="1" applyAlignment="1">
      <alignment horizontal="center" vertical="center"/>
    </xf>
    <xf numFmtId="0" fontId="45" fillId="0" borderId="110" xfId="199" applyFont="1" applyBorder="1" applyAlignment="1">
      <alignment vertical="center"/>
    </xf>
    <xf numFmtId="0" fontId="45" fillId="0" borderId="111" xfId="199" applyFont="1" applyBorder="1" applyAlignment="1">
      <alignment horizontal="center" vertical="center"/>
    </xf>
    <xf numFmtId="0" fontId="46" fillId="0" borderId="111" xfId="199" applyFont="1" applyBorder="1" applyAlignment="1">
      <alignment horizontal="center" vertical="center"/>
    </xf>
    <xf numFmtId="0" fontId="45" fillId="0" borderId="146" xfId="199" applyFont="1" applyBorder="1" applyAlignment="1">
      <alignment horizontal="center" vertical="center"/>
    </xf>
    <xf numFmtId="38" fontId="46" fillId="0" borderId="30" xfId="289" applyFont="1" applyBorder="1" applyAlignment="1">
      <alignment vertical="center"/>
    </xf>
    <xf numFmtId="0" fontId="45" fillId="0" borderId="122" xfId="199" applyFont="1" applyBorder="1" applyAlignment="1">
      <alignment horizontal="left" vertical="center"/>
    </xf>
    <xf numFmtId="0" fontId="45" fillId="0" borderId="134" xfId="199" applyFont="1" applyBorder="1" applyAlignment="1">
      <alignment horizontal="left" vertical="center"/>
    </xf>
    <xf numFmtId="181" fontId="45" fillId="0" borderId="136" xfId="289" applyNumberFormat="1" applyFont="1" applyBorder="1" applyAlignment="1">
      <alignment vertical="center"/>
    </xf>
    <xf numFmtId="0" fontId="45" fillId="0" borderId="24" xfId="199" applyFont="1" applyBorder="1" applyAlignment="1">
      <alignment horizontal="left" vertical="center"/>
    </xf>
    <xf numFmtId="0" fontId="45" fillId="0" borderId="133" xfId="199" applyFont="1" applyBorder="1" applyAlignment="1">
      <alignment horizontal="left" vertical="center"/>
    </xf>
    <xf numFmtId="181" fontId="45" fillId="0" borderId="30" xfId="289" applyNumberFormat="1" applyFont="1" applyBorder="1" applyAlignment="1">
      <alignment vertical="center"/>
    </xf>
    <xf numFmtId="0" fontId="45" fillId="0" borderId="136" xfId="199" applyFont="1" applyBorder="1" applyAlignment="1">
      <alignment vertical="center"/>
    </xf>
    <xf numFmtId="0" fontId="45" fillId="0" borderId="30" xfId="199" applyFont="1" applyBorder="1" applyAlignment="1">
      <alignment vertical="center"/>
    </xf>
    <xf numFmtId="0" fontId="47" fillId="0" borderId="145" xfId="199" applyFont="1" applyBorder="1" applyAlignment="1">
      <alignment horizontal="right" vertical="center"/>
    </xf>
    <xf numFmtId="0" fontId="47" fillId="0" borderId="88" xfId="199" applyFont="1" applyBorder="1" applyAlignment="1">
      <alignment horizontal="right" vertical="center"/>
    </xf>
    <xf numFmtId="38" fontId="46" fillId="0" borderId="136" xfId="289" applyFont="1" applyBorder="1" applyAlignment="1">
      <alignment vertical="center"/>
    </xf>
    <xf numFmtId="0" fontId="47" fillId="0" borderId="25" xfId="199" applyFont="1" applyBorder="1" applyAlignment="1">
      <alignment horizontal="left" vertical="center"/>
    </xf>
    <xf numFmtId="0" fontId="47" fillId="0" borderId="0" xfId="199" applyFont="1" applyAlignment="1">
      <alignment horizontal="left" vertical="center"/>
    </xf>
    <xf numFmtId="0" fontId="47" fillId="0" borderId="132" xfId="199" applyFont="1" applyBorder="1" applyAlignment="1">
      <alignment horizontal="left" vertical="center"/>
    </xf>
    <xf numFmtId="0" fontId="47" fillId="0" borderId="16" xfId="199" applyFont="1" applyBorder="1" applyAlignment="1">
      <alignment horizontal="left" vertical="center"/>
    </xf>
    <xf numFmtId="38" fontId="89" fillId="0" borderId="0" xfId="50" applyFont="1" applyBorder="1"/>
    <xf numFmtId="0" fontId="90" fillId="0" borderId="0" xfId="199" applyFont="1" applyAlignment="1">
      <alignment horizontal="center"/>
    </xf>
    <xf numFmtId="38" fontId="90" fillId="0" borderId="0" xfId="50" applyFont="1" applyBorder="1" applyAlignment="1">
      <alignment horizontal="center"/>
    </xf>
    <xf numFmtId="0" fontId="2" fillId="0" borderId="13" xfId="0" quotePrefix="1" applyFont="1" applyBorder="1" applyAlignment="1">
      <alignment horizontal="left" shrinkToFit="1"/>
    </xf>
    <xf numFmtId="49" fontId="45" fillId="0" borderId="148" xfId="0" applyNumberFormat="1" applyFont="1" applyBorder="1" applyAlignment="1">
      <alignment shrinkToFit="1"/>
    </xf>
    <xf numFmtId="49" fontId="45" fillId="0" borderId="149" xfId="0" applyNumberFormat="1" applyFont="1" applyBorder="1" applyAlignment="1">
      <alignment horizontal="left"/>
    </xf>
    <xf numFmtId="262" fontId="45" fillId="0" borderId="149" xfId="0" applyNumberFormat="1" applyFont="1" applyBorder="1"/>
    <xf numFmtId="0" fontId="45" fillId="0" borderId="149" xfId="0" applyFont="1" applyBorder="1" applyAlignment="1">
      <alignment horizontal="center"/>
    </xf>
    <xf numFmtId="181" fontId="45" fillId="0" borderId="149" xfId="0" applyNumberFormat="1" applyFont="1" applyBorder="1"/>
    <xf numFmtId="49" fontId="47" fillId="0" borderId="85" xfId="0" applyNumberFormat="1" applyFont="1" applyBorder="1" applyAlignment="1">
      <alignment shrinkToFit="1"/>
    </xf>
    <xf numFmtId="49" fontId="45" fillId="0" borderId="150" xfId="0" applyNumberFormat="1" applyFont="1" applyBorder="1" applyAlignment="1">
      <alignment shrinkToFit="1"/>
    </xf>
    <xf numFmtId="49" fontId="45" fillId="0" borderId="151" xfId="0" applyNumberFormat="1" applyFont="1" applyBorder="1" applyAlignment="1">
      <alignment horizontal="left"/>
    </xf>
    <xf numFmtId="262" fontId="45" fillId="0" borderId="151" xfId="0" applyNumberFormat="1" applyFont="1" applyBorder="1"/>
    <xf numFmtId="0" fontId="45" fillId="0" borderId="151" xfId="0" applyFont="1" applyBorder="1" applyAlignment="1">
      <alignment horizontal="center"/>
    </xf>
    <xf numFmtId="181" fontId="45" fillId="0" borderId="151" xfId="0" applyNumberFormat="1" applyFont="1" applyBorder="1"/>
    <xf numFmtId="49" fontId="47" fillId="0" borderId="152" xfId="0" applyNumberFormat="1" applyFont="1" applyBorder="1" applyAlignment="1">
      <alignment shrinkToFit="1"/>
    </xf>
    <xf numFmtId="49" fontId="45" fillId="0" borderId="148" xfId="0" applyNumberFormat="1" applyFont="1" applyBorder="1" applyAlignment="1">
      <alignment horizontal="center" shrinkToFit="1"/>
    </xf>
    <xf numFmtId="263" fontId="45" fillId="0" borderId="151" xfId="0" applyNumberFormat="1" applyFont="1" applyBorder="1"/>
    <xf numFmtId="49" fontId="45" fillId="0" borderId="153" xfId="0" applyNumberFormat="1" applyFont="1" applyBorder="1" applyAlignment="1">
      <alignment shrinkToFit="1"/>
    </xf>
    <xf numFmtId="49" fontId="45" fillId="0" borderId="154" xfId="0" applyNumberFormat="1" applyFont="1" applyBorder="1" applyAlignment="1">
      <alignment horizontal="left"/>
    </xf>
    <xf numFmtId="262" fontId="45" fillId="0" borderId="154" xfId="0" applyNumberFormat="1" applyFont="1" applyBorder="1"/>
    <xf numFmtId="0" fontId="45" fillId="0" borderId="154" xfId="0" applyFont="1" applyBorder="1" applyAlignment="1">
      <alignment horizontal="center"/>
    </xf>
    <xf numFmtId="181" fontId="45" fillId="0" borderId="154" xfId="0" applyNumberFormat="1" applyFont="1" applyBorder="1"/>
    <xf numFmtId="49" fontId="45" fillId="0" borderId="155" xfId="0" applyNumberFormat="1" applyFont="1" applyBorder="1" applyAlignment="1">
      <alignment shrinkToFit="1"/>
    </xf>
    <xf numFmtId="49" fontId="45" fillId="0" borderId="156" xfId="0" applyNumberFormat="1" applyFont="1" applyBorder="1" applyAlignment="1">
      <alignment horizontal="left"/>
    </xf>
    <xf numFmtId="262" fontId="45" fillId="0" borderId="156" xfId="0" applyNumberFormat="1" applyFont="1" applyBorder="1"/>
    <xf numFmtId="0" fontId="45" fillId="0" borderId="156" xfId="0" applyFont="1" applyBorder="1" applyAlignment="1">
      <alignment horizontal="center"/>
    </xf>
    <xf numFmtId="181" fontId="45" fillId="0" borderId="156" xfId="0" applyNumberFormat="1" applyFont="1" applyBorder="1"/>
    <xf numFmtId="49" fontId="45" fillId="0" borderId="157" xfId="0" applyNumberFormat="1" applyFont="1" applyBorder="1" applyAlignment="1">
      <alignment shrinkToFit="1"/>
    </xf>
    <xf numFmtId="49" fontId="45" fillId="0" borderId="158" xfId="0" applyNumberFormat="1" applyFont="1" applyBorder="1" applyAlignment="1">
      <alignment horizontal="left"/>
    </xf>
    <xf numFmtId="262" fontId="45" fillId="0" borderId="158" xfId="0" applyNumberFormat="1" applyFont="1" applyBorder="1"/>
    <xf numFmtId="0" fontId="45" fillId="0" borderId="158" xfId="0" applyFont="1" applyBorder="1" applyAlignment="1">
      <alignment horizontal="center"/>
    </xf>
    <xf numFmtId="181" fontId="45" fillId="0" borderId="158" xfId="0" applyNumberFormat="1" applyFont="1" applyBorder="1"/>
    <xf numFmtId="263" fontId="45" fillId="0" borderId="158" xfId="0" applyNumberFormat="1" applyFont="1" applyBorder="1"/>
    <xf numFmtId="49" fontId="47" fillId="0" borderId="159" xfId="0" applyNumberFormat="1" applyFont="1" applyBorder="1" applyAlignment="1">
      <alignment shrinkToFit="1"/>
    </xf>
    <xf numFmtId="49" fontId="47" fillId="0" borderId="84" xfId="0" applyNumberFormat="1" applyFont="1" applyBorder="1" applyAlignment="1">
      <alignment shrinkToFit="1"/>
    </xf>
    <xf numFmtId="49" fontId="47" fillId="0" borderId="86" xfId="0" applyNumberFormat="1" applyFont="1" applyBorder="1" applyAlignment="1">
      <alignment shrinkToFit="1"/>
    </xf>
    <xf numFmtId="49" fontId="45" fillId="0" borderId="155" xfId="0" applyNumberFormat="1" applyFont="1" applyBorder="1" applyAlignment="1">
      <alignment horizontal="center" shrinkToFit="1"/>
    </xf>
    <xf numFmtId="0" fontId="0" fillId="0" borderId="20" xfId="0" applyBorder="1" applyAlignment="1">
      <alignment horizontal="center" vertical="center"/>
    </xf>
    <xf numFmtId="0" fontId="2" fillId="0" borderId="135" xfId="0" applyFont="1" applyBorder="1" applyAlignment="1">
      <alignment horizontal="left"/>
    </xf>
    <xf numFmtId="264" fontId="45" fillId="0" borderId="149" xfId="0" applyNumberFormat="1" applyFont="1" applyBorder="1" applyAlignment="1">
      <alignment horizontal="right"/>
    </xf>
    <xf numFmtId="49" fontId="45" fillId="0" borderId="157" xfId="0" applyNumberFormat="1" applyFont="1" applyBorder="1" applyAlignment="1">
      <alignment horizontal="center" shrinkToFit="1"/>
    </xf>
    <xf numFmtId="266" fontId="47" fillId="0" borderId="86" xfId="0" applyNumberFormat="1" applyFont="1" applyBorder="1" applyAlignment="1">
      <alignment shrinkToFit="1"/>
    </xf>
    <xf numFmtId="265" fontId="45" fillId="0" borderId="149" xfId="0" applyNumberFormat="1" applyFont="1" applyBorder="1"/>
    <xf numFmtId="265" fontId="45" fillId="0" borderId="158" xfId="0" applyNumberFormat="1" applyFont="1" applyBorder="1"/>
    <xf numFmtId="49" fontId="45" fillId="0" borderId="158" xfId="0" applyNumberFormat="1" applyFont="1" applyBorder="1" applyAlignment="1">
      <alignment horizontal="left" shrinkToFit="1"/>
    </xf>
    <xf numFmtId="49" fontId="45" fillId="0" borderId="151" xfId="0" applyNumberFormat="1" applyFont="1" applyBorder="1" applyAlignment="1">
      <alignment horizontal="left" shrinkToFit="1"/>
    </xf>
    <xf numFmtId="49" fontId="45" fillId="0" borderId="149" xfId="0" applyNumberFormat="1" applyFont="1" applyBorder="1" applyAlignment="1">
      <alignment horizontal="left" shrinkToFit="1"/>
    </xf>
    <xf numFmtId="266" fontId="47" fillId="0" borderId="85" xfId="0" applyNumberFormat="1" applyFont="1" applyBorder="1" applyAlignment="1">
      <alignment shrinkToFit="1"/>
    </xf>
    <xf numFmtId="0" fontId="2" fillId="0" borderId="18" xfId="0" applyFont="1" applyBorder="1" applyAlignment="1">
      <alignment horizontal="left" shrinkToFit="1"/>
    </xf>
    <xf numFmtId="49" fontId="91" fillId="0" borderId="151" xfId="0" applyNumberFormat="1" applyFont="1" applyBorder="1" applyAlignment="1">
      <alignment horizontal="left"/>
    </xf>
    <xf numFmtId="49" fontId="91" fillId="0" borderId="149" xfId="0" applyNumberFormat="1" applyFont="1" applyBorder="1" applyAlignment="1">
      <alignment horizontal="left"/>
    </xf>
    <xf numFmtId="181" fontId="47" fillId="0" borderId="149" xfId="0" applyNumberFormat="1" applyFont="1" applyBorder="1"/>
    <xf numFmtId="267" fontId="45" fillId="0" borderId="151" xfId="0" applyNumberFormat="1" applyFont="1" applyBorder="1"/>
    <xf numFmtId="268" fontId="45" fillId="0" borderId="149" xfId="0" applyNumberFormat="1" applyFont="1" applyBorder="1"/>
    <xf numFmtId="269" fontId="2" fillId="0" borderId="14" xfId="50" applyNumberFormat="1" applyFont="1" applyFill="1" applyBorder="1" applyAlignment="1">
      <alignment horizontal="right"/>
    </xf>
    <xf numFmtId="49" fontId="45" fillId="0" borderId="148" xfId="0" applyNumberFormat="1" applyFont="1" applyBorder="1" applyAlignment="1">
      <alignment horizontal="left" shrinkToFit="1"/>
    </xf>
    <xf numFmtId="269" fontId="2" fillId="0" borderId="14" xfId="50" applyNumberFormat="1" applyFont="1" applyFill="1" applyBorder="1"/>
    <xf numFmtId="49" fontId="92" fillId="0" borderId="149" xfId="0" applyNumberFormat="1" applyFont="1" applyBorder="1" applyAlignment="1">
      <alignment horizontal="left"/>
    </xf>
    <xf numFmtId="49" fontId="92" fillId="0" borderId="151" xfId="0" applyNumberFormat="1" applyFont="1" applyBorder="1" applyAlignment="1">
      <alignment horizontal="left"/>
    </xf>
    <xf numFmtId="49" fontId="91" fillId="0" borderId="158" xfId="0" applyNumberFormat="1" applyFont="1" applyBorder="1" applyAlignment="1">
      <alignment horizontal="left"/>
    </xf>
    <xf numFmtId="49" fontId="91" fillId="0" borderId="156" xfId="0" applyNumberFormat="1" applyFont="1" applyBorder="1" applyAlignment="1">
      <alignment horizontal="left"/>
    </xf>
    <xf numFmtId="0" fontId="2" fillId="0" borderId="160" xfId="0" applyFont="1" applyBorder="1" applyAlignment="1">
      <alignment horizontal="left"/>
    </xf>
    <xf numFmtId="3" fontId="2" fillId="0" borderId="16" xfId="0" applyNumberFormat="1" applyFont="1" applyBorder="1" applyAlignment="1">
      <alignment horizontal="left"/>
    </xf>
    <xf numFmtId="0" fontId="2" fillId="0" borderId="122" xfId="0" applyFont="1" applyBorder="1" applyAlignment="1">
      <alignment horizontal="center" shrinkToFit="1"/>
    </xf>
    <xf numFmtId="0" fontId="2" fillId="0" borderId="19" xfId="0" quotePrefix="1" applyFont="1" applyBorder="1" applyAlignment="1">
      <alignment horizontal="left" shrinkToFit="1"/>
    </xf>
    <xf numFmtId="38" fontId="2" fillId="0" borderId="34" xfId="50" applyFont="1" applyFill="1" applyBorder="1" applyAlignment="1">
      <alignment horizontal="left"/>
    </xf>
    <xf numFmtId="267" fontId="45" fillId="0" borderId="149" xfId="0" applyNumberFormat="1" applyFont="1" applyBorder="1"/>
    <xf numFmtId="267" fontId="45" fillId="0" borderId="158" xfId="0" applyNumberFormat="1" applyFont="1" applyBorder="1"/>
    <xf numFmtId="181" fontId="51" fillId="0" borderId="151" xfId="0" applyNumberFormat="1" applyFont="1" applyBorder="1"/>
    <xf numFmtId="181" fontId="51" fillId="0" borderId="158" xfId="0" applyNumberFormat="1" applyFont="1" applyBorder="1"/>
    <xf numFmtId="0" fontId="94" fillId="0" borderId="0" xfId="199" applyFont="1" applyAlignment="1">
      <alignment horizontal="left"/>
    </xf>
    <xf numFmtId="0" fontId="95" fillId="0" borderId="0" xfId="199" applyFont="1" applyAlignment="1">
      <alignment horizontal="left"/>
    </xf>
    <xf numFmtId="38" fontId="89" fillId="0" borderId="0" xfId="199" applyNumberFormat="1" applyFont="1"/>
    <xf numFmtId="38" fontId="90" fillId="0" borderId="0" xfId="199" applyNumberFormat="1" applyFont="1" applyAlignment="1">
      <alignment horizontal="center"/>
    </xf>
    <xf numFmtId="38" fontId="90" fillId="0" borderId="0" xfId="199" applyNumberFormat="1" applyFont="1"/>
    <xf numFmtId="0" fontId="0" fillId="0" borderId="0" xfId="59" applyFont="1" applyAlignment="1">
      <alignment horizontal="center" vertical="center"/>
    </xf>
    <xf numFmtId="0" fontId="2" fillId="0" borderId="161" xfId="0" applyFont="1" applyBorder="1" applyAlignment="1">
      <alignment horizontal="left"/>
    </xf>
    <xf numFmtId="181" fontId="45" fillId="0" borderId="162" xfId="0" applyNumberFormat="1" applyFont="1" applyBorder="1"/>
    <xf numFmtId="181" fontId="45" fillId="0" borderId="84" xfId="0" applyNumberFormat="1" applyFont="1" applyBorder="1"/>
    <xf numFmtId="181" fontId="45" fillId="0" borderId="85" xfId="0" applyNumberFormat="1" applyFont="1" applyBorder="1"/>
    <xf numFmtId="181" fontId="45" fillId="0" borderId="152" xfId="0" applyNumberFormat="1" applyFont="1" applyBorder="1"/>
    <xf numFmtId="181" fontId="45" fillId="0" borderId="163" xfId="0" applyNumberFormat="1" applyFont="1" applyBorder="1"/>
    <xf numFmtId="181" fontId="45" fillId="0" borderId="164" xfId="0" applyNumberFormat="1" applyFont="1" applyBorder="1"/>
    <xf numFmtId="181" fontId="45" fillId="0" borderId="165" xfId="0" applyNumberFormat="1" applyFont="1" applyBorder="1"/>
    <xf numFmtId="181" fontId="45" fillId="0" borderId="166" xfId="0" applyNumberFormat="1" applyFont="1" applyBorder="1"/>
    <xf numFmtId="49" fontId="47" fillId="0" borderId="167" xfId="0" applyNumberFormat="1" applyFont="1" applyBorder="1" applyAlignment="1">
      <alignment shrinkToFit="1"/>
    </xf>
    <xf numFmtId="0" fontId="2" fillId="0" borderId="168" xfId="0" applyFont="1" applyBorder="1" applyAlignment="1">
      <alignment horizontal="left"/>
    </xf>
    <xf numFmtId="0" fontId="2" fillId="0" borderId="169" xfId="0" applyFont="1" applyBorder="1" applyAlignment="1">
      <alignment horizontal="left" shrinkToFit="1"/>
    </xf>
    <xf numFmtId="0" fontId="2" fillId="0" borderId="0" xfId="0" applyFont="1" applyAlignment="1">
      <alignment horizontal="left"/>
    </xf>
    <xf numFmtId="0" fontId="2" fillId="0" borderId="170" xfId="0" applyFont="1" applyBorder="1" applyAlignment="1">
      <alignment horizontal="left"/>
    </xf>
    <xf numFmtId="0" fontId="9" fillId="0" borderId="161" xfId="0" applyFont="1" applyBorder="1" applyAlignment="1">
      <alignment horizontal="left" shrinkToFit="1"/>
    </xf>
    <xf numFmtId="38" fontId="2" fillId="0" borderId="84" xfId="50" applyFont="1" applyFill="1" applyBorder="1"/>
    <xf numFmtId="38" fontId="2" fillId="0" borderId="171" xfId="50" applyFont="1" applyFill="1" applyBorder="1"/>
    <xf numFmtId="38" fontId="2" fillId="0" borderId="172" xfId="50" applyFont="1" applyFill="1" applyBorder="1"/>
    <xf numFmtId="49" fontId="92" fillId="0" borderId="158" xfId="0" applyNumberFormat="1" applyFont="1" applyBorder="1" applyAlignment="1">
      <alignment horizontal="left"/>
    </xf>
    <xf numFmtId="268" fontId="45" fillId="0" borderId="158" xfId="0" applyNumberFormat="1" applyFont="1" applyBorder="1"/>
    <xf numFmtId="0" fontId="2" fillId="0" borderId="173" xfId="0" applyFont="1" applyBorder="1" applyAlignment="1">
      <alignment shrinkToFit="1"/>
    </xf>
    <xf numFmtId="0" fontId="9" fillId="0" borderId="174" xfId="0" applyFont="1" applyBorder="1" applyAlignment="1">
      <alignment shrinkToFit="1"/>
    </xf>
    <xf numFmtId="177" fontId="2" fillId="0" borderId="174" xfId="0" applyNumberFormat="1" applyFont="1" applyBorder="1"/>
    <xf numFmtId="0" fontId="2" fillId="0" borderId="174" xfId="0" applyFont="1" applyBorder="1" applyAlignment="1">
      <alignment horizontal="center"/>
    </xf>
    <xf numFmtId="38" fontId="2" fillId="0" borderId="174" xfId="50" applyFont="1" applyFill="1" applyBorder="1"/>
    <xf numFmtId="0" fontId="9" fillId="0" borderId="175" xfId="0" applyFont="1" applyBorder="1" applyAlignment="1">
      <alignment horizontal="left" shrinkToFit="1"/>
    </xf>
    <xf numFmtId="177" fontId="2" fillId="0" borderId="175" xfId="50" applyNumberFormat="1" applyFont="1" applyFill="1" applyBorder="1"/>
    <xf numFmtId="38" fontId="2" fillId="0" borderId="175" xfId="50" applyFont="1" applyFill="1" applyBorder="1" applyAlignment="1">
      <alignment horizontal="center"/>
    </xf>
    <xf numFmtId="38" fontId="2" fillId="0" borderId="175" xfId="50" applyFont="1" applyFill="1" applyBorder="1"/>
    <xf numFmtId="38" fontId="90" fillId="0" borderId="0" xfId="50" applyFont="1" applyBorder="1" applyAlignment="1">
      <alignment horizontal="center"/>
    </xf>
    <xf numFmtId="0" fontId="48" fillId="0" borderId="0" xfId="199" applyAlignment="1">
      <alignment horizontal="center"/>
    </xf>
    <xf numFmtId="0" fontId="45" fillId="0" borderId="138" xfId="199" applyFont="1" applyBorder="1" applyAlignment="1">
      <alignment horizontal="center" vertical="center"/>
    </xf>
    <xf numFmtId="0" fontId="45" fillId="0" borderId="135" xfId="199" applyFont="1" applyBorder="1" applyAlignment="1">
      <alignment horizontal="center" vertical="center"/>
    </xf>
    <xf numFmtId="0" fontId="92" fillId="0" borderId="138" xfId="199" applyFont="1" applyBorder="1" applyAlignment="1">
      <alignment horizontal="right" vertical="center"/>
    </xf>
    <xf numFmtId="0" fontId="92" fillId="0" borderId="135" xfId="199" applyFont="1" applyBorder="1" applyAlignment="1">
      <alignment horizontal="right" vertical="center"/>
    </xf>
    <xf numFmtId="38" fontId="93" fillId="0" borderId="138" xfId="289" applyFont="1" applyBorder="1" applyAlignment="1">
      <alignment vertical="center"/>
    </xf>
    <xf numFmtId="0" fontId="93" fillId="0" borderId="135" xfId="199" applyFont="1" applyBorder="1" applyAlignment="1">
      <alignment vertical="center"/>
    </xf>
    <xf numFmtId="0" fontId="45" fillId="0" borderId="34" xfId="199" applyFont="1" applyBorder="1" applyAlignment="1">
      <alignment horizontal="left" vertical="center"/>
    </xf>
    <xf numFmtId="0" fontId="45" fillId="0" borderId="17" xfId="199" applyFont="1" applyBorder="1" applyAlignment="1">
      <alignment horizontal="left" vertical="center"/>
    </xf>
    <xf numFmtId="0" fontId="45" fillId="0" borderId="40" xfId="199" applyFont="1" applyBorder="1" applyAlignment="1">
      <alignment horizontal="right" vertical="center"/>
    </xf>
    <xf numFmtId="0" fontId="44" fillId="0" borderId="143" xfId="199" applyFont="1" applyBorder="1" applyAlignment="1">
      <alignment horizontal="center" vertical="center"/>
    </xf>
    <xf numFmtId="0" fontId="44" fillId="0" borderId="137" xfId="199" applyFont="1" applyBorder="1" applyAlignment="1">
      <alignment vertical="center"/>
    </xf>
    <xf numFmtId="0" fontId="44" fillId="0" borderId="144" xfId="199" applyFont="1" applyBorder="1" applyAlignment="1">
      <alignment vertical="center"/>
    </xf>
    <xf numFmtId="38" fontId="93" fillId="0" borderId="135" xfId="289" applyFont="1" applyBorder="1" applyAlignment="1">
      <alignment vertical="center"/>
    </xf>
    <xf numFmtId="38" fontId="48" fillId="0" borderId="25" xfId="290" applyFont="1" applyBorder="1" applyAlignment="1">
      <alignment horizontal="left" vertical="center"/>
    </xf>
    <xf numFmtId="38" fontId="48" fillId="0" borderId="0" xfId="290" applyFont="1" applyAlignment="1">
      <alignment horizontal="left" vertical="center"/>
    </xf>
    <xf numFmtId="0" fontId="45" fillId="0" borderId="122" xfId="199" applyFont="1" applyBorder="1" applyAlignment="1">
      <alignment horizontal="left" vertical="center"/>
    </xf>
    <xf numFmtId="0" fontId="45" fillId="0" borderId="134" xfId="199" applyFont="1" applyBorder="1" applyAlignment="1">
      <alignment horizontal="left" vertical="center"/>
    </xf>
    <xf numFmtId="0" fontId="45" fillId="0" borderId="24" xfId="199" applyFont="1" applyBorder="1" applyAlignment="1">
      <alignment horizontal="left" vertical="center"/>
    </xf>
    <xf numFmtId="0" fontId="45" fillId="0" borderId="133" xfId="199" applyFont="1" applyBorder="1" applyAlignment="1">
      <alignment horizontal="left" vertical="center"/>
    </xf>
    <xf numFmtId="181" fontId="45" fillId="0" borderId="136" xfId="289" applyNumberFormat="1" applyFont="1" applyBorder="1" applyAlignment="1">
      <alignment vertical="center"/>
    </xf>
    <xf numFmtId="181" fontId="45" fillId="0" borderId="30" xfId="289" applyNumberFormat="1" applyFont="1" applyBorder="1" applyAlignment="1">
      <alignment vertical="center"/>
    </xf>
    <xf numFmtId="0" fontId="45" fillId="0" borderId="145" xfId="199" applyFont="1" applyBorder="1" applyAlignment="1">
      <alignment horizontal="center" vertical="center"/>
    </xf>
    <xf numFmtId="0" fontId="45" fillId="0" borderId="88" xfId="199" applyFont="1" applyBorder="1" applyAlignment="1">
      <alignment horizontal="center" vertical="center"/>
    </xf>
    <xf numFmtId="0" fontId="45" fillId="0" borderId="122" xfId="199" applyFont="1" applyBorder="1" applyAlignment="1">
      <alignment horizontal="center" vertical="center"/>
    </xf>
    <xf numFmtId="0" fontId="45" fillId="0" borderId="134" xfId="199" applyFont="1" applyBorder="1" applyAlignment="1">
      <alignment vertical="center"/>
    </xf>
    <xf numFmtId="0" fontId="45" fillId="0" borderId="24" xfId="199" applyFont="1" applyBorder="1" applyAlignment="1">
      <alignment vertical="center"/>
    </xf>
    <xf numFmtId="0" fontId="45" fillId="0" borderId="133" xfId="199" applyFont="1" applyBorder="1" applyAlignment="1">
      <alignment vertical="center"/>
    </xf>
    <xf numFmtId="0" fontId="45" fillId="0" borderId="136" xfId="199" applyFont="1" applyBorder="1" applyAlignment="1">
      <alignment horizontal="center" vertical="center"/>
    </xf>
    <xf numFmtId="0" fontId="45" fillId="0" borderId="30" xfId="199" applyFont="1" applyBorder="1" applyAlignment="1">
      <alignment horizontal="center" vertical="center"/>
    </xf>
    <xf numFmtId="38" fontId="45" fillId="0" borderId="136" xfId="289" applyFont="1" applyBorder="1" applyAlignment="1">
      <alignment horizontal="center" vertical="center"/>
    </xf>
    <xf numFmtId="0" fontId="45" fillId="0" borderId="122" xfId="199" applyFont="1" applyBorder="1" applyAlignment="1">
      <alignment vertical="center"/>
    </xf>
    <xf numFmtId="253" fontId="45" fillId="0" borderId="136" xfId="199" applyNumberFormat="1" applyFont="1" applyBorder="1" applyAlignment="1">
      <alignment horizontal="right" vertical="center"/>
    </xf>
    <xf numFmtId="253" fontId="45" fillId="0" borderId="30" xfId="199" applyNumberFormat="1" applyFont="1" applyBorder="1" applyAlignment="1">
      <alignment horizontal="right" vertical="center"/>
    </xf>
    <xf numFmtId="0" fontId="45" fillId="0" borderId="134" xfId="199" applyFont="1" applyBorder="1" applyAlignment="1">
      <alignment horizontal="center" vertical="center"/>
    </xf>
    <xf numFmtId="0" fontId="45" fillId="0" borderId="24" xfId="199" applyFont="1" applyBorder="1" applyAlignment="1">
      <alignment horizontal="center" vertical="center"/>
    </xf>
    <xf numFmtId="0" fontId="45" fillId="0" borderId="133" xfId="199" applyFont="1" applyBorder="1" applyAlignment="1">
      <alignment horizontal="center" vertical="center"/>
    </xf>
    <xf numFmtId="0" fontId="45" fillId="0" borderId="136" xfId="199" applyFont="1" applyBorder="1" applyAlignment="1">
      <alignment vertical="center"/>
    </xf>
    <xf numFmtId="0" fontId="45" fillId="0" borderId="30" xfId="199" applyFont="1" applyBorder="1" applyAlignment="1">
      <alignment vertical="center"/>
    </xf>
    <xf numFmtId="233" fontId="45" fillId="0" borderId="136" xfId="289" applyNumberFormat="1" applyFont="1" applyBorder="1" applyAlignment="1">
      <alignment vertical="center"/>
    </xf>
    <xf numFmtId="233" fontId="45" fillId="0" borderId="30" xfId="289" applyNumberFormat="1" applyFont="1" applyBorder="1" applyAlignment="1">
      <alignment vertical="center"/>
    </xf>
    <xf numFmtId="0" fontId="45" fillId="0" borderId="26" xfId="199" applyFont="1" applyBorder="1" applyAlignment="1">
      <alignment horizontal="left" vertical="center"/>
    </xf>
    <xf numFmtId="0" fontId="45" fillId="0" borderId="147" xfId="199" applyFont="1" applyBorder="1" applyAlignment="1">
      <alignment horizontal="left" vertical="center"/>
    </xf>
    <xf numFmtId="0" fontId="45" fillId="0" borderId="127" xfId="199" applyFont="1" applyBorder="1" applyAlignment="1">
      <alignment horizontal="center" vertical="center"/>
    </xf>
    <xf numFmtId="233" fontId="45" fillId="0" borderId="127" xfId="289" applyNumberFormat="1" applyFont="1" applyBorder="1" applyAlignment="1">
      <alignment vertical="center"/>
    </xf>
    <xf numFmtId="0" fontId="45" fillId="0" borderId="145" xfId="199" applyFont="1" applyBorder="1" applyAlignment="1">
      <alignment vertical="center"/>
    </xf>
    <xf numFmtId="0" fontId="45" fillId="0" borderId="126" xfId="199" applyFont="1" applyBorder="1" applyAlignment="1">
      <alignment vertical="center"/>
    </xf>
    <xf numFmtId="0" fontId="44" fillId="0" borderId="137" xfId="199" applyFont="1" applyBorder="1" applyAlignment="1">
      <alignment horizontal="left" vertical="center"/>
    </xf>
    <xf numFmtId="0" fontId="44" fillId="0" borderId="144" xfId="199" applyFont="1" applyBorder="1" applyAlignment="1">
      <alignment horizontal="left" vertical="center"/>
    </xf>
    <xf numFmtId="38" fontId="45" fillId="0" borderId="136" xfId="289" applyFont="1" applyBorder="1" applyAlignment="1">
      <alignment vertical="center"/>
    </xf>
    <xf numFmtId="38" fontId="45" fillId="0" borderId="30" xfId="289" applyFont="1" applyBorder="1" applyAlignment="1">
      <alignment vertical="center"/>
    </xf>
    <xf numFmtId="0" fontId="45" fillId="0" borderId="88" xfId="199" applyFont="1" applyBorder="1" applyAlignment="1">
      <alignment vertical="center"/>
    </xf>
    <xf numFmtId="0" fontId="92" fillId="0" borderId="25" xfId="199" applyFont="1" applyBorder="1" applyAlignment="1">
      <alignment horizontal="left" vertical="center"/>
    </xf>
    <xf numFmtId="0" fontId="92" fillId="0" borderId="0" xfId="199" applyFont="1" applyAlignment="1">
      <alignment horizontal="left" vertical="center"/>
    </xf>
    <xf numFmtId="0" fontId="92" fillId="0" borderId="16" xfId="199" applyFont="1" applyBorder="1" applyAlignment="1">
      <alignment horizontal="left" vertical="center"/>
    </xf>
    <xf numFmtId="0" fontId="92" fillId="0" borderId="24" xfId="199" applyFont="1" applyBorder="1" applyAlignment="1">
      <alignment horizontal="left" vertical="center"/>
    </xf>
    <xf numFmtId="0" fontId="92" fillId="0" borderId="135" xfId="199" applyFont="1" applyBorder="1" applyAlignment="1">
      <alignment horizontal="left" vertical="center"/>
    </xf>
    <xf numFmtId="0" fontId="92" fillId="0" borderId="17" xfId="199" applyFont="1" applyBorder="1" applyAlignment="1">
      <alignment horizontal="left" vertical="center"/>
    </xf>
    <xf numFmtId="9" fontId="45" fillId="0" borderId="145" xfId="199" applyNumberFormat="1" applyFont="1" applyBorder="1" applyAlignment="1">
      <alignment horizontal="center" vertical="center"/>
    </xf>
    <xf numFmtId="0" fontId="92" fillId="0" borderId="122" xfId="199" applyFont="1" applyBorder="1" applyAlignment="1">
      <alignment horizontal="left" vertical="center"/>
    </xf>
    <xf numFmtId="0" fontId="92" fillId="0" borderId="138" xfId="199" applyFont="1" applyBorder="1" applyAlignment="1">
      <alignment horizontal="left" vertical="center"/>
    </xf>
    <xf numFmtId="0" fontId="92" fillId="0" borderId="34" xfId="199" applyFont="1" applyBorder="1" applyAlignment="1">
      <alignment horizontal="left" vertical="center"/>
    </xf>
    <xf numFmtId="178" fontId="2" fillId="0" borderId="30" xfId="0" applyNumberFormat="1" applyFont="1" applyBorder="1" applyAlignment="1">
      <alignment shrinkToFit="1"/>
    </xf>
    <xf numFmtId="178" fontId="2" fillId="0" borderId="88" xfId="0" applyNumberFormat="1" applyFont="1" applyBorder="1" applyAlignment="1">
      <alignment shrinkToFit="1"/>
    </xf>
    <xf numFmtId="0" fontId="2" fillId="0" borderId="19" xfId="0" applyFont="1" applyBorder="1" applyAlignment="1">
      <alignment horizontal="right" wrapText="1" shrinkToFit="1"/>
    </xf>
    <xf numFmtId="0" fontId="2" fillId="0" borderId="34" xfId="0" applyFont="1" applyBorder="1" applyAlignment="1">
      <alignment horizontal="right" wrapText="1" shrinkToFit="1"/>
    </xf>
    <xf numFmtId="0" fontId="2" fillId="0" borderId="14" xfId="0" applyFont="1" applyBorder="1" applyAlignment="1">
      <alignment horizontal="right" wrapText="1" shrinkToFit="1"/>
    </xf>
    <xf numFmtId="0" fontId="2" fillId="0" borderId="17" xfId="0" applyFont="1" applyBorder="1" applyAlignment="1">
      <alignment horizontal="right" wrapText="1" shrinkToFit="1"/>
    </xf>
    <xf numFmtId="49" fontId="77" fillId="0" borderId="53" xfId="197" applyNumberFormat="1" applyFont="1" applyBorder="1" applyAlignment="1">
      <alignment horizontal="center" vertical="center" shrinkToFit="1"/>
    </xf>
    <xf numFmtId="49" fontId="77" fillId="0" borderId="65" xfId="197" applyNumberFormat="1" applyFont="1" applyBorder="1" applyAlignment="1">
      <alignment horizontal="center" vertical="center" shrinkToFit="1"/>
    </xf>
    <xf numFmtId="49" fontId="77" fillId="0" borderId="125" xfId="197" applyNumberFormat="1" applyFont="1" applyBorder="1" applyAlignment="1">
      <alignment horizontal="center" vertical="center"/>
    </xf>
    <xf numFmtId="49" fontId="77" fillId="0" borderId="126" xfId="197" applyNumberFormat="1" applyFont="1" applyBorder="1" applyAlignment="1">
      <alignment horizontal="center" vertical="center"/>
    </xf>
    <xf numFmtId="49" fontId="77" fillId="0" borderId="53" xfId="197" applyNumberFormat="1" applyFont="1" applyBorder="1" applyAlignment="1">
      <alignment horizontal="center" vertical="center"/>
    </xf>
    <xf numFmtId="49" fontId="77" fillId="0" borderId="65" xfId="197" applyNumberFormat="1" applyFont="1" applyBorder="1" applyAlignment="1">
      <alignment horizontal="center" vertical="center"/>
    </xf>
    <xf numFmtId="0" fontId="24" fillId="0" borderId="91" xfId="197" applyFont="1" applyBorder="1" applyAlignment="1">
      <alignment horizontal="center" vertical="center" shrinkToFit="1"/>
    </xf>
    <xf numFmtId="0" fontId="24" fillId="0" borderId="60" xfId="197" applyFont="1" applyBorder="1" applyAlignment="1">
      <alignment horizontal="center" vertical="center" shrinkToFit="1"/>
    </xf>
    <xf numFmtId="0" fontId="24" fillId="0" borderId="25" xfId="197" applyFont="1" applyBorder="1" applyAlignment="1">
      <alignment horizontal="center" vertical="center" shrinkToFit="1"/>
    </xf>
    <xf numFmtId="0" fontId="24" fillId="0" borderId="0" xfId="197" applyFont="1" applyAlignment="1">
      <alignment horizontal="center" vertical="center" shrinkToFit="1"/>
    </xf>
    <xf numFmtId="249" fontId="77" fillId="0" borderId="123" xfId="197" applyNumberFormat="1" applyFont="1" applyBorder="1" applyAlignment="1">
      <alignment horizontal="center" vertical="center"/>
    </xf>
    <xf numFmtId="249" fontId="77" fillId="0" borderId="124" xfId="197" applyNumberFormat="1" applyFont="1" applyBorder="1" applyAlignment="1">
      <alignment horizontal="center" vertical="center"/>
    </xf>
    <xf numFmtId="49" fontId="77" fillId="28" borderId="73" xfId="197" applyNumberFormat="1" applyFont="1" applyFill="1" applyBorder="1" applyAlignment="1">
      <alignment horizontal="center" vertical="center"/>
    </xf>
    <xf numFmtId="49" fontId="77" fillId="28" borderId="44" xfId="197" applyNumberFormat="1" applyFont="1" applyFill="1" applyBorder="1" applyAlignment="1">
      <alignment horizontal="center" vertical="center"/>
    </xf>
    <xf numFmtId="0" fontId="24" fillId="0" borderId="72" xfId="197" applyFont="1" applyBorder="1" applyAlignment="1">
      <alignment horizontal="center" vertical="center"/>
    </xf>
    <xf numFmtId="0" fontId="24" fillId="0" borderId="60" xfId="197" applyFont="1" applyBorder="1" applyAlignment="1">
      <alignment horizontal="center" vertical="center"/>
    </xf>
    <xf numFmtId="0" fontId="24" fillId="0" borderId="64" xfId="197" applyFont="1" applyBorder="1" applyAlignment="1">
      <alignment horizontal="center" vertical="center"/>
    </xf>
    <xf numFmtId="0" fontId="24" fillId="0" borderId="40" xfId="197" applyFont="1" applyBorder="1" applyAlignment="1">
      <alignment horizontal="center" vertical="center"/>
    </xf>
    <xf numFmtId="0" fontId="24" fillId="0" borderId="89" xfId="197" applyFont="1" applyBorder="1" applyAlignment="1">
      <alignment horizontal="center" vertical="center" shrinkToFit="1"/>
    </xf>
    <xf numFmtId="0" fontId="24" fillId="0" borderId="65" xfId="197" applyFont="1" applyBorder="1" applyAlignment="1">
      <alignment horizontal="center" vertical="center" shrinkToFit="1"/>
    </xf>
    <xf numFmtId="247" fontId="24" fillId="0" borderId="89" xfId="197" applyNumberFormat="1" applyFont="1" applyBorder="1" applyAlignment="1">
      <alignment horizontal="center" vertical="center"/>
    </xf>
    <xf numFmtId="247" fontId="24" fillId="0" borderId="65" xfId="197" applyNumberFormat="1" applyFont="1" applyBorder="1" applyAlignment="1">
      <alignment horizontal="center" vertical="center"/>
    </xf>
    <xf numFmtId="0" fontId="24" fillId="0" borderId="89" xfId="197" applyFont="1" applyBorder="1" applyAlignment="1">
      <alignment horizontal="center" vertical="center"/>
    </xf>
    <xf numFmtId="0" fontId="24" fillId="0" borderId="65" xfId="197" applyFont="1" applyBorder="1" applyAlignment="1">
      <alignment horizontal="center" vertical="center"/>
    </xf>
    <xf numFmtId="248" fontId="24" fillId="0" borderId="89" xfId="197" applyNumberFormat="1" applyFont="1" applyBorder="1" applyAlignment="1">
      <alignment horizontal="center" vertical="center"/>
    </xf>
    <xf numFmtId="248" fontId="24" fillId="0" borderId="65" xfId="197" applyNumberFormat="1" applyFont="1" applyBorder="1" applyAlignment="1">
      <alignment horizontal="center" vertical="center"/>
    </xf>
    <xf numFmtId="3" fontId="24" fillId="0" borderId="89" xfId="197" applyNumberFormat="1" applyFont="1" applyBorder="1" applyAlignment="1">
      <alignment horizontal="center" vertical="center"/>
    </xf>
    <xf numFmtId="3" fontId="24" fillId="0" borderId="65" xfId="197" applyNumberFormat="1" applyFont="1" applyBorder="1" applyAlignment="1">
      <alignment horizontal="center" vertical="center"/>
    </xf>
    <xf numFmtId="4" fontId="24" fillId="0" borderId="89" xfId="197" applyNumberFormat="1" applyFont="1" applyBorder="1" applyAlignment="1">
      <alignment horizontal="center" vertical="center"/>
    </xf>
    <xf numFmtId="4" fontId="24" fillId="0" borderId="65" xfId="197" applyNumberFormat="1" applyFont="1" applyBorder="1" applyAlignment="1">
      <alignment horizontal="center" vertical="center"/>
    </xf>
    <xf numFmtId="49" fontId="77" fillId="28" borderId="73" xfId="222" applyNumberFormat="1" applyFont="1" applyFill="1" applyBorder="1" applyAlignment="1">
      <alignment horizontal="center" vertical="center"/>
    </xf>
    <xf numFmtId="49" fontId="77" fillId="28" borderId="44" xfId="222" applyNumberFormat="1" applyFont="1" applyFill="1" applyBorder="1" applyAlignment="1">
      <alignment horizontal="center" vertical="center"/>
    </xf>
    <xf numFmtId="49" fontId="77" fillId="0" borderId="53" xfId="222" applyNumberFormat="1" applyFont="1" applyBorder="1" applyAlignment="1">
      <alignment horizontal="center" vertical="center" shrinkToFit="1"/>
    </xf>
    <xf numFmtId="49" fontId="77" fillId="0" borderId="65" xfId="222" applyNumberFormat="1" applyFont="1" applyBorder="1" applyAlignment="1">
      <alignment horizontal="center" vertical="center" shrinkToFit="1"/>
    </xf>
    <xf numFmtId="0" fontId="24" fillId="0" borderId="91" xfId="222" applyFont="1" applyBorder="1" applyAlignment="1">
      <alignment horizontal="center" vertical="center" shrinkToFit="1"/>
    </xf>
    <xf numFmtId="0" fontId="24" fillId="0" borderId="60" xfId="222" applyFont="1" applyBorder="1" applyAlignment="1">
      <alignment horizontal="center" vertical="center" shrinkToFit="1"/>
    </xf>
    <xf numFmtId="0" fontId="24" fillId="0" borderId="25" xfId="222" applyFont="1" applyBorder="1" applyAlignment="1">
      <alignment horizontal="center" vertical="center" shrinkToFit="1"/>
    </xf>
    <xf numFmtId="0" fontId="24" fillId="0" borderId="0" xfId="222" applyFont="1" applyAlignment="1">
      <alignment horizontal="center" vertical="center" shrinkToFit="1"/>
    </xf>
    <xf numFmtId="3" fontId="24" fillId="0" borderId="89" xfId="222" applyNumberFormat="1" applyFont="1" applyBorder="1" applyAlignment="1">
      <alignment horizontal="center" vertical="center"/>
    </xf>
    <xf numFmtId="3" fontId="24" fillId="0" borderId="65" xfId="222" applyNumberFormat="1" applyFont="1" applyBorder="1" applyAlignment="1">
      <alignment horizontal="center" vertical="center"/>
    </xf>
    <xf numFmtId="4" fontId="24" fillId="0" borderId="89" xfId="222" applyNumberFormat="1" applyFont="1" applyBorder="1" applyAlignment="1">
      <alignment horizontal="center" vertical="center"/>
    </xf>
    <xf numFmtId="4" fontId="24" fillId="0" borderId="65" xfId="222" applyNumberFormat="1" applyFont="1" applyBorder="1" applyAlignment="1">
      <alignment horizontal="center" vertical="center"/>
    </xf>
    <xf numFmtId="249" fontId="77" fillId="0" borderId="123" xfId="222" applyNumberFormat="1" applyFont="1" applyBorder="1" applyAlignment="1">
      <alignment horizontal="center" vertical="center"/>
    </xf>
    <xf numFmtId="249" fontId="77" fillId="0" borderId="124" xfId="222" applyNumberFormat="1" applyFont="1" applyBorder="1" applyAlignment="1">
      <alignment horizontal="center" vertical="center"/>
    </xf>
    <xf numFmtId="0" fontId="24" fillId="0" borderId="89" xfId="222" applyFont="1" applyBorder="1" applyAlignment="1">
      <alignment horizontal="center" vertical="center" shrinkToFit="1"/>
    </xf>
    <xf numFmtId="0" fontId="24" fillId="0" borderId="65" xfId="222" applyFont="1" applyBorder="1" applyAlignment="1">
      <alignment horizontal="center" vertical="center" shrinkToFit="1"/>
    </xf>
    <xf numFmtId="247" fontId="24" fillId="0" borderId="89" xfId="222" applyNumberFormat="1" applyFont="1" applyBorder="1" applyAlignment="1">
      <alignment horizontal="center" vertical="center"/>
    </xf>
    <xf numFmtId="247" fontId="24" fillId="0" borderId="65" xfId="222" applyNumberFormat="1" applyFont="1" applyBorder="1" applyAlignment="1">
      <alignment horizontal="center" vertical="center"/>
    </xf>
    <xf numFmtId="0" fontId="24" fillId="0" borderId="89" xfId="222" applyFont="1" applyBorder="1" applyAlignment="1">
      <alignment horizontal="center" vertical="center"/>
    </xf>
    <xf numFmtId="0" fontId="24" fillId="0" borderId="65" xfId="222" applyFont="1" applyBorder="1" applyAlignment="1">
      <alignment horizontal="center" vertical="center"/>
    </xf>
    <xf numFmtId="248" fontId="24" fillId="0" borderId="89" xfId="222" applyNumberFormat="1" applyFont="1" applyBorder="1" applyAlignment="1">
      <alignment horizontal="center" vertical="center"/>
    </xf>
    <xf numFmtId="248" fontId="24" fillId="0" borderId="65" xfId="222" applyNumberFormat="1" applyFont="1" applyBorder="1" applyAlignment="1">
      <alignment horizontal="center" vertical="center"/>
    </xf>
    <xf numFmtId="0" fontId="24" fillId="0" borderId="72" xfId="222" applyFont="1" applyBorder="1" applyAlignment="1">
      <alignment horizontal="center" vertical="center"/>
    </xf>
    <xf numFmtId="0" fontId="24" fillId="0" borderId="60" xfId="222" applyFont="1" applyBorder="1" applyAlignment="1">
      <alignment horizontal="center" vertical="center"/>
    </xf>
    <xf numFmtId="0" fontId="24" fillId="0" borderId="64" xfId="222" applyFont="1" applyBorder="1" applyAlignment="1">
      <alignment horizontal="center" vertical="center"/>
    </xf>
    <xf numFmtId="0" fontId="24" fillId="0" borderId="40" xfId="222" applyFont="1" applyBorder="1" applyAlignment="1">
      <alignment horizontal="center" vertical="center"/>
    </xf>
    <xf numFmtId="49" fontId="77" fillId="0" borderId="125" xfId="222" applyNumberFormat="1" applyFont="1" applyBorder="1" applyAlignment="1">
      <alignment horizontal="center" vertical="center"/>
    </xf>
    <xf numFmtId="49" fontId="77" fillId="0" borderId="126" xfId="222" applyNumberFormat="1" applyFont="1" applyBorder="1" applyAlignment="1">
      <alignment horizontal="center" vertical="center"/>
    </xf>
    <xf numFmtId="49" fontId="77" fillId="0" borderId="53" xfId="222" applyNumberFormat="1" applyFont="1" applyBorder="1" applyAlignment="1">
      <alignment horizontal="center" vertical="center"/>
    </xf>
    <xf numFmtId="49" fontId="77" fillId="0" borderId="65" xfId="222" applyNumberFormat="1" applyFont="1" applyBorder="1" applyAlignment="1">
      <alignment horizontal="center" vertical="center"/>
    </xf>
    <xf numFmtId="0" fontId="39" fillId="0" borderId="89" xfId="60" applyFont="1" applyBorder="1" applyAlignment="1">
      <alignment horizontal="center" vertical="center"/>
    </xf>
    <xf numFmtId="0" fontId="39" fillId="0" borderId="90" xfId="60" applyFont="1" applyBorder="1" applyAlignment="1">
      <alignment horizontal="center" vertical="center"/>
    </xf>
    <xf numFmtId="0" fontId="39" fillId="0" borderId="70" xfId="60" applyFont="1" applyBorder="1" applyAlignment="1">
      <alignment horizontal="center" vertical="center"/>
    </xf>
    <xf numFmtId="0" fontId="39" fillId="0" borderId="72" xfId="60" applyFont="1" applyBorder="1" applyAlignment="1">
      <alignment horizontal="center" vertical="center"/>
    </xf>
    <xf numFmtId="0" fontId="39" fillId="0" borderId="60" xfId="60" applyFont="1" applyBorder="1" applyAlignment="1">
      <alignment horizontal="center" vertical="center"/>
    </xf>
    <xf numFmtId="0" fontId="39" fillId="0" borderId="68" xfId="60" applyFont="1" applyBorder="1" applyAlignment="1">
      <alignment horizontal="center" vertical="center"/>
    </xf>
    <xf numFmtId="0" fontId="39" fillId="0" borderId="61" xfId="60" applyFont="1" applyBorder="1" applyAlignment="1">
      <alignment horizontal="center" vertical="center"/>
    </xf>
    <xf numFmtId="38" fontId="39" fillId="0" borderId="91" xfId="60" applyNumberFormat="1" applyFont="1" applyBorder="1" applyAlignment="1">
      <alignment horizontal="center" vertical="center"/>
    </xf>
    <xf numFmtId="38" fontId="39" fillId="0" borderId="60" xfId="60" applyNumberFormat="1" applyFont="1" applyBorder="1" applyAlignment="1">
      <alignment horizontal="center" vertical="center"/>
    </xf>
    <xf numFmtId="38" fontId="39" fillId="0" borderId="35" xfId="60" applyNumberFormat="1" applyFont="1" applyBorder="1" applyAlignment="1">
      <alignment horizontal="center" vertical="center"/>
    </xf>
    <xf numFmtId="38" fontId="39" fillId="0" borderId="61" xfId="60" applyNumberFormat="1" applyFont="1" applyBorder="1" applyAlignment="1">
      <alignment horizontal="center" vertical="center"/>
    </xf>
    <xf numFmtId="0" fontId="39" fillId="0" borderId="92" xfId="60" applyFont="1" applyBorder="1" applyAlignment="1">
      <alignment horizontal="center" vertical="center"/>
    </xf>
    <xf numFmtId="0" fontId="39" fillId="0" borderId="93" xfId="60" applyFont="1" applyBorder="1" applyAlignment="1">
      <alignment horizontal="center" vertical="center"/>
    </xf>
    <xf numFmtId="0" fontId="39" fillId="0" borderId="94" xfId="60" applyFont="1" applyBorder="1" applyAlignment="1">
      <alignment horizontal="center" vertical="center"/>
    </xf>
    <xf numFmtId="38" fontId="39" fillId="0" borderId="21" xfId="50" applyFont="1" applyFill="1" applyBorder="1" applyAlignment="1">
      <alignment horizontal="center" vertical="center" shrinkToFit="1"/>
    </xf>
    <xf numFmtId="38" fontId="39" fillId="0" borderId="22" xfId="50" applyFont="1" applyFill="1" applyBorder="1" applyAlignment="1">
      <alignment horizontal="center" vertical="center" shrinkToFit="1"/>
    </xf>
    <xf numFmtId="38" fontId="39" fillId="0" borderId="108" xfId="50" applyFont="1" applyFill="1" applyBorder="1" applyAlignment="1">
      <alignment horizontal="center" vertical="center"/>
    </xf>
    <xf numFmtId="38" fontId="39" fillId="0" borderId="99" xfId="50" applyFont="1" applyFill="1" applyBorder="1" applyAlignment="1">
      <alignment horizontal="center" vertical="center"/>
    </xf>
    <xf numFmtId="9" fontId="39" fillId="0" borderId="108" xfId="60" applyNumberFormat="1" applyFont="1" applyBorder="1" applyAlignment="1">
      <alignment horizontal="center" vertical="center"/>
    </xf>
    <xf numFmtId="9" fontId="39" fillId="0" borderId="105" xfId="60" applyNumberFormat="1" applyFont="1" applyBorder="1" applyAlignment="1">
      <alignment horizontal="center" vertical="center"/>
    </xf>
    <xf numFmtId="0" fontId="39" fillId="0" borderId="35" xfId="60" applyFont="1" applyBorder="1" applyAlignment="1">
      <alignment horizontal="center" vertical="center"/>
    </xf>
    <xf numFmtId="0" fontId="39" fillId="0" borderId="109" xfId="60" applyFont="1" applyBorder="1" applyAlignment="1">
      <alignment horizontal="center" vertical="center"/>
    </xf>
    <xf numFmtId="38" fontId="39" fillId="0" borderId="50" xfId="50" applyFont="1" applyFill="1" applyBorder="1" applyAlignment="1">
      <alignment horizontal="center" vertical="center" shrinkToFit="1"/>
    </xf>
    <xf numFmtId="38" fontId="41" fillId="0" borderId="68" xfId="50" applyFont="1" applyFill="1" applyBorder="1" applyAlignment="1">
      <alignment vertical="center" shrinkToFit="1"/>
    </xf>
    <xf numFmtId="38" fontId="41" fillId="0" borderId="61" xfId="50" applyFont="1" applyFill="1" applyBorder="1" applyAlignment="1">
      <alignment vertical="center" shrinkToFit="1"/>
    </xf>
    <xf numFmtId="38" fontId="41" fillId="0" borderId="75" xfId="50" applyFont="1" applyFill="1" applyBorder="1" applyAlignment="1">
      <alignment vertical="center" shrinkToFit="1"/>
    </xf>
    <xf numFmtId="38" fontId="41" fillId="0" borderId="61" xfId="60" applyNumberFormat="1" applyFont="1" applyBorder="1" applyAlignment="1">
      <alignment horizontal="right" vertical="center" shrinkToFit="1"/>
    </xf>
    <xf numFmtId="38" fontId="41" fillId="0" borderId="49" xfId="50" applyFont="1" applyFill="1" applyBorder="1" applyAlignment="1">
      <alignment vertical="center" shrinkToFit="1"/>
    </xf>
    <xf numFmtId="38" fontId="41" fillId="0" borderId="2" xfId="50" applyFont="1" applyFill="1" applyBorder="1" applyAlignment="1">
      <alignment vertical="center" shrinkToFit="1"/>
    </xf>
    <xf numFmtId="38" fontId="41" fillId="0" borderId="50" xfId="50" applyFont="1" applyFill="1" applyBorder="1" applyAlignment="1">
      <alignment vertical="center" shrinkToFit="1"/>
    </xf>
    <xf numFmtId="38" fontId="41" fillId="0" borderId="2" xfId="50" applyFont="1" applyFill="1" applyBorder="1" applyAlignment="1">
      <alignment horizontal="right" vertical="center" shrinkToFit="1"/>
    </xf>
    <xf numFmtId="38" fontId="41" fillId="0" borderId="49" xfId="50" applyFont="1" applyFill="1" applyBorder="1" applyAlignment="1">
      <alignment horizontal="right" vertical="center" shrinkToFit="1"/>
    </xf>
    <xf numFmtId="38" fontId="41" fillId="0" borderId="50" xfId="50" applyFont="1" applyFill="1" applyBorder="1" applyAlignment="1">
      <alignment horizontal="right" vertical="center" shrinkToFit="1"/>
    </xf>
    <xf numFmtId="0" fontId="39" fillId="0" borderId="99" xfId="60" applyFont="1" applyBorder="1" applyAlignment="1">
      <alignment horizontal="center" vertical="center"/>
    </xf>
    <xf numFmtId="0" fontId="39" fillId="0" borderId="100" xfId="60" applyFont="1" applyBorder="1" applyAlignment="1">
      <alignment horizontal="center" vertical="center"/>
    </xf>
    <xf numFmtId="0" fontId="39" fillId="0" borderId="75" xfId="60" applyFont="1" applyBorder="1" applyAlignment="1">
      <alignment horizontal="center" vertical="center"/>
    </xf>
    <xf numFmtId="0" fontId="39" fillId="0" borderId="98" xfId="60" applyFont="1" applyBorder="1" applyAlignment="1">
      <alignment horizontal="left" vertical="center"/>
    </xf>
    <xf numFmtId="0" fontId="39" fillId="0" borderId="105" xfId="60" applyFont="1" applyBorder="1" applyAlignment="1">
      <alignment horizontal="left" vertical="center"/>
    </xf>
    <xf numFmtId="38" fontId="41" fillId="0" borderId="98" xfId="50" applyFont="1" applyFill="1" applyBorder="1" applyAlignment="1">
      <alignment horizontal="left" vertical="center" shrinkToFit="1"/>
    </xf>
    <xf numFmtId="38" fontId="41" fillId="0" borderId="99" xfId="50" applyFont="1" applyFill="1" applyBorder="1" applyAlignment="1">
      <alignment horizontal="left" vertical="center" shrinkToFit="1"/>
    </xf>
    <xf numFmtId="38" fontId="41" fillId="0" borderId="100" xfId="50" applyFont="1" applyFill="1" applyBorder="1" applyAlignment="1">
      <alignment horizontal="left" vertical="center" shrinkToFit="1"/>
    </xf>
    <xf numFmtId="38" fontId="41" fillId="0" borderId="40" xfId="50" applyFont="1" applyFill="1" applyBorder="1" applyAlignment="1">
      <alignment horizontal="right" vertical="center" shrinkToFit="1"/>
    </xf>
    <xf numFmtId="38" fontId="39" fillId="0" borderId="72" xfId="60" applyNumberFormat="1" applyFont="1" applyBorder="1" applyAlignment="1">
      <alignment horizontal="center" vertical="center" wrapText="1" shrinkToFit="1"/>
    </xf>
    <xf numFmtId="38" fontId="39" fillId="0" borderId="60" xfId="60" applyNumberFormat="1" applyFont="1" applyBorder="1" applyAlignment="1">
      <alignment horizontal="center" vertical="center" wrapText="1" shrinkToFit="1"/>
    </xf>
    <xf numFmtId="38" fontId="39" fillId="0" borderId="73" xfId="60" applyNumberFormat="1" applyFont="1" applyBorder="1" applyAlignment="1">
      <alignment horizontal="center" vertical="center" wrapText="1" shrinkToFit="1"/>
    </xf>
    <xf numFmtId="38" fontId="39" fillId="0" borderId="74" xfId="60" applyNumberFormat="1" applyFont="1" applyBorder="1" applyAlignment="1">
      <alignment horizontal="center" vertical="center" wrapText="1" shrinkToFit="1"/>
    </xf>
    <xf numFmtId="38" fontId="39" fillId="0" borderId="0" xfId="60" applyNumberFormat="1" applyFont="1" applyAlignment="1">
      <alignment horizontal="center" vertical="center" wrapText="1" shrinkToFit="1"/>
    </xf>
    <xf numFmtId="38" fontId="39" fillId="0" borderId="44" xfId="60" applyNumberFormat="1" applyFont="1" applyBorder="1" applyAlignment="1">
      <alignment horizontal="center" vertical="center" wrapText="1" shrinkToFit="1"/>
    </xf>
    <xf numFmtId="38" fontId="39" fillId="0" borderId="68" xfId="60" applyNumberFormat="1" applyFont="1" applyBorder="1" applyAlignment="1">
      <alignment horizontal="center" vertical="center" wrapText="1" shrinkToFit="1"/>
    </xf>
    <xf numFmtId="38" fontId="39" fillId="0" borderId="61" xfId="60" applyNumberFormat="1" applyFont="1" applyBorder="1" applyAlignment="1">
      <alignment horizontal="center" vertical="center" wrapText="1" shrinkToFit="1"/>
    </xf>
    <xf numFmtId="38" fontId="39" fillId="0" borderId="75" xfId="60" applyNumberFormat="1" applyFont="1" applyBorder="1" applyAlignment="1">
      <alignment horizontal="center" vertical="center" wrapText="1" shrinkToFit="1"/>
    </xf>
    <xf numFmtId="38" fontId="39" fillId="0" borderId="72" xfId="60" quotePrefix="1" applyNumberFormat="1" applyFont="1" applyBorder="1" applyAlignment="1">
      <alignment horizontal="center" vertical="center" wrapText="1"/>
    </xf>
    <xf numFmtId="38" fontId="39" fillId="0" borderId="73" xfId="60" quotePrefix="1" applyNumberFormat="1" applyFont="1" applyBorder="1" applyAlignment="1">
      <alignment horizontal="center" vertical="center" wrapText="1"/>
    </xf>
    <xf numFmtId="38" fontId="39" fillId="0" borderId="74" xfId="60" quotePrefix="1" applyNumberFormat="1" applyFont="1" applyBorder="1" applyAlignment="1">
      <alignment horizontal="center" vertical="center" wrapText="1"/>
    </xf>
    <xf numFmtId="38" fontId="39" fillId="0" borderId="44" xfId="60" quotePrefix="1" applyNumberFormat="1" applyFont="1" applyBorder="1" applyAlignment="1">
      <alignment horizontal="center" vertical="center" wrapText="1"/>
    </xf>
    <xf numFmtId="38" fontId="39" fillId="0" borderId="68" xfId="60" quotePrefix="1" applyNumberFormat="1" applyFont="1" applyBorder="1" applyAlignment="1">
      <alignment horizontal="center" vertical="center" wrapText="1"/>
    </xf>
    <xf numFmtId="38" fontId="39" fillId="0" borderId="75" xfId="60" quotePrefix="1" applyNumberFormat="1" applyFont="1" applyBorder="1" applyAlignment="1">
      <alignment horizontal="center" vertical="center" wrapText="1"/>
    </xf>
    <xf numFmtId="38" fontId="39" fillId="0" borderId="106" xfId="50" quotePrefix="1" applyFont="1" applyFill="1" applyBorder="1" applyAlignment="1">
      <alignment horizontal="center" vertical="center" wrapText="1"/>
    </xf>
    <xf numFmtId="38" fontId="39" fillId="0" borderId="107" xfId="50" quotePrefix="1" applyFont="1" applyFill="1" applyBorder="1" applyAlignment="1">
      <alignment horizontal="center" vertical="center" wrapText="1"/>
    </xf>
    <xf numFmtId="0" fontId="39" fillId="0" borderId="106" xfId="60" quotePrefix="1" applyFont="1" applyBorder="1" applyAlignment="1">
      <alignment horizontal="center" wrapText="1"/>
    </xf>
    <xf numFmtId="0" fontId="39" fillId="0" borderId="107" xfId="60" quotePrefix="1" applyFont="1" applyBorder="1" applyAlignment="1">
      <alignment horizontal="center" wrapText="1"/>
    </xf>
    <xf numFmtId="0" fontId="39" fillId="0" borderId="68" xfId="60" applyFont="1" applyBorder="1" applyAlignment="1">
      <alignment horizontal="left" vertical="center"/>
    </xf>
    <xf numFmtId="0" fontId="39" fillId="0" borderId="109" xfId="60" applyFont="1" applyBorder="1" applyAlignment="1">
      <alignment horizontal="left" vertical="center"/>
    </xf>
    <xf numFmtId="38" fontId="39" fillId="0" borderId="100" xfId="50" applyFont="1" applyFill="1" applyBorder="1" applyAlignment="1">
      <alignment horizontal="center" vertical="center"/>
    </xf>
    <xf numFmtId="38" fontId="39" fillId="0" borderId="35" xfId="50" applyFont="1" applyFill="1" applyBorder="1" applyAlignment="1">
      <alignment horizontal="center" vertical="center"/>
    </xf>
    <xf numFmtId="38" fontId="39" fillId="0" borderId="75" xfId="50" applyFont="1" applyFill="1" applyBorder="1" applyAlignment="1">
      <alignment horizontal="center" vertical="center"/>
    </xf>
    <xf numFmtId="0" fontId="39" fillId="0" borderId="21" xfId="60" applyFont="1" applyBorder="1" applyAlignment="1">
      <alignment horizontal="center" vertical="center" shrinkToFit="1"/>
    </xf>
    <xf numFmtId="0" fontId="39" fillId="0" borderId="22" xfId="60" applyFont="1" applyBorder="1" applyAlignment="1">
      <alignment horizontal="center" vertical="center" shrinkToFit="1"/>
    </xf>
    <xf numFmtId="0" fontId="38" fillId="0" borderId="0" xfId="60" applyFont="1" applyAlignment="1">
      <alignment horizontal="center" vertical="center"/>
    </xf>
    <xf numFmtId="0" fontId="39" fillId="0" borderId="50" xfId="60" applyFont="1" applyBorder="1" applyAlignment="1">
      <alignment horizontal="center" vertical="center" shrinkToFit="1"/>
    </xf>
    <xf numFmtId="0" fontId="39" fillId="0" borderId="108" xfId="60" applyFont="1" applyBorder="1" applyAlignment="1">
      <alignment horizontal="center" vertical="center"/>
    </xf>
    <xf numFmtId="0" fontId="39" fillId="0" borderId="95" xfId="60" applyFont="1" applyBorder="1" applyAlignment="1">
      <alignment horizontal="center" vertical="center" wrapText="1"/>
    </xf>
    <xf numFmtId="0" fontId="39" fillId="0" borderId="96" xfId="60" applyFont="1" applyBorder="1" applyAlignment="1">
      <alignment horizontal="center" vertical="center" wrapText="1"/>
    </xf>
    <xf numFmtId="0" fontId="39" fillId="0" borderId="97" xfId="60" applyFont="1" applyBorder="1" applyAlignment="1">
      <alignment horizontal="center" vertical="center" wrapText="1"/>
    </xf>
    <xf numFmtId="0" fontId="39" fillId="0" borderId="101" xfId="60" applyFont="1" applyBorder="1" applyAlignment="1">
      <alignment horizontal="center" vertical="center"/>
    </xf>
    <xf numFmtId="0" fontId="39" fillId="0" borderId="102" xfId="60" applyFont="1" applyBorder="1" applyAlignment="1">
      <alignment horizontal="center" vertical="center"/>
    </xf>
    <xf numFmtId="0" fontId="39" fillId="0" borderId="103" xfId="60" applyFont="1" applyBorder="1" applyAlignment="1">
      <alignment horizontal="center" vertical="center"/>
    </xf>
    <xf numFmtId="38" fontId="39" fillId="0" borderId="101" xfId="50" applyFont="1" applyFill="1" applyBorder="1" applyAlignment="1">
      <alignment horizontal="left" vertical="center"/>
    </xf>
    <xf numFmtId="38" fontId="39" fillId="0" borderId="102" xfId="50" applyFont="1" applyFill="1" applyBorder="1" applyAlignment="1">
      <alignment horizontal="left" vertical="center"/>
    </xf>
    <xf numFmtId="0" fontId="39" fillId="0" borderId="106" xfId="60" applyFont="1" applyBorder="1" applyAlignment="1">
      <alignment horizontal="center" vertical="center" wrapText="1"/>
    </xf>
    <xf numFmtId="0" fontId="39" fillId="0" borderId="107" xfId="60" applyFont="1" applyBorder="1" applyAlignment="1">
      <alignment horizontal="center" vertical="center" wrapText="1"/>
    </xf>
    <xf numFmtId="38" fontId="39" fillId="0" borderId="57" xfId="50" applyFont="1" applyFill="1" applyBorder="1" applyAlignment="1">
      <alignment horizontal="center" vertical="center"/>
    </xf>
    <xf numFmtId="38" fontId="39" fillId="0" borderId="102" xfId="50" applyFont="1" applyFill="1" applyBorder="1" applyAlignment="1">
      <alignment horizontal="center" vertical="center"/>
    </xf>
    <xf numFmtId="38" fontId="39" fillId="0" borderId="104" xfId="50" applyFont="1" applyFill="1" applyBorder="1" applyAlignment="1">
      <alignment horizontal="center" vertical="center"/>
    </xf>
    <xf numFmtId="0" fontId="39" fillId="0" borderId="74" xfId="60" applyFont="1" applyBorder="1" applyAlignment="1">
      <alignment horizontal="center" vertical="center"/>
    </xf>
    <xf numFmtId="0" fontId="39" fillId="0" borderId="72" xfId="60" applyFont="1" applyBorder="1" applyAlignment="1">
      <alignment horizontal="center" vertical="center" wrapText="1"/>
    </xf>
    <xf numFmtId="0" fontId="39" fillId="0" borderId="73" xfId="60" applyFont="1" applyBorder="1" applyAlignment="1">
      <alignment horizontal="center" vertical="center" wrapText="1"/>
    </xf>
    <xf numFmtId="0" fontId="39" fillId="0" borderId="74" xfId="60" applyFont="1" applyBorder="1" applyAlignment="1">
      <alignment horizontal="center" vertical="center" wrapText="1"/>
    </xf>
    <xf numFmtId="0" fontId="39" fillId="0" borderId="44" xfId="60" applyFont="1" applyBorder="1" applyAlignment="1">
      <alignment horizontal="center" vertical="center" wrapText="1"/>
    </xf>
    <xf numFmtId="0" fontId="39" fillId="0" borderId="68" xfId="60" applyFont="1" applyBorder="1" applyAlignment="1">
      <alignment horizontal="center" vertical="center" wrapText="1"/>
    </xf>
    <xf numFmtId="0" fontId="39" fillId="0" borderId="75" xfId="60" applyFont="1" applyBorder="1" applyAlignment="1">
      <alignment horizontal="center" vertical="center" wrapText="1"/>
    </xf>
    <xf numFmtId="0" fontId="39" fillId="0" borderId="92" xfId="60" applyFont="1" applyBorder="1" applyAlignment="1">
      <alignment horizontal="center" vertical="center" wrapText="1"/>
    </xf>
    <xf numFmtId="0" fontId="39" fillId="0" borderId="93" xfId="60" applyFont="1" applyBorder="1" applyAlignment="1">
      <alignment horizontal="center" vertical="center" wrapText="1"/>
    </xf>
    <xf numFmtId="0" fontId="39" fillId="0" borderId="94" xfId="6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shrinkToFit="1"/>
    </xf>
    <xf numFmtId="0" fontId="2" fillId="0" borderId="16" xfId="0" applyFont="1" applyBorder="1" applyAlignment="1">
      <alignment horizontal="center" shrinkToFit="1"/>
    </xf>
    <xf numFmtId="0" fontId="2" fillId="0" borderId="87" xfId="0" applyFont="1" applyBorder="1" applyAlignment="1">
      <alignment horizontal="center" shrinkToFit="1"/>
    </xf>
    <xf numFmtId="0" fontId="2" fillId="0" borderId="52" xfId="0" applyFont="1" applyBorder="1" applyAlignment="1">
      <alignment horizontal="center" shrinkToFit="1"/>
    </xf>
    <xf numFmtId="0" fontId="2" fillId="0" borderId="19" xfId="0" applyFont="1" applyBorder="1" applyAlignment="1">
      <alignment shrinkToFit="1"/>
    </xf>
    <xf numFmtId="0" fontId="2" fillId="0" borderId="34" xfId="0" applyFont="1" applyBorder="1" applyAlignment="1">
      <alignment shrinkToFit="1"/>
    </xf>
    <xf numFmtId="0" fontId="2" fillId="0" borderId="13" xfId="0" applyFont="1" applyBorder="1" applyAlignment="1">
      <alignment shrinkToFit="1"/>
    </xf>
    <xf numFmtId="0" fontId="2" fillId="0" borderId="16" xfId="0" applyFont="1" applyBorder="1" applyAlignment="1">
      <alignment shrinkToFit="1"/>
    </xf>
    <xf numFmtId="181" fontId="45" fillId="0" borderId="174" xfId="0" applyNumberFormat="1" applyFont="1" applyBorder="1"/>
    <xf numFmtId="181" fontId="45" fillId="0" borderId="175" xfId="0" applyNumberFormat="1" applyFont="1" applyBorder="1"/>
    <xf numFmtId="181" fontId="45" fillId="0" borderId="13" xfId="0" applyNumberFormat="1" applyFont="1" applyBorder="1"/>
    <xf numFmtId="181" fontId="45" fillId="0" borderId="14" xfId="0" applyNumberFormat="1" applyFont="1" applyBorder="1"/>
    <xf numFmtId="181" fontId="45" fillId="0" borderId="19" xfId="0" applyNumberFormat="1" applyFont="1" applyBorder="1"/>
    <xf numFmtId="0" fontId="2" fillId="0" borderId="85" xfId="0" applyFont="1" applyBorder="1" applyAlignment="1">
      <alignment horizontal="left"/>
    </xf>
    <xf numFmtId="0" fontId="2" fillId="0" borderId="171" xfId="0" applyFont="1" applyBorder="1" applyAlignment="1">
      <alignment horizontal="left"/>
    </xf>
    <xf numFmtId="0" fontId="2" fillId="0" borderId="84" xfId="0" applyFont="1" applyBorder="1" applyAlignment="1">
      <alignment horizontal="left"/>
    </xf>
    <xf numFmtId="0" fontId="2" fillId="0" borderId="172" xfId="0" applyFont="1" applyBorder="1" applyAlignment="1">
      <alignment horizontal="left"/>
    </xf>
  </cellXfs>
  <cellStyles count="293">
    <cellStyle name="(  )" xfId="66" xr:uid="{00000000-0005-0000-0000-000000000000}"/>
    <cellStyle name="?/2" xfId="67" xr:uid="{00000000-0005-0000-0000-000001000000}"/>
    <cellStyle name="?/3" xfId="68" xr:uid="{00000000-0005-0000-0000-000002000000}"/>
    <cellStyle name="??" xfId="225" xr:uid="{00000000-0005-0000-0000-000003000000}"/>
    <cellStyle name="?? [0.00]_PERSONAL" xfId="226" xr:uid="{00000000-0005-0000-0000-000004000000}"/>
    <cellStyle name="???? [0.00]_PERSONAL" xfId="227" xr:uid="{00000000-0005-0000-0000-000005000000}"/>
    <cellStyle name="????_PERSONAL" xfId="228" xr:uid="{00000000-0005-0000-0000-000006000000}"/>
    <cellStyle name="??_【6-22】北海道教育大学付属特別支援学校校舎改修工事　内訳明細" xfId="229" xr:uid="{00000000-0005-0000-0000-000007000000}"/>
    <cellStyle name="_岩内公住8号棟" xfId="1" xr:uid="{00000000-0005-0000-0000-000008000000}"/>
    <cellStyle name="_岩内公住9号棟" xfId="2" xr:uid="{00000000-0005-0000-0000-000009000000}"/>
    <cellStyle name="【　】" xfId="69" xr:uid="{00000000-0005-0000-0000-00000A000000}"/>
    <cellStyle name="≒" xfId="70" xr:uid="{00000000-0005-0000-0000-00000B000000}"/>
    <cellStyle name="\¦ÏÝÌnCp[N" xfId="71" xr:uid="{00000000-0005-0000-0000-00000C000000}"/>
    <cellStyle name="nCp[N" xfId="72" xr:uid="{00000000-0005-0000-0000-00000D000000}"/>
    <cellStyle name="W_¿iÏ®¦@dC@C³" xfId="73" xr:uid="{00000000-0005-0000-0000-00000E000000}"/>
    <cellStyle name="20% - アクセント 1" xfId="3" builtinId="30" customBuiltin="1"/>
    <cellStyle name="20% - アクセント 2" xfId="4" builtinId="34" customBuiltin="1"/>
    <cellStyle name="20% - アクセント 3" xfId="5" builtinId="38" customBuiltin="1"/>
    <cellStyle name="20% - アクセント 4" xfId="6" builtinId="42" customBuiltin="1"/>
    <cellStyle name="20% - アクセント 5" xfId="7" builtinId="46" customBuiltin="1"/>
    <cellStyle name="20% - アクセント 6" xfId="8" builtinId="50" customBuiltin="1"/>
    <cellStyle name="40% - アクセント 1" xfId="9" builtinId="31" customBuiltin="1"/>
    <cellStyle name="40% - アクセント 2" xfId="10" builtinId="35" customBuiltin="1"/>
    <cellStyle name="40% - アクセント 3" xfId="11" builtinId="39" customBuiltin="1"/>
    <cellStyle name="40% - アクセント 4" xfId="12" builtinId="43" customBuiltin="1"/>
    <cellStyle name="40% - アクセント 5" xfId="13" builtinId="47" customBuiltin="1"/>
    <cellStyle name="40% - アクセント 6" xfId="14" builtinId="51" customBuiltin="1"/>
    <cellStyle name="60% - アクセント 1" xfId="15" builtinId="32" customBuiltin="1"/>
    <cellStyle name="60% - アクセント 2" xfId="16" builtinId="36" customBuiltin="1"/>
    <cellStyle name="60% - アクセント 3" xfId="17" builtinId="40" customBuiltin="1"/>
    <cellStyle name="60% - アクセント 4" xfId="18" builtinId="44" customBuiltin="1"/>
    <cellStyle name="60% - アクセント 5" xfId="19" builtinId="48" customBuiltin="1"/>
    <cellStyle name="60% - アクセント 6" xfId="20" builtinId="52" customBuiltin="1"/>
    <cellStyle name="A-" xfId="74" xr:uid="{00000000-0005-0000-0000-000021000000}"/>
    <cellStyle name="B-" xfId="75" xr:uid="{00000000-0005-0000-0000-000022000000}"/>
    <cellStyle name="C-" xfId="76" xr:uid="{00000000-0005-0000-0000-000023000000}"/>
    <cellStyle name="Calc Currency (0)" xfId="21" xr:uid="{00000000-0005-0000-0000-000024000000}"/>
    <cellStyle name="Calc Currency (2)" xfId="230" xr:uid="{00000000-0005-0000-0000-000025000000}"/>
    <cellStyle name="Calc Percent (0)" xfId="231" xr:uid="{00000000-0005-0000-0000-000026000000}"/>
    <cellStyle name="Calc Percent (1)" xfId="232" xr:uid="{00000000-0005-0000-0000-000027000000}"/>
    <cellStyle name="Calc Percent (2)" xfId="233" xr:uid="{00000000-0005-0000-0000-000028000000}"/>
    <cellStyle name="Calc Units (0)" xfId="234" xr:uid="{00000000-0005-0000-0000-000029000000}"/>
    <cellStyle name="Calc Units (1)" xfId="235" xr:uid="{00000000-0005-0000-0000-00002A000000}"/>
    <cellStyle name="Calc Units (2)" xfId="236" xr:uid="{00000000-0005-0000-0000-00002B000000}"/>
    <cellStyle name="Comma [0]_#6 Temps &amp; Contractors" xfId="237" xr:uid="{00000000-0005-0000-0000-00002C000000}"/>
    <cellStyle name="Comma [00]" xfId="238" xr:uid="{00000000-0005-0000-0000-00002D000000}"/>
    <cellStyle name="Comma_#6 Temps &amp; Contractors" xfId="239" xr:uid="{00000000-0005-0000-0000-00002E000000}"/>
    <cellStyle name="Currency [0]_#6 Temps &amp; Contractors" xfId="240" xr:uid="{00000000-0005-0000-0000-00002F000000}"/>
    <cellStyle name="Currency [00]" xfId="241" xr:uid="{00000000-0005-0000-0000-000030000000}"/>
    <cellStyle name="Currency_#6 Temps &amp; Contractors" xfId="242" xr:uid="{00000000-0005-0000-0000-000031000000}"/>
    <cellStyle name="Date Short" xfId="243" xr:uid="{00000000-0005-0000-0000-000032000000}"/>
    <cellStyle name="Enter Currency (0)" xfId="244" xr:uid="{00000000-0005-0000-0000-000033000000}"/>
    <cellStyle name="Enter Currency (2)" xfId="245" xr:uid="{00000000-0005-0000-0000-000034000000}"/>
    <cellStyle name="Enter Units (0)" xfId="246" xr:uid="{00000000-0005-0000-0000-000035000000}"/>
    <cellStyle name="Enter Units (1)" xfId="247" xr:uid="{00000000-0005-0000-0000-000036000000}"/>
    <cellStyle name="Enter Units (2)" xfId="248" xr:uid="{00000000-0005-0000-0000-000037000000}"/>
    <cellStyle name="entry" xfId="22" xr:uid="{00000000-0005-0000-0000-000038000000}"/>
    <cellStyle name="h" xfId="77" xr:uid="{00000000-0005-0000-0000-000039000000}"/>
    <cellStyle name="Header1" xfId="23" xr:uid="{00000000-0005-0000-0000-00003A000000}"/>
    <cellStyle name="Header2" xfId="24" xr:uid="{00000000-0005-0000-0000-00003B000000}"/>
    <cellStyle name="h当り" xfId="78" xr:uid="{00000000-0005-0000-0000-00003C000000}"/>
    <cellStyle name="KUUTYOU" xfId="79" xr:uid="{00000000-0005-0000-0000-00003D000000}"/>
    <cellStyle name="L=_m" xfId="80" xr:uid="{00000000-0005-0000-0000-00003E000000}"/>
    <cellStyle name="Link Currency (0)" xfId="249" xr:uid="{00000000-0005-0000-0000-00003F000000}"/>
    <cellStyle name="Link Currency (2)" xfId="250" xr:uid="{00000000-0005-0000-0000-000040000000}"/>
    <cellStyle name="Link Units (0)" xfId="251" xr:uid="{00000000-0005-0000-0000-000041000000}"/>
    <cellStyle name="Link Units (1)" xfId="252" xr:uid="{00000000-0005-0000-0000-000042000000}"/>
    <cellStyle name="Link Units (2)" xfId="253" xr:uid="{00000000-0005-0000-0000-000043000000}"/>
    <cellStyle name="m" xfId="81" xr:uid="{00000000-0005-0000-0000-000044000000}"/>
    <cellStyle name="㎡" xfId="82" xr:uid="{00000000-0005-0000-0000-000045000000}"/>
    <cellStyle name="㎡/台" xfId="83" xr:uid="{00000000-0005-0000-0000-000046000000}"/>
    <cellStyle name="㎡当り" xfId="84" xr:uid="{00000000-0005-0000-0000-000047000000}"/>
    <cellStyle name="m3" xfId="85" xr:uid="{00000000-0005-0000-0000-000048000000}"/>
    <cellStyle name="m3当り" xfId="86" xr:uid="{00000000-0005-0000-0000-000049000000}"/>
    <cellStyle name="Milliers [0]_AR1194" xfId="25" xr:uid="{00000000-0005-0000-0000-00004A000000}"/>
    <cellStyle name="Milliers_AR1194" xfId="26" xr:uid="{00000000-0005-0000-0000-00004B000000}"/>
    <cellStyle name="min" xfId="87" xr:uid="{00000000-0005-0000-0000-00004C000000}"/>
    <cellStyle name="min/m" xfId="88" xr:uid="{00000000-0005-0000-0000-00004D000000}"/>
    <cellStyle name="Mon騁aire [0]_AR1194" xfId="27" xr:uid="{00000000-0005-0000-0000-00004E000000}"/>
    <cellStyle name="Mon騁aire_AR1194" xfId="28" xr:uid="{00000000-0005-0000-0000-00004F000000}"/>
    <cellStyle name="m当り" xfId="89" xr:uid="{00000000-0005-0000-0000-000050000000}"/>
    <cellStyle name="N=" xfId="90" xr:uid="{00000000-0005-0000-0000-000051000000}"/>
    <cellStyle name="Norma" xfId="91" xr:uid="{00000000-0005-0000-0000-000052000000}"/>
    <cellStyle name="Normal - Style1" xfId="92" xr:uid="{00000000-0005-0000-0000-000053000000}"/>
    <cellStyle name="Normal_# 41-Market &amp;Trends" xfId="254" xr:uid="{00000000-0005-0000-0000-000054000000}"/>
    <cellStyle name="Percent [0]" xfId="255" xr:uid="{00000000-0005-0000-0000-000055000000}"/>
    <cellStyle name="Percent [00]" xfId="256" xr:uid="{00000000-0005-0000-0000-000056000000}"/>
    <cellStyle name="Percent_#6 Temps &amp; Contractors" xfId="257" xr:uid="{00000000-0005-0000-0000-000057000000}"/>
    <cellStyle name="PrePop Currency (0)" xfId="258" xr:uid="{00000000-0005-0000-0000-000058000000}"/>
    <cellStyle name="PrePop Currency (2)" xfId="259" xr:uid="{00000000-0005-0000-0000-000059000000}"/>
    <cellStyle name="PrePop Units (0)" xfId="260" xr:uid="{00000000-0005-0000-0000-00005A000000}"/>
    <cellStyle name="PrePop Units (1)" xfId="261" xr:uid="{00000000-0005-0000-0000-00005B000000}"/>
    <cellStyle name="PrePop Units (2)" xfId="262" xr:uid="{00000000-0005-0000-0000-00005C000000}"/>
    <cellStyle name="price" xfId="29" xr:uid="{00000000-0005-0000-0000-00005D000000}"/>
    <cellStyle name="revised" xfId="30" xr:uid="{00000000-0005-0000-0000-00005E000000}"/>
    <cellStyle name="section" xfId="31" xr:uid="{00000000-0005-0000-0000-00005F000000}"/>
    <cellStyle name="STYL0 - ｽﾀｲﾙ1" xfId="93" xr:uid="{00000000-0005-0000-0000-000060000000}"/>
    <cellStyle name="STYL0 - スタイル1" xfId="94" xr:uid="{00000000-0005-0000-0000-000061000000}"/>
    <cellStyle name="STYL1 - ｽﾀｲﾙ2" xfId="95" xr:uid="{00000000-0005-0000-0000-000062000000}"/>
    <cellStyle name="STYL1 - スタイル2" xfId="96" xr:uid="{00000000-0005-0000-0000-000063000000}"/>
    <cellStyle name="STYL2 - ｽﾀｲﾙ3" xfId="97" xr:uid="{00000000-0005-0000-0000-000064000000}"/>
    <cellStyle name="STYL2 - スタイル3" xfId="98" xr:uid="{00000000-0005-0000-0000-000065000000}"/>
    <cellStyle name="STYL3 - ｽﾀｲﾙ4" xfId="99" xr:uid="{00000000-0005-0000-0000-000066000000}"/>
    <cellStyle name="STYL3 - スタイル4" xfId="100" xr:uid="{00000000-0005-0000-0000-000067000000}"/>
    <cellStyle name="STYL4 - ｽﾀｲﾙ5" xfId="101" xr:uid="{00000000-0005-0000-0000-000068000000}"/>
    <cellStyle name="STYL4 - スタイル5" xfId="102" xr:uid="{00000000-0005-0000-0000-000069000000}"/>
    <cellStyle name="STYL5 - ｽﾀｲﾙ6" xfId="103" xr:uid="{00000000-0005-0000-0000-00006A000000}"/>
    <cellStyle name="STYL5 - スタイル6" xfId="104" xr:uid="{00000000-0005-0000-0000-00006B000000}"/>
    <cellStyle name="STYL6 - ｽﾀｲﾙ7" xfId="105" xr:uid="{00000000-0005-0000-0000-00006C000000}"/>
    <cellStyle name="STYL6 - スタイル7" xfId="106" xr:uid="{00000000-0005-0000-0000-00006D000000}"/>
    <cellStyle name="STYL7 - ｽﾀｲﾙ8" xfId="107" xr:uid="{00000000-0005-0000-0000-00006E000000}"/>
    <cellStyle name="STYL7 - スタイル8" xfId="108" xr:uid="{00000000-0005-0000-0000-00006F000000}"/>
    <cellStyle name="StyleName2" xfId="109" xr:uid="{00000000-0005-0000-0000-000070000000}"/>
    <cellStyle name="StyleName3" xfId="110" xr:uid="{00000000-0005-0000-0000-000071000000}"/>
    <cellStyle name="StyleName4" xfId="111" xr:uid="{00000000-0005-0000-0000-000072000000}"/>
    <cellStyle name="StyleName5" xfId="112" xr:uid="{00000000-0005-0000-0000-000073000000}"/>
    <cellStyle name="StyleName6" xfId="113" xr:uid="{00000000-0005-0000-0000-000074000000}"/>
    <cellStyle name="StyleName7" xfId="114" xr:uid="{00000000-0005-0000-0000-000075000000}"/>
    <cellStyle name="StyleName8" xfId="115" xr:uid="{00000000-0005-0000-0000-000076000000}"/>
    <cellStyle name="subhead" xfId="116" xr:uid="{00000000-0005-0000-0000-000077000000}"/>
    <cellStyle name="t" xfId="117" xr:uid="{00000000-0005-0000-0000-000078000000}"/>
    <cellStyle name="Text Indent A" xfId="263" xr:uid="{00000000-0005-0000-0000-000079000000}"/>
    <cellStyle name="Text Indent B" xfId="264" xr:uid="{00000000-0005-0000-0000-00007A000000}"/>
    <cellStyle name="Text Indent C" xfId="265" xr:uid="{00000000-0005-0000-0000-00007B000000}"/>
    <cellStyle name="title" xfId="32" xr:uid="{00000000-0005-0000-0000-00007C000000}"/>
    <cellStyle name="t当り" xfId="118" xr:uid="{00000000-0005-0000-0000-00007D000000}"/>
    <cellStyle name="uto" xfId="119" xr:uid="{00000000-0005-0000-0000-00007E000000}"/>
    <cellStyle name="アクセント 1" xfId="33" builtinId="29" customBuiltin="1"/>
    <cellStyle name="アクセント 2" xfId="34" builtinId="33" customBuiltin="1"/>
    <cellStyle name="アクセント 3" xfId="35" builtinId="37" customBuiltin="1"/>
    <cellStyle name="アクセント 4" xfId="36" builtinId="41" customBuiltin="1"/>
    <cellStyle name="アクセント 5" xfId="37" builtinId="45" customBuiltin="1"/>
    <cellStyle name="アクセント 6" xfId="38" builtinId="49" customBuiltin="1"/>
    <cellStyle name="ｳﾁﾜｹ" xfId="266" xr:uid="{00000000-0005-0000-0000-000085000000}"/>
    <cellStyle name="カンマ" xfId="120" xr:uid="{00000000-0005-0000-0000-000086000000}"/>
    <cellStyle name="ヶ所" xfId="121" xr:uid="{00000000-0005-0000-0000-000087000000}"/>
    <cellStyle name="ヶ所当り" xfId="122" xr:uid="{00000000-0005-0000-0000-000088000000}"/>
    <cellStyle name="スタイル 1" xfId="39" xr:uid="{00000000-0005-0000-0000-000089000000}"/>
    <cellStyle name="ｽﾀｲﾙ1" xfId="40" xr:uid="{00000000-0005-0000-0000-00008A000000}"/>
    <cellStyle name="タイトル" xfId="41" builtinId="15" customBuiltin="1"/>
    <cellStyle name="チェック セル" xfId="42" builtinId="23" customBuiltin="1"/>
    <cellStyle name="どちらでもない" xfId="43" builtinId="28" customBuiltin="1"/>
    <cellStyle name="パーセント" xfId="44" builtinId="5"/>
    <cellStyle name="パーセント 2" xfId="123" xr:uid="{00000000-0005-0000-0000-00008F000000}"/>
    <cellStyle name="パーセント 2 2" xfId="124" xr:uid="{00000000-0005-0000-0000-000090000000}"/>
    <cellStyle name="パーセント 2 3" xfId="125" xr:uid="{00000000-0005-0000-0000-000091000000}"/>
    <cellStyle name="パーセント 3" xfId="267" xr:uid="{00000000-0005-0000-0000-000092000000}"/>
    <cellStyle name="パーセント 3 2" xfId="288" xr:uid="{00000000-0005-0000-0000-000093000000}"/>
    <cellStyle name="パーセント 4" xfId="268" xr:uid="{00000000-0005-0000-0000-000094000000}"/>
    <cellStyle name="パーセント 4 2" xfId="292" xr:uid="{55A3A2F1-8FBF-499E-8227-2105C94AD8F9}"/>
    <cellStyle name="メモ" xfId="45" builtinId="10" customBuiltin="1"/>
    <cellStyle name="メモ 2" xfId="269" xr:uid="{00000000-0005-0000-0000-000096000000}"/>
    <cellStyle name="リンク セル" xfId="46" builtinId="24" customBuiltin="1"/>
    <cellStyle name="㍑" xfId="126" xr:uid="{00000000-0005-0000-0000-000098000000}"/>
    <cellStyle name="㍑/h" xfId="127" xr:uid="{00000000-0005-0000-0000-000099000000}"/>
    <cellStyle name="悪い" xfId="47" builtinId="27" customBuiltin="1"/>
    <cellStyle name="円" xfId="128" xr:uid="{00000000-0005-0000-0000-00009B000000}"/>
    <cellStyle name="円/ｍ" xfId="129" xr:uid="{00000000-0005-0000-0000-00009C000000}"/>
    <cellStyle name="円/㎡" xfId="130" xr:uid="{00000000-0005-0000-0000-00009D000000}"/>
    <cellStyle name="円/t" xfId="131" xr:uid="{00000000-0005-0000-0000-00009E000000}"/>
    <cellStyle name="円/個" xfId="132" xr:uid="{00000000-0005-0000-0000-00009F000000}"/>
    <cellStyle name="円/本" xfId="133" xr:uid="{00000000-0005-0000-0000-0000A0000000}"/>
    <cellStyle name="円/枚" xfId="134" xr:uid="{00000000-0005-0000-0000-0000A1000000}"/>
    <cellStyle name="円_A_枝幸消火2" xfId="135" xr:uid="{00000000-0005-0000-0000-0000A2000000}"/>
    <cellStyle name="円_枝幸1期-総括・建築集計" xfId="136" xr:uid="{00000000-0005-0000-0000-0000A3000000}"/>
    <cellStyle name="円_枝幸ｺﾐｾﾝ改修機械１期内訳090529" xfId="137" xr:uid="{00000000-0005-0000-0000-0000A4000000}"/>
    <cellStyle name="円表示" xfId="270" xr:uid="{00000000-0005-0000-0000-0000A5000000}"/>
    <cellStyle name="円也表示" xfId="271" xr:uid="{00000000-0005-0000-0000-0000A6000000}"/>
    <cellStyle name="下詰め" xfId="138" xr:uid="{00000000-0005-0000-0000-0000A7000000}"/>
    <cellStyle name="箇所" xfId="139" xr:uid="{00000000-0005-0000-0000-0000A8000000}"/>
    <cellStyle name="箇所当り" xfId="140" xr:uid="{00000000-0005-0000-0000-0000A9000000}"/>
    <cellStyle name="回" xfId="141" xr:uid="{00000000-0005-0000-0000-0000AA000000}"/>
    <cellStyle name="回当り" xfId="142" xr:uid="{00000000-0005-0000-0000-0000AB000000}"/>
    <cellStyle name="階" xfId="143" xr:uid="{00000000-0005-0000-0000-0000AC000000}"/>
    <cellStyle name="掛㎡" xfId="144" xr:uid="{00000000-0005-0000-0000-0000AD000000}"/>
    <cellStyle name="掛㎡当り" xfId="145" xr:uid="{00000000-0005-0000-0000-0000AE000000}"/>
    <cellStyle name="金額" xfId="146" xr:uid="{00000000-0005-0000-0000-0000AF000000}"/>
    <cellStyle name="空m3" xfId="147" xr:uid="{00000000-0005-0000-0000-0000B0000000}"/>
    <cellStyle name="空m3当り" xfId="148" xr:uid="{00000000-0005-0000-0000-0000B1000000}"/>
    <cellStyle name="契約の翌日から" xfId="149" xr:uid="{00000000-0005-0000-0000-0000B2000000}"/>
    <cellStyle name="計算" xfId="48" builtinId="22" customBuiltin="1"/>
    <cellStyle name="警告文" xfId="49" builtinId="11" customBuiltin="1"/>
    <cellStyle name="桁区切り" xfId="50" builtinId="6"/>
    <cellStyle name="桁区切り [0.000]" xfId="150" xr:uid="{00000000-0005-0000-0000-0000B6000000}"/>
    <cellStyle name="桁区切り 10" xfId="151" xr:uid="{00000000-0005-0000-0000-0000B7000000}"/>
    <cellStyle name="桁区切り 10 2" xfId="290" xr:uid="{00000000-0005-0000-0000-0000B8000000}"/>
    <cellStyle name="桁区切り 11" xfId="272" xr:uid="{00000000-0005-0000-0000-0000B9000000}"/>
    <cellStyle name="桁区切り 12" xfId="273" xr:uid="{00000000-0005-0000-0000-0000BA000000}"/>
    <cellStyle name="桁区切り 2" xfId="152" xr:uid="{00000000-0005-0000-0000-0000BB000000}"/>
    <cellStyle name="桁区切り 2 2" xfId="153" xr:uid="{00000000-0005-0000-0000-0000BC000000}"/>
    <cellStyle name="桁区切り 2 2 2" xfId="287" xr:uid="{00000000-0005-0000-0000-0000BD000000}"/>
    <cellStyle name="桁区切り 2 3" xfId="154" xr:uid="{00000000-0005-0000-0000-0000BE000000}"/>
    <cellStyle name="桁区切り 2 3 2" xfId="286" xr:uid="{00000000-0005-0000-0000-0000BF000000}"/>
    <cellStyle name="桁区切り 3" xfId="155" xr:uid="{00000000-0005-0000-0000-0000C0000000}"/>
    <cellStyle name="桁区切り 3 2" xfId="156" xr:uid="{00000000-0005-0000-0000-0000C1000000}"/>
    <cellStyle name="桁区切り 3 2 2" xfId="289" xr:uid="{00000000-0005-0000-0000-0000C2000000}"/>
    <cellStyle name="桁区切り 3 3" xfId="157" xr:uid="{00000000-0005-0000-0000-0000C3000000}"/>
    <cellStyle name="桁区切り 4" xfId="158" xr:uid="{00000000-0005-0000-0000-0000C4000000}"/>
    <cellStyle name="桁区切り 4 2" xfId="274" xr:uid="{00000000-0005-0000-0000-0000C5000000}"/>
    <cellStyle name="桁区切り 5" xfId="159" xr:uid="{00000000-0005-0000-0000-0000C6000000}"/>
    <cellStyle name="桁区切り 6" xfId="160" xr:uid="{00000000-0005-0000-0000-0000C7000000}"/>
    <cellStyle name="桁区切り 7" xfId="161" xr:uid="{00000000-0005-0000-0000-0000C8000000}"/>
    <cellStyle name="桁区切り 8" xfId="162" xr:uid="{00000000-0005-0000-0000-0000C9000000}"/>
    <cellStyle name="桁区切り 9" xfId="163" xr:uid="{00000000-0005-0000-0000-0000CA000000}"/>
    <cellStyle name="月" xfId="164" xr:uid="{00000000-0005-0000-0000-0000CB000000}"/>
    <cellStyle name="見出し 1" xfId="51" builtinId="16" customBuiltin="1"/>
    <cellStyle name="見出し 2" xfId="52" builtinId="17" customBuiltin="1"/>
    <cellStyle name="見出し 3" xfId="53" builtinId="18" customBuiltin="1"/>
    <cellStyle name="見出し 4" xfId="54" builtinId="19" customBuiltin="1"/>
    <cellStyle name="見出し１" xfId="165" xr:uid="{00000000-0005-0000-0000-0000D0000000}"/>
    <cellStyle name="見出し２" xfId="166" xr:uid="{00000000-0005-0000-0000-0000D1000000}"/>
    <cellStyle name="個" xfId="167" xr:uid="{00000000-0005-0000-0000-0000D2000000}"/>
    <cellStyle name="個当り" xfId="168" xr:uid="{00000000-0005-0000-0000-0000D3000000}"/>
    <cellStyle name="工事費内訳書" xfId="169" xr:uid="{00000000-0005-0000-0000-0000D4000000}"/>
    <cellStyle name="構造リスト" xfId="170" xr:uid="{00000000-0005-0000-0000-0000D5000000}"/>
    <cellStyle name="合計" xfId="171" xr:uid="{00000000-0005-0000-0000-0000D6000000}"/>
    <cellStyle name="材料費の～%" xfId="172" xr:uid="{00000000-0005-0000-0000-0000D7000000}"/>
    <cellStyle name="材料費合計額の～%" xfId="173" xr:uid="{00000000-0005-0000-0000-0000D8000000}"/>
    <cellStyle name="材料費合計額の～%以内" xfId="174" xr:uid="{00000000-0005-0000-0000-0000D9000000}"/>
    <cellStyle name="式" xfId="175" xr:uid="{00000000-0005-0000-0000-0000DA000000}"/>
    <cellStyle name="式当り" xfId="176" xr:uid="{00000000-0005-0000-0000-0000DB000000}"/>
    <cellStyle name="集計" xfId="55" builtinId="25" customBuiltin="1"/>
    <cellStyle name="縦中央揃え" xfId="177" xr:uid="{00000000-0005-0000-0000-0000DD000000}"/>
    <cellStyle name="出力" xfId="56" builtinId="21" customBuiltin="1"/>
    <cellStyle name="小数" xfId="178" xr:uid="{00000000-0005-0000-0000-0000DF000000}"/>
    <cellStyle name="少数点切り捨て" xfId="179" xr:uid="{00000000-0005-0000-0000-0000E0000000}"/>
    <cellStyle name="消耗費合計額の～%" xfId="180" xr:uid="{00000000-0005-0000-0000-0000E1000000}"/>
    <cellStyle name="人" xfId="181" xr:uid="{00000000-0005-0000-0000-0000E2000000}"/>
    <cellStyle name="積算書01" xfId="275" xr:uid="{00000000-0005-0000-0000-0000E3000000}"/>
    <cellStyle name="折りたたみ" xfId="182" xr:uid="{00000000-0005-0000-0000-0000E4000000}"/>
    <cellStyle name="折返し(中央揃え)" xfId="183" xr:uid="{00000000-0005-0000-0000-0000E5000000}"/>
    <cellStyle name="説明文" xfId="57" builtinId="53" customBuiltin="1"/>
    <cellStyle name="台" xfId="184" xr:uid="{00000000-0005-0000-0000-0000E7000000}"/>
    <cellStyle name="第?号明細表参照" xfId="185" xr:uid="{00000000-0005-0000-0000-0000E8000000}"/>
    <cellStyle name="内訳" xfId="276" xr:uid="{00000000-0005-0000-0000-0000E9000000}"/>
    <cellStyle name="内訳書" xfId="277" xr:uid="{00000000-0005-0000-0000-0000EA000000}"/>
    <cellStyle name="日" xfId="186" xr:uid="{00000000-0005-0000-0000-0000EB000000}"/>
    <cellStyle name="日_茶内中増築内訳（機械）120116" xfId="187" xr:uid="{00000000-0005-0000-0000-0000EC000000}"/>
    <cellStyle name="日当り" xfId="188" xr:uid="{00000000-0005-0000-0000-0000ED000000}"/>
    <cellStyle name="日付" xfId="189" xr:uid="{00000000-0005-0000-0000-0000EE000000}"/>
    <cellStyle name="入力" xfId="58" builtinId="20" customBuiltin="1"/>
    <cellStyle name="年月" xfId="190" xr:uid="{00000000-0005-0000-0000-0000F0000000}"/>
    <cellStyle name="比較表" xfId="278" xr:uid="{00000000-0005-0000-0000-0000F1000000}"/>
    <cellStyle name="非表示" xfId="191" xr:uid="{00000000-0005-0000-0000-0000F2000000}"/>
    <cellStyle name="標準" xfId="0" builtinId="0"/>
    <cellStyle name="標準 10" xfId="192" xr:uid="{00000000-0005-0000-0000-0000F4000000}"/>
    <cellStyle name="標準 11" xfId="222" xr:uid="{00000000-0005-0000-0000-0000F5000000}"/>
    <cellStyle name="標準 12" xfId="291" xr:uid="{749B33FD-4839-4673-9F65-27077F21BE37}"/>
    <cellStyle name="標準 2" xfId="65" xr:uid="{00000000-0005-0000-0000-0000F6000000}"/>
    <cellStyle name="標準 2 2" xfId="193" xr:uid="{00000000-0005-0000-0000-0000F7000000}"/>
    <cellStyle name="標準 2 2 2" xfId="194" xr:uid="{00000000-0005-0000-0000-0000F8000000}"/>
    <cellStyle name="標準 2 3" xfId="195" xr:uid="{00000000-0005-0000-0000-0000F9000000}"/>
    <cellStyle name="標準 2 4" xfId="279" xr:uid="{00000000-0005-0000-0000-0000FA000000}"/>
    <cellStyle name="標準 2_★新共通費算定表(工期対応)2012.3.08" xfId="196" xr:uid="{00000000-0005-0000-0000-0000FB000000}"/>
    <cellStyle name="標準 3" xfId="197" xr:uid="{00000000-0005-0000-0000-0000FC000000}"/>
    <cellStyle name="標準 3 2" xfId="198" xr:uid="{00000000-0005-0000-0000-0000FD000000}"/>
    <cellStyle name="標準 3 3" xfId="199" xr:uid="{00000000-0005-0000-0000-0000FE000000}"/>
    <cellStyle name="標準 3 4" xfId="280" xr:uid="{00000000-0005-0000-0000-0000FF000000}"/>
    <cellStyle name="標準 3 4 2" xfId="281" xr:uid="{00000000-0005-0000-0000-000000010000}"/>
    <cellStyle name="標準 3 5" xfId="282" xr:uid="{00000000-0005-0000-0000-000001010000}"/>
    <cellStyle name="標準 3_★新共通費算定表(工期対応)2012.3.08" xfId="200" xr:uid="{00000000-0005-0000-0000-000002010000}"/>
    <cellStyle name="標準 4" xfId="201" xr:uid="{00000000-0005-0000-0000-000003010000}"/>
    <cellStyle name="標準 4 2" xfId="283" xr:uid="{00000000-0005-0000-0000-000004010000}"/>
    <cellStyle name="標準 4 2 2" xfId="285" xr:uid="{00000000-0005-0000-0000-000005010000}"/>
    <cellStyle name="標準 5" xfId="202" xr:uid="{00000000-0005-0000-0000-000006010000}"/>
    <cellStyle name="標準 5 2" xfId="284" xr:uid="{00000000-0005-0000-0000-000007010000}"/>
    <cellStyle name="標準 6" xfId="203" xr:uid="{00000000-0005-0000-0000-000008010000}"/>
    <cellStyle name="標準 6 2" xfId="224" xr:uid="{00000000-0005-0000-0000-000009010000}"/>
    <cellStyle name="標準 7" xfId="204" xr:uid="{00000000-0005-0000-0000-00000A010000}"/>
    <cellStyle name="標準 8" xfId="205" xr:uid="{00000000-0005-0000-0000-00000B010000}"/>
    <cellStyle name="標準 9" xfId="206" xr:uid="{00000000-0005-0000-0000-00000C010000}"/>
    <cellStyle name="標準()" xfId="207" xr:uid="{00000000-0005-0000-0000-00000D010000}"/>
    <cellStyle name="標準_医系(中棟)改修_内訳書_最終" xfId="223" xr:uid="{00000000-0005-0000-0000-000011010000}"/>
    <cellStyle name="標準_総括表_上幌向中" xfId="59" xr:uid="{00000000-0005-0000-0000-000013010000}"/>
    <cellStyle name="標準_八雲小学校見積比較表120406(黄色ｾﾙﾍﾟﾝﾃﾞｨﾝｸﾞ)" xfId="60" xr:uid="{00000000-0005-0000-0000-000014010000}"/>
    <cellStyle name="標準２" xfId="61" xr:uid="{00000000-0005-0000-0000-000016010000}"/>
    <cellStyle name="標準A" xfId="62" xr:uid="{00000000-0005-0000-0000-000017010000}"/>
    <cellStyle name="標準Ａ" xfId="208" xr:uid="{00000000-0005-0000-0000-000018010000}"/>
    <cellStyle name="標準代" xfId="209" xr:uid="{00000000-0005-0000-0000-000019010000}"/>
    <cellStyle name="平成＿年＿月＿日" xfId="210" xr:uid="{00000000-0005-0000-0000-00001A010000}"/>
    <cellStyle name="平成_年度" xfId="211" xr:uid="{00000000-0005-0000-0000-00001B010000}"/>
    <cellStyle name="勉準_分電盤表" xfId="212" xr:uid="{00000000-0005-0000-0000-00001C010000}"/>
    <cellStyle name="本" xfId="213" xr:uid="{00000000-0005-0000-0000-00001D010000}"/>
    <cellStyle name="本当り" xfId="214" xr:uid="{00000000-0005-0000-0000-00001E010000}"/>
    <cellStyle name="枚" xfId="215" xr:uid="{00000000-0005-0000-0000-00001F010000}"/>
    <cellStyle name="枚当り" xfId="216" xr:uid="{00000000-0005-0000-0000-000020010000}"/>
    <cellStyle name="未定義" xfId="63" xr:uid="{00000000-0005-0000-0000-000021010000}"/>
    <cellStyle name="良い" xfId="64" builtinId="26" customBuiltin="1"/>
    <cellStyle name="労務費･運転経費･材料費の%以内" xfId="217" xr:uid="{00000000-0005-0000-0000-000023010000}"/>
    <cellStyle name="労務費･材料費合計額の" xfId="218" xr:uid="{00000000-0005-0000-0000-000024010000}"/>
    <cellStyle name="労務費･材料費合計額の%以内" xfId="219" xr:uid="{00000000-0005-0000-0000-000025010000}"/>
    <cellStyle name="労務費合計額の" xfId="220" xr:uid="{00000000-0005-0000-0000-000026010000}"/>
    <cellStyle name="労務費合計額の～以内" xfId="221" xr:uid="{00000000-0005-0000-0000-00002701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8.xml"/><Relationship Id="rId21" Type="http://schemas.openxmlformats.org/officeDocument/2006/relationships/externalLink" Target="externalLinks/externalLink3.xml"/><Relationship Id="rId42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29.xml"/><Relationship Id="rId63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50.xml"/><Relationship Id="rId84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7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3.xml"/><Relationship Id="rId92" Type="http://schemas.openxmlformats.org/officeDocument/2006/relationships/externalLink" Target="externalLinks/externalLink7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1.xml"/><Relationship Id="rId107" Type="http://schemas.openxmlformats.org/officeDocument/2006/relationships/sharedStrings" Target="sharedStrings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8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3.xml"/><Relationship Id="rId82" Type="http://schemas.openxmlformats.org/officeDocument/2006/relationships/externalLink" Target="externalLinks/externalLink64.xml"/><Relationship Id="rId90" Type="http://schemas.openxmlformats.org/officeDocument/2006/relationships/externalLink" Target="externalLinks/externalLink72.xml"/><Relationship Id="rId95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59.xml"/><Relationship Id="rId100" Type="http://schemas.openxmlformats.org/officeDocument/2006/relationships/externalLink" Target="externalLinks/externalLink82.xml"/><Relationship Id="rId105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3.xml"/><Relationship Id="rId72" Type="http://schemas.openxmlformats.org/officeDocument/2006/relationships/externalLink" Target="externalLinks/externalLink54.xml"/><Relationship Id="rId80" Type="http://schemas.openxmlformats.org/officeDocument/2006/relationships/externalLink" Target="externalLinks/externalLink62.xml"/><Relationship Id="rId85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75.xml"/><Relationship Id="rId98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85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54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65.xml"/><Relationship Id="rId88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73.xml"/><Relationship Id="rId96" Type="http://schemas.openxmlformats.org/officeDocument/2006/relationships/externalLink" Target="externalLinks/externalLink7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39.xml"/><Relationship Id="rId106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3.xml"/><Relationship Id="rId44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55.xml"/><Relationship Id="rId78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63.xml"/><Relationship Id="rId86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76.xml"/><Relationship Id="rId99" Type="http://schemas.openxmlformats.org/officeDocument/2006/relationships/externalLink" Target="externalLinks/externalLink81.xml"/><Relationship Id="rId101" Type="http://schemas.openxmlformats.org/officeDocument/2006/relationships/externalLink" Target="externalLinks/externalLink8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1.xml"/><Relationship Id="rId34" Type="http://schemas.openxmlformats.org/officeDocument/2006/relationships/externalLink" Target="externalLinks/externalLink16.xml"/><Relationship Id="rId50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37.xml"/><Relationship Id="rId76" Type="http://schemas.openxmlformats.org/officeDocument/2006/relationships/externalLink" Target="externalLinks/externalLink58.xml"/><Relationship Id="rId97" Type="http://schemas.openxmlformats.org/officeDocument/2006/relationships/externalLink" Target="externalLinks/externalLink79.xml"/><Relationship Id="rId104" Type="http://schemas.openxmlformats.org/officeDocument/2006/relationships/externalLink" Target="externalLinks/externalLink8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KODAMA\ING\110125%20&#12304;&#21271;&#22823;&#22259;&#26360;&#39208;2&#26399;&#25913;&#20462;&#12305;-&#20816;&#29577;\4.&#20869;&#35379;&#26360;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O\&#24339;&#21066;&#39640;&#23554;\&#20844;&#21209;&#21729;&#23487;&#33294;\&#31309;&#31639;\&#38463;&#21335;&#25913;&#20462;H&#65297;&#6529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My%20Documents\&#35373;&#35336;&#29992;\&#12487;&#12540;&#12479;&#12540;\&#12456;&#12463;&#12475;&#12523;\&#65298;&#26399;&#20869;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1;data\&#35373;&#35336;&#26360;\11%20&#26413;&#24140;&#12288;&#20809;&#26143;\windows\&#65411;&#65438;&#65405;&#65400;&#65412;&#65391;&#65420;&#65439;\&#20170;&#37329;&#39178;&#35703;\&#21271;&#26727;&#23665;&#30010;&#22826;&#27347;&#28023;&#27700;&#28020;&#22580;&#65288;&#20195;&#20385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nishi-&#20491;&#20154;\&#12395;&#12375;&#12398;\&#35336;&#31639;&#26360;&#21407;&#31295;\My%20Documents\&#20303;&#23429;&#35506;&#21407;&#26412;%2099_03_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7494;&#30000;&#65288;&#31684;&#65289;\D\07%20&#12469;&#12531;&#12467;&#12540;&#12467;&#12531;&#12469;&#12523;\01%20&#19978;&#12494;&#22269;&#25968;&#37327;\&#19978;&#12494;&#22269;&#30010;&#27494;&#30000;&#25968;&#3732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22969;&#32972;&#29275;&#12459;&#12540;&#12522;&#12531;&#12464;&#22580;\&#22522;&#26412;&#35373;&#35336;\&#21442;&#32771;\&#12459;&#12540;&#12522;&#12531;&#12464;&#27010;&#3163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31309;&#31639;&#26681;&#25312;\&#20104;&#23450;&#20385;&#26684;&#12288;&#12288;&#19968;&#243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1\&#24314;&#37117;&#65343;&#20849;&#29992;\Documents%20and%20Settings\kodama01\&#12487;&#12473;&#12463;&#12488;&#12483;&#12503;\&#26032;&#35215;Microsoft%20Excel%20&#12527;&#12540;&#12463;&#12471;&#12540;&#1248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1336;&#20385;&#31639;&#20986;&#12288;&#12288;&#35519;&#26360;&#19968;&#2433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12469;&#12531;&#12503;&#12523;\&#24066;&#30010;&#26449;&#25968;&#37327;&#35336;&#31639;\PABULIC\&#20096;&#24029;\CAB\&#20096;&#2644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2366;&#12423;&#12428;&#12435;\H250813&#21033;&#23611;&#20185;&#27861;&#24535;\&#31309;&#31639;&#20869;&#35379;&#35519;&#26360;3\02&#38651;&#27671;&#35036;&#21161;&#31309;&#31639;&#35519;&#26360;\&#26525;&#24184;&#28417;&#21332;&#65288;&#24037;&#22580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2366;&#12423;&#12428;&#12435;\H250813&#21033;&#23611;&#20185;&#27861;&#24535;\&#26525;&#24184;&#22259;&#38754;\01&#24314;&#31689;&#35036;&#21161;&#23550;&#35937;\&#26525;&#24184;&#24314;&#31689;&#35036;&#21161;&#23550;&#35937;&#20869;&#3537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2366;&#12423;&#12428;&#12435;\H250813&#21033;&#23611;&#20185;&#27861;&#24535;\&#31309;&#31639;&#20869;&#35379;&#35519;&#26360;3\03&#35373;&#20633;&#35036;&#21161;&#31309;&#31639;&#35519;&#26360;\20040720&#26525;&#24184;&#28417;&#21332;&#22679;&#31689;&#35373;&#20633;&#20869;&#3537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-sv\VOL\&#20108;&#29942;DAT\&#20304;&#34276;\&#24037;&#20107;&#35373;~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wama22\&#65420;&#65438;&#65432;&#65392;&#65420;&#65401;&#65392;&#65405;\HOME\Project\Template\&#37326;&#27604;&#12513;&#65293;&#12459;&#12522;&#12473;&#12488;.xj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ENKI\H15\&#26032;&#23621;&#27996;&#22899;&#23376;&#23534;\&#31309;&#31639;\&#21521;&#38525;&#21271;&#23534;&#20869;&#35379;&#65288;&#26368;&#32066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26989;&#21209;&#12501;&#12457;&#12523;&#12480;\&#65393;&#65400;\NO%202\&#40372;&#23621;&#26449;&#31119;&#31049;\&#40372;&#23621;%20&#31119;&#31049;%201&#26399;%20&#20869;&#35379;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\download\A&#35373;&#35336;&#29289;&#20214;\H18-050\1039&#65402;&#65395;&#65430;&#65395;&#65409;&#65389;&#65395;\M\&#31309;&#31639;\02&#34907;&#29983;&#20869;&#3537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20491;&#20154;\&#26494;&#23665;\&#20869;&#35379;\&#30330;&#23506;&#23487;&#33294;\2&#21495;&#26847;\&#27231;&#26800;\H14&#30330;&#23506;2&#21495;&#26847;&#12288;&#27231;&#26800;&#31309;&#3163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14012\&#24314;&#31689;&#25285;&#24403;\&#26119;&#38642;&#21488;&#20869;&#3537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2;&#24180;&#24230;\02%20&#35373;&#35336;\&#24037;&#20107;\06%20&#20989;&#39208;&#12288;&#26093;&#26862;\&#20989;&#39208;&#12288;&#21336;&#20385;&#19968;&#3523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001\&#20849;&#26377;&#12489;&#12461;&#12517;&#12513;&#12531;&#12488;\WINDOWS\&#65411;&#65438;&#65405;&#65400;&#65412;&#65391;&#65420;&#65439;\&#21033;&#23611;&#23500;&#22763;&#30010;&#65400;&#65438;&#65433;&#65392;&#65420;&#65439;&#65432;&#65419;&#65438;&#65437;&#65400;&#65438;&#26045;&#35373;&#24314;&#35373;&#24037;&#2010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EE0941C\&#29105;&#36890;&#36942;&#295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373;&#35336;(H07&#65374;13&#24180;&#24230;)\&#25991;&#37096;&#31185;&#23398;&#30465;\71113-&#37351;&#36335;&#24037;&#26989;&#39640;&#23554;&#26657;&#33294;&#31561;&#25913;&#20462;&#35373;&#20633;&#35373;&#35336;\&#25991;&#37096;&#26413;&#24037;\&#35373;&#35336;&#20107;&#21209;&#25152;_&#31309;&#31639;&#29992;&#12501;&#12449;&#12452;&#12523;\&#35211;&#31309;&#27604;&#36611;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RI\&#35211;&#31309;&#26360;\&#35211;&#31309;&#26360;\&#24179;&#25104;15&#24180;&#24230;\&#27665;&#38291;\(&#20206;&#31216;)&#24161;&#29987;&#23142;&#20154;&#31185;&#21307;&#38498;&#26032;&#31689;&#24037;&#20107;(&#24040;&#20154;&#21629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0869;&#35379;&#26360;&#21407;&#2641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nk\Document-02\&#35373;&#35336;02\200508&#37351;&#36335;&#30010;&#36960;&#30690;&#20844;&#21942;&#20303;&#23429;&#65297;\&#35211;&#31309;\&#35211;&#31309;&#20808;&#19968;&#35239;&#34920;&#12539;&#36865;&#12426;&#29366;(&#20303;&#26847;&#65289;0606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5968;&#37327;&#31639;&#20986;&#12288;&#12288;&#35519;&#26360;&#19968;&#2433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20843;&#25144;&#39640;&#23554;&#23554;&#25915;&#31185;&#38306;&#20418;\&#20843;&#25144;&#39640;&#23554;&#12288;&#23554;&#25915;&#31185;&#26847;\H150407&#38989;&#26696;&#20869;&#35379;&#12288;&#35211;&#31309;0.64&#12288;&#24314;&#20855;&#12539;&#12460;&#12521;&#12473;&#12539;&#26477;&#12539;&#37329;&#23646;0.4_&#20843;&#25144;&#24037;&#26989;&#39640;&#23554;&#23554;&#25915;&#31185;&#26847;&#26032;&#2194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2&#24180;&#24230;\&#31532;&#20108;\&#35336;&#31639;&#26360;\&#31532;&#20108;&#24193;&#33294;&#25913;&#20462;&#26262;&#25151;&#36000;&#33655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65348;&#65359;&#65347;&#65365;&#65357;&#65349;&#65358;&#65364;\&#36947;&#21942;&#20303;&#23429;\&#21517;&#23492;&#36947;&#21942;\&#32294;&#65292;&#34920;&#32025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2%20&#35373;&#35336;\H20&#21307;&#23398;&#37096;&#20013;&#26847;&#25913;&#20462;\&#31309;&#31639;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12487;&#12540;&#12479;&#12540;\&#12456;&#12463;&#12475;&#12523;\&#65298;&#26399;&#20869;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96110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ODAMA\ING\110125%20&#12304;&#21271;&#22823;&#22259;&#26360;&#39208;2&#26399;&#25913;&#20462;&#12305;-&#20816;&#29577;\4.&#20869;&#35379;&#26360;\&#26032;&#35215;Microsoft%20Excel%20&#12527;&#12540;&#12463;&#12471;&#12540;&#124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WINDOWS\&#65411;&#65438;&#65405;&#65400;&#65412;&#65391;&#65420;&#65439;\&#65298;&#65296;&#65296;&#65297;&#24180;\&#20304;&#34276;\&#27996;&#20013;&#30010;\&#29749;&#29750;&#28716;&#23567;\&#23455;&#26045;&#35373;&#35336;\&#32066;&#20102;\EXCEL-DATA\&#20869;&#35379;&#26360;&#65381;&#36074;&#30097;&#26360;\&#35373;&#35336;(&#26413;)\&#32066;&#20102;\&#20844;&#34886;&#28020;&#22580;(1-31)\&#32066;&#20102;\&#33288;&#37096;&#65381;&#27801;&#30041;&#20013;&#23398;&#26657;&#20415;&#25152;&#25913;&#20462;\&#32066;&#20102;\&#21033;&#23611;&#23500;&#22763;&#30010;&#39740;&#33031;&#31119;&#31049;&#12398;&#23478;&#26032;&#31689;&#24037;&#20107;\&#21033;&#23611;&#23500;&#22763;&#30010;&#39740;&#33031;&#31119;&#31049;&#12398;&#23478;&#26032;&#31689;&#24037;&#20107;&#22793;&#2635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h090\Desktop\&#20181;&#20107;\&#30707;&#22618;&#35373;&#35336;&#20107;&#21209;&#25152;\&#24693;&#24237;&#19979;&#27700;&#32066;&#26411;&#20966;&#29702;&#22580;%20&#25913;&#20462;&#24037;&#20107;\&#19979;&#277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7&#38263;&#23713;\&#31309;&#31639;\&#65297;&#21495;&#39208;&#25913;&#20462;&#31561;\05.6.15&#38263;&#23713;&#39640;&#23554;&#65297;&#21495;&#39208;&#20869;&#35379;&#26360;&#65288;&#27010;&#31639;&#652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06&#19968;&#38306;\H18&#24180;&#24230;\H17&#35036;&#27491;&#12288;&#27231;&#26800;&#24037;&#23398;&#31185;&#26847;&#31561;&#25913;&#20462;\&#31309;&#31639;\&#65298;&#22238;&#30446;\060424&#12288;2&#22238;&#30446;&#12288;&#19968;&#38306;&#27231;&#26800;&#12288;&#20869;&#35379;060424&#21463;&#65288;&#24029;&#23822;&#20462;&#27491;&#652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rino\21\Documents%20and%20Settings\Administrator\My%20Documents\&#26413;&#24140;&#21508;&#31278;&#35336;&#31639;&#29992;&#32025;\&#27083;&#36896;&#25511;&#12360;\&#39640;&#27211;\&#26032;&#24471;&#37444;&#3959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on2n03\e\WINDOWS\&#65411;&#65438;&#65405;&#65400;&#65412;&#65391;&#65420;&#65439;\&#23398;&#38555;\&#23398;&#38555;&#31185;&#23398;(&#20869;&#35379;&#26360;&#65289;\&#23398;&#38555;&#65288;&#26368;&#26032;&#29256;&#65289;\&#23398;&#38555;&#31185;&#23398;&#30740;&#31350;&#26847;&#65288;&#21487;&#21205;&#38291;&#20181;&#20999;&#12426;&#31561;&#65289;&#35211;&#31309;&#27604;&#36611;&#3492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1&#31119;&#23798;\&#23554;&#25915;&#31185;&#12539;&#24314;&#35373;&#29872;&#22659;&#26847;&#65288;H16&#35036;&#27491;&#65289;\&#31309;&#31639;\&#20869;&#35379;&#26360;\4&#22238;&#30446;%20&#31119;&#23798;&#39640;&#23554;%20&#26368;&#32066;&#29256;&#12288;0505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01\&#20316;&#26989;\H20&#20849;&#36890;&#35611;&#24231;&#26847;&#25913;&#20462;\&#24037;&#21942;&#20418;\%23%23_&#35373;&#35336;&#26989;&#21209;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&#21531;\D\&#24037;&#20107;&#37096;&#35211;&#31309;&#12426;&#65411;&#65438;&#65392;&#65408;&#65392;\&#20225;&#30011;&#23460;&#24179;&#25104;15&#24180;\&#24179;&#25104;15&#24180;&#24230;&#12288;&#65288;&#31520;&#35895;&#65289;\&#27665;&#38291;\(&#20206;&#31216;)&#24161;&#29987;&#23142;&#20154;&#31185;&#21307;&#38498;&#26032;&#31689;&#24037;&#20107;(&#24040;&#20154;&#21629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My%20Documents\&#24357;&#29983;&#30010;(2-14-2)&#26223;&#35251;&#25913;&#21892;&#21450;&#12403;&#25913;&#31689;&#20027;&#20307;&#24037;&#20107;\&#26085;&#21513;&#31379;&#25913;&#20462;No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12459;&#12540;&#12522;&#12531;&#12464;&#35373;&#35336;&#26360;&#65288;&#24314;&#31689;&#65289;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o\c\&#26032;&#35373;&#35336;data\&#35373;&#35336;data\&#26525;&#24184;&#30010;&#20844;&#34886;&#28020;&#22580;\&#31309;&#31639;&#26360;\&#35211;&#31309;&#20381;&#38972;&#26360;-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31309;&#31639;\&#21336;&#20385;&#31309;&#31639;\C&#20195;&#20385;&#19981;&#26126;&#37096;&#2169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Local%20Settings\Temporary%20Internet%20Files\Content.IE5\IBAVA9UN\&#12467;&#12500;&#12540;&#65320;160617&#22823;&#20803;&#12288;&#40372;&#23713;&#24037;&#26989;&#39640;&#31561;&#23554;&#38272;&#23398;&#26657;&#22793;&#38651;&#23460;&#22679;&#31689;&#20182;5&#26847;%20(2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12487;&#12540;&#12479;&#12505;&#12540;&#12473;\&#21336;&#20385;&#31309;&#31639;\C&#20195;&#20385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_CP&#38306;&#20418;\&#21271;&#36786;&#35373;&#35336;&#65406;&#65437;&#65408;&#65392;\&#26089;&#26469;&#39135;&#32905;&#27969;&#36890;&#65406;&#65437;&#65408;&#65392;\&#22679;&#31689;&#20869;&#37096;&#25342;&#12356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s01\&#26989;&#21209;&#12501;&#12457;&#12523;&#12480;\Users\kta\AppData\Local\Microsoft\Windows\Temporary%20Internet%20Files\Content.Outlook\DZUZZ2MG\&#31309;&#20025;&#30010;%20-&#35211;&#31309;&#20381;&#38972;&#26360;05kt%20t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478;&#21271;\&#24037;&#20107;\SVBL\&#65331;&#65334;&#65314;&#65324;&#20104;&#23450;&#20385;&#26684;&#65299;&#26376;21&#26085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&#20462;&#27491;&#65294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001\&#20849;&#26377;&#12489;&#12461;&#12517;&#12513;&#12531;&#12488;\WINDOWS\&#65411;&#65438;&#65405;&#65400;&#65412;&#65391;&#65420;&#65439;\&#65298;&#65296;&#65296;&#65297;&#24180;\&#20304;&#34276;\&#27996;&#20013;&#30010;\&#29749;&#29750;&#28716;&#23567;\&#23455;&#26045;&#35373;&#35336;\&#32066;&#20102;\EXCEL-DATA\&#20869;&#35379;&#26360;&#65381;&#36074;&#30097;&#26360;\&#35373;&#35336;(&#26413;)\&#32066;&#20102;\&#20844;&#34886;&#28020;&#22580;(1-31)\&#32066;&#20102;\&#33288;&#37096;&#65381;&#27801;&#30041;&#20013;&#23398;&#26657;&#20415;&#25152;&#25913;&#20462;\&#32066;&#20102;\&#21033;&#23611;&#23500;&#22763;&#30010;&#39740;&#33031;&#31119;&#31049;&#12398;&#23478;&#26032;&#31689;&#24037;&#20107;\&#21033;&#23611;&#23500;&#22763;&#30010;&#39740;&#33031;&#31119;&#31049;&#12398;&#23478;&#26032;&#31689;&#24037;&#20107;&#22793;&#2635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ushiro-ct\S-files\22&#23455;&#26045;&#35373;&#35336;\H16&#23554;&#25915;&#31185;&#26657;&#33294;&#26032;&#21942;&#12381;&#12398;&#20182;&#24037;&#20107;\&#31309;&#31639;\kaishu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913;&#20462;&#21462;&#22730;\&#25913;&#20462;&#21336;&#20385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wabata\03\&#35914;&#23500;&#20013;&#20869;&#35379;\&#35914;&#23500;&#20013;&#23398;&#26657;&#26032;&#31689;&#24037;&#2010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0303;&#23429;&#35506;\&#65400;&#65438;&#65431;&#65437;&#65412;&#65438;&#65419;&#65438;&#65433;\G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025;&#27835;\&#35373;&#35336;&#65411;&#65438;&#65392;&#65408;&#65392;\&#19978;&#30959;&#20303;&#27665;&#65406;&#65437;&#65408;&#65392;\&#31309;&#31639;\&#25968;&#37327;&#25342;&#26360;-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ra-pc\scan\&#28165;&#27700;&#32068;&#26360;&#39006;\2006&#24115;&#31080;\&#23455;&#34892;&#20104;&#31639;&#26360;&#24335;\&#23455;&#34892;&#20104;&#31639;&#26360;&#65288;10&#24037;&#31278;&#65289;Ver.20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1\&#24314;&#37117;&#65343;&#20849;&#29992;\WINDOWS\&#65411;&#65438;&#65405;&#65400;&#65412;&#65391;&#65420;&#65439;\&#25505;&#29992;&#21336;&#20385;&#19968;&#35239;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2%20&#35373;&#35336;\H24\&#21205;&#29289;&#23455;&#39443;&#26045;&#35373;&#25913;&#20462;\&#31309;&#31639;\&#38738;&#23569;&#24180;&#65288;&#28129;&#36335;&#65289;\&#30707;&#31070;&#20117;&#23487;&#33294;&#20869;&#35379;(&#27231;&#26800;)0707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you7\&#37428;&#26408;&#20849;&#26377;&#12288;(&#65377;&#65381;_&#12539;&#65377;)\&#38738;&#23569;&#24180;&#65288;&#28129;&#36335;&#65289;\&#30707;&#31070;&#20117;&#23487;&#33294;&#20869;&#35379;(&#27231;&#26800;)0707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12487;&#12540;&#12479;&#12540;\&#12456;&#12463;&#12475;&#12523;\&#65298;&#26399;&#20869;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ROKOSRV\public\&#27941;&#23665;&#65288;&#38651;&#27671;&#65289;&#31309;&#31639;\&#20869;&#35379;\&#20104;&#23450;&#20385;&#26684;&#20869;&#35379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&#21109;&#24314;&#31038;\&#27096;&#20284;&#21335;&#32068;\13-4-26&#26368;&#32066;\&#65288;&#21335;&#32068;&#27231;&#26800;&#20999;&#25244;&#20869;&#35379;-)&#36947;1.0xl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&#65297;&#35373;&#35336;&#30435;&#29702;&#29289;&#20214;&#31649;&#29702;\2012(H24)\12-019%20&#21271;&#22823;&#32207;&#21512;&#30740;&#31350;&#26847;(&#27503;&#23398;&#31995;)&#25913;&#20462;&#24037;&#20107;\02&#38651;&#27671;\03&#31309;&#31639;\&#9679;&#21271;&#22823;&#32207;&#21512;&#30740;&#31350;&#26847;&#65288;&#27503;&#23398;&#31995;&#65289;&#25913;&#20462;_&#20869;&#35379;&#26126;&#32048;&#26360;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12487;&#12540;&#12479;&#12540;\&#12456;&#12463;&#12475;&#12523;\&#65298;&#26399;&#20869;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12467;&#12500;&#12540;%20&#65374;%20&#12381;&#12398;2&#12288;&#20843;&#25144;&#39640;&#23554;&#23554;&#25915;&#31185;&#26847;&#12288;&#65320;150904&#20445;&#22338;&#27663;&#12408;&#25552;&#20986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12356;&#12429;&#12356;&#12429;\&#30495;&#39378;&#20869;&#21335;&#23567;\&#35373;&#35336;&#26360;\&#28201;&#23460;_&#24066;&#21336;&#2038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2005\2005_001\2005037&#38263;&#23713;&#39640;&#23554;3&#21495;&#39208;&#25913;&#31689;\&#23470;&#22478;&#39640;&#23554;&#12424;&#12426;&#21463;&#12487;&#12540;&#12479;\2005.6.7&#21463;&#20869;&#35379;&#26360;&#12469;&#12531;&#12503;&#12523;\&#20869;&#35379;&#26360;&#12469;&#12531;&#12503;&#12523;&#12288;0506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1402;&#29983;&#35506;\&#24111;&#24195;&#29420;&#36523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smartctr\File106\&#32209;&#12534;&#19992;&#23637;&#26395;&#21488;\My%20Documents\&#29105;&#36890;&#36942;&#29575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&#12469;&#12459;&#12456;&#35373;&#35336;\Local%20Settings\Temporary%20Internet%20Files\Content.IE5\KLE3WXYB\&#26576;&#23492;&#23487;&#33294;&#12539;&#23665;&#20803;\&#20869;&#35379;&#26360;_&#26576;&#23492;&#23487;&#33294;(&#23665;&#26412;&#6528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5991;&#25945;&#65352;&#65297;&#65297;\&#65426;&#65411;&#65438;&#65384;&#65393;&#20132;&#27969;\&#65352;&#65297;&#65297;\&#20869;&#35379;&#12513;&#12487;&#12451;&#12450;&#26368;&#32066;&#292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ｶﾞﾗｽ"/>
      <sheetName val="Sheet2"/>
      <sheetName val="Sheet3"/>
      <sheetName val="細目内訳パ－ト２"/>
      <sheetName val="Sheet1"/>
      <sheetName val="冷媒配管"/>
      <sheetName val="#REF"/>
      <sheetName val="Daika"/>
      <sheetName val="複単"/>
      <sheetName val="資材"/>
      <sheetName val="単位データ"/>
      <sheetName val="種目別"/>
      <sheetName val="据付費"/>
      <sheetName val="共通86白"/>
      <sheetName val="資材単価"/>
      <sheetName val="メニュー"/>
      <sheetName val="保温塗装"/>
      <sheetName val="総括表"/>
      <sheetName val="本体工事(2)"/>
      <sheetName val="校"/>
      <sheetName val="工事項目"/>
      <sheetName val="内訳"/>
      <sheetName val="基本ﾃﾞｰﾀｰ"/>
      <sheetName val="ﾏﾝﾎｰﾙ蓋"/>
      <sheetName val="排水ポンプ"/>
      <sheetName val="複単表"/>
      <sheetName val="複単Ⅰ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合単価一覧"/>
      <sheetName val="直接仮設"/>
      <sheetName val="ｱｽﾌｧﾙﾄ防水"/>
      <sheetName val="塗装"/>
      <sheetName val="撤去"/>
      <sheetName val="発生材処理"/>
      <sheetName val="Graph1"/>
      <sheetName val="資材単価"/>
      <sheetName val="見積依頼原本"/>
      <sheetName val="変圧器"/>
      <sheetName val="照明器具"/>
      <sheetName val="放送アンプ"/>
      <sheetName val="雷保護設備"/>
      <sheetName val="ｹｰﾌﾞﾙ分岐"/>
      <sheetName val="光ｹｰﾌﾞﾙ"/>
      <sheetName val="分電盤"/>
      <sheetName val="市販品分電盤 "/>
      <sheetName val="市販品EIA"/>
      <sheetName val="市販品配線器具"/>
      <sheetName val="拡声機器"/>
      <sheetName val="監視カメラ"/>
      <sheetName val="ﾄｲﾚ呼出"/>
      <sheetName val="茨大ﾄｲﾚ呼出"/>
      <sheetName val="電話設備"/>
      <sheetName val="火災報知器"/>
      <sheetName val="入退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G9">
            <v>17000</v>
          </cell>
        </row>
        <row r="25">
          <cell r="G25">
            <v>18100</v>
          </cell>
        </row>
        <row r="46">
          <cell r="G46">
            <v>53</v>
          </cell>
        </row>
        <row r="47">
          <cell r="G47">
            <v>166</v>
          </cell>
        </row>
        <row r="48">
          <cell r="G48">
            <v>544</v>
          </cell>
        </row>
        <row r="51">
          <cell r="G51">
            <v>399</v>
          </cell>
        </row>
        <row r="52">
          <cell r="G52">
            <v>323</v>
          </cell>
        </row>
        <row r="57">
          <cell r="G57">
            <v>634</v>
          </cell>
        </row>
        <row r="58">
          <cell r="G58">
            <v>761</v>
          </cell>
        </row>
        <row r="59">
          <cell r="G59">
            <v>1014</v>
          </cell>
        </row>
        <row r="60">
          <cell r="G60">
            <v>1268</v>
          </cell>
        </row>
        <row r="61">
          <cell r="G61">
            <v>1040</v>
          </cell>
        </row>
        <row r="62">
          <cell r="G62">
            <v>1110</v>
          </cell>
        </row>
        <row r="63">
          <cell r="G63">
            <v>1440</v>
          </cell>
        </row>
        <row r="64">
          <cell r="G64">
            <v>1620</v>
          </cell>
        </row>
        <row r="107">
          <cell r="G107">
            <v>38.5</v>
          </cell>
        </row>
        <row r="114">
          <cell r="G114">
            <v>86</v>
          </cell>
        </row>
        <row r="115">
          <cell r="G115">
            <v>77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"/>
      <sheetName val="電灯盤"/>
      <sheetName val="電灯盤 (2)"/>
      <sheetName val="電灯盤 (3)"/>
      <sheetName val="一位代価表"/>
      <sheetName val="カタログ"/>
      <sheetName val="配線器具１"/>
      <sheetName val="配線器具２"/>
      <sheetName val="照度計算書"/>
      <sheetName val="電圧降下"/>
      <sheetName val="修正表"/>
      <sheetName val="見積集計表 (2)"/>
      <sheetName val="見積集計表"/>
      <sheetName val="KAIKEN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説明書"/>
      <sheetName val="総括表"/>
      <sheetName val="住戸棟"/>
      <sheetName val="共通費"/>
      <sheetName val="特例給水"/>
      <sheetName val="Ａ４表紙"/>
      <sheetName val="入札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土留工"/>
      <sheetName val="アンカ－工"/>
      <sheetName val="アンカ－足場"/>
      <sheetName val="塗装面積"/>
      <sheetName val="入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"/>
      <sheetName val="コンクリート"/>
      <sheetName val="木工事"/>
      <sheetName val="建具比較"/>
      <sheetName val="電気数量確認"/>
      <sheetName val="基礎数量比較"/>
      <sheetName val="外構"/>
      <sheetName val="木材"/>
      <sheetName val="複合仕上一覧"/>
      <sheetName val="仮設工事"/>
      <sheetName val="躯体調書"/>
      <sheetName val="鉄筋"/>
      <sheetName val="鉄骨拾い"/>
      <sheetName val="溶接換算表"/>
      <sheetName val="鉄骨塗装"/>
      <sheetName val="内装"/>
      <sheetName val="外壁"/>
      <sheetName val="屋根"/>
      <sheetName val="金属工事"/>
      <sheetName val="雑工事代価"/>
      <sheetName val="建具内訳"/>
      <sheetName val="建具調書"/>
      <sheetName val="雑確認数量"/>
      <sheetName val="立山アルミ"/>
      <sheetName val="Sheet14"/>
      <sheetName val="建具廻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517">
          <cell r="AT517">
            <v>29.5</v>
          </cell>
          <cell r="AU517">
            <v>8</v>
          </cell>
          <cell r="AV517">
            <v>295.8</v>
          </cell>
          <cell r="AW517">
            <v>285.60000000000002</v>
          </cell>
          <cell r="AY517">
            <v>1104</v>
          </cell>
          <cell r="BA517">
            <v>64.179999999999993</v>
          </cell>
          <cell r="BB517">
            <v>353.17999999999995</v>
          </cell>
          <cell r="BD517">
            <v>552.40000000000009</v>
          </cell>
          <cell r="BF517">
            <v>122.96000000000002</v>
          </cell>
          <cell r="BG517">
            <v>56.320000000000007</v>
          </cell>
          <cell r="BI517">
            <v>85.899999999999991</v>
          </cell>
          <cell r="BK517">
            <v>771.43999999999994</v>
          </cell>
          <cell r="BO517">
            <v>220.4</v>
          </cell>
          <cell r="BP517">
            <v>352.85</v>
          </cell>
          <cell r="BQ517">
            <v>1498.8</v>
          </cell>
        </row>
      </sheetData>
      <sheetData sheetId="16" refreshError="1"/>
      <sheetData sheetId="17" refreshError="1"/>
      <sheetData sheetId="18" refreshError="1">
        <row r="4">
          <cell r="B4">
            <v>490.18799999999993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"/>
      <sheetName val="細目別内訳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#REF"/>
      <sheetName val="A"/>
      <sheetName val="細目内訳パ－ト２"/>
      <sheetName val="排水ポンプ"/>
      <sheetName val="資材単価"/>
      <sheetName val="複単"/>
      <sheetName val="材料"/>
      <sheetName val="共通86白"/>
      <sheetName val="保温塗装"/>
      <sheetName val="AM961101"/>
      <sheetName val="メニュー"/>
      <sheetName val="据付費"/>
      <sheetName val="本体工事(2)"/>
      <sheetName val="基本ﾃﾞｰﾀｰ"/>
      <sheetName val="総括表"/>
      <sheetName val="内訳"/>
      <sheetName val="工事項目"/>
      <sheetName val="複単表"/>
      <sheetName val="建築 乙(補助)"/>
      <sheetName val="単価算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撤去"/>
      <sheetName val="機器撤去保温塗装"/>
      <sheetName val="搬入費"/>
      <sheetName val="搬出費"/>
      <sheetName val="電線撤去費"/>
      <sheetName val="仮設工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踏a-2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実行対照表"/>
      <sheetName val="入力"/>
      <sheetName val="共通費"/>
      <sheetName val="大直工"/>
      <sheetName val="経費内訳書"/>
      <sheetName val="電灯"/>
      <sheetName val="動力"/>
      <sheetName val="幹線"/>
      <sheetName val="放送"/>
      <sheetName val="火報"/>
      <sheetName val="受変電"/>
      <sheetName val="構内配電線路"/>
      <sheetName val="経費内訳書 (ろ過)"/>
      <sheetName val="電灯 (ろ過)"/>
      <sheetName val="動力 (ろ過)"/>
      <sheetName val="構内配電線路 (ろ過)"/>
      <sheetName val="精算書"/>
      <sheetName val="実行対照表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精算書"/>
      <sheetName val="実行対照表"/>
      <sheetName val="入力"/>
      <sheetName val="共通費"/>
      <sheetName val="諸経費率算定"/>
      <sheetName val="大直工"/>
      <sheetName val="共通"/>
      <sheetName val="増築 直工"/>
      <sheetName val="直接"/>
      <sheetName val="土工"/>
      <sheetName val="地業"/>
      <sheetName val="ｺﾝ"/>
      <sheetName val="型枠"/>
      <sheetName val="鉄筋"/>
      <sheetName val="鉄骨"/>
      <sheetName val="防水"/>
      <sheetName val="木工"/>
      <sheetName val="屋根"/>
      <sheetName val="金属"/>
      <sheetName val="金属2"/>
      <sheetName val="左官"/>
      <sheetName val="金建"/>
      <sheetName val="ｶﾞﾗｽ"/>
      <sheetName val="塗装"/>
      <sheetName val="内外装"/>
      <sheetName val="内外装2"/>
      <sheetName val="雑"/>
      <sheetName val="ろ過 直工"/>
      <sheetName val="ろ過 直接"/>
      <sheetName val="ろ過 土工"/>
      <sheetName val="ろ過 地業"/>
      <sheetName val="ろ過 ｺﾝ"/>
      <sheetName val="ろ過 型枠"/>
      <sheetName val="ろ過 鉄筋"/>
      <sheetName val="ろ過 防水"/>
      <sheetName val="ろ過 金属"/>
      <sheetName val="ろ過 左官"/>
      <sheetName val="ろ過 金建"/>
      <sheetName val="ろ過 ｶﾞﾗｽ"/>
      <sheetName val="ろ過 塗装"/>
      <sheetName val="ろ過 内外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実行対照表"/>
      <sheetName val="入力"/>
      <sheetName val="共通"/>
      <sheetName val="設備総括"/>
      <sheetName val="1、給水"/>
      <sheetName val="2、排水"/>
      <sheetName val="3、消火"/>
      <sheetName val="4、冷暖房・蒸気"/>
      <sheetName val="5、換気"/>
      <sheetName val="6、エア配管"/>
      <sheetName val="精算書"/>
      <sheetName val="実行対照表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次代価集計一覧表"/>
      <sheetName val="単価一覧表"/>
      <sheetName val="内訳"/>
    </sheetNames>
    <sheetDataSet>
      <sheetData sheetId="0" refreshError="1">
        <row r="3">
          <cell r="B3" t="str">
            <v>第 号</v>
          </cell>
          <cell r="C3" t="str">
            <v>付番号</v>
          </cell>
          <cell r="D3" t="str">
            <v>種  別</v>
          </cell>
          <cell r="E3" t="str">
            <v>形状寸法</v>
          </cell>
          <cell r="F3" t="str">
            <v>単位</v>
          </cell>
          <cell r="G3" t="str">
            <v>金    額</v>
          </cell>
          <cell r="H3" t="str">
            <v>特殊製品額</v>
          </cell>
        </row>
        <row r="4">
          <cell r="E4" t="str">
            <v/>
          </cell>
        </row>
        <row r="5">
          <cell r="B5">
            <v>1</v>
          </cell>
          <cell r="C5" t="str">
            <v>切盛土</v>
          </cell>
          <cell r="D5" t="str">
            <v>切盛土</v>
          </cell>
          <cell r="E5" t="str">
            <v>置土　敷均転圧</v>
          </cell>
          <cell r="F5" t="str">
            <v>ｍ3</v>
          </cell>
          <cell r="G5">
            <v>441</v>
          </cell>
        </row>
        <row r="6">
          <cell r="E6" t="str">
            <v/>
          </cell>
        </row>
        <row r="7">
          <cell r="B7">
            <v>2</v>
          </cell>
          <cell r="C7" t="str">
            <v>切盛土</v>
          </cell>
          <cell r="D7" t="str">
            <v>切盛土</v>
          </cell>
          <cell r="E7" t="str">
            <v>Ｄ＝２０ｍ</v>
          </cell>
          <cell r="F7" t="str">
            <v>ｍ3</v>
          </cell>
          <cell r="G7">
            <v>296</v>
          </cell>
        </row>
        <row r="8">
          <cell r="E8" t="str">
            <v/>
          </cell>
        </row>
        <row r="9">
          <cell r="B9">
            <v>3</v>
          </cell>
          <cell r="C9" t="str">
            <v>切盛土</v>
          </cell>
          <cell r="D9" t="str">
            <v>切盛土</v>
          </cell>
          <cell r="E9" t="str">
            <v>Ｄ＝40ｍ</v>
          </cell>
          <cell r="F9" t="str">
            <v>ｍ3</v>
          </cell>
          <cell r="G9">
            <v>382</v>
          </cell>
        </row>
        <row r="10">
          <cell r="E10" t="str">
            <v/>
          </cell>
        </row>
        <row r="11">
          <cell r="B11">
            <v>4</v>
          </cell>
          <cell r="C11" t="str">
            <v>切流用盛土</v>
          </cell>
          <cell r="D11" t="str">
            <v>切流用盛土</v>
          </cell>
          <cell r="E11" t="str">
            <v>L=0.3km以下</v>
          </cell>
          <cell r="F11" t="str">
            <v>ｍ3</v>
          </cell>
          <cell r="G11">
            <v>672</v>
          </cell>
        </row>
        <row r="12">
          <cell r="E12" t="str">
            <v/>
          </cell>
        </row>
        <row r="13">
          <cell r="B13">
            <v>5</v>
          </cell>
          <cell r="C13" t="str">
            <v>切流用盛土</v>
          </cell>
          <cell r="D13" t="str">
            <v>切流用盛土</v>
          </cell>
          <cell r="E13" t="str">
            <v>L=0.5km以下</v>
          </cell>
          <cell r="F13" t="str">
            <v>ｍ3</v>
          </cell>
          <cell r="G13">
            <v>713</v>
          </cell>
        </row>
        <row r="14">
          <cell r="E14" t="str">
            <v/>
          </cell>
        </row>
        <row r="15">
          <cell r="B15">
            <v>6</v>
          </cell>
          <cell r="C15" t="str">
            <v>張芝工</v>
          </cell>
          <cell r="D15" t="str">
            <v>張芝工</v>
          </cell>
          <cell r="E15" t="str">
            <v>法面部</v>
          </cell>
          <cell r="F15" t="str">
            <v>ｍ2</v>
          </cell>
          <cell r="G15">
            <v>725</v>
          </cell>
        </row>
        <row r="16">
          <cell r="E16" t="str">
            <v/>
          </cell>
        </row>
        <row r="17">
          <cell r="B17">
            <v>7</v>
          </cell>
          <cell r="C17" t="str">
            <v>張芝工</v>
          </cell>
          <cell r="D17" t="str">
            <v>張芝工</v>
          </cell>
          <cell r="E17" t="str">
            <v>平面部</v>
          </cell>
          <cell r="F17" t="str">
            <v>ｍ2</v>
          </cell>
          <cell r="G17">
            <v>627</v>
          </cell>
        </row>
        <row r="18">
          <cell r="E18" t="str">
            <v/>
          </cell>
        </row>
        <row r="19">
          <cell r="B19">
            <v>8</v>
          </cell>
          <cell r="C19" t="str">
            <v>法面工</v>
          </cell>
          <cell r="D19" t="str">
            <v>法面工</v>
          </cell>
          <cell r="E19" t="str">
            <v>腐植酸種子吹付</v>
          </cell>
          <cell r="F19" t="str">
            <v>ｍ2</v>
          </cell>
          <cell r="G19">
            <v>335</v>
          </cell>
        </row>
        <row r="20">
          <cell r="E20" t="str">
            <v/>
          </cell>
        </row>
        <row r="21">
          <cell r="B21">
            <v>9</v>
          </cell>
          <cell r="C21" t="str">
            <v>しゃ水シート工</v>
          </cell>
          <cell r="D21" t="str">
            <v>しゃ水シート工</v>
          </cell>
          <cell r="E21" t="str">
            <v>ｔ=1.5ｍｍ</v>
          </cell>
          <cell r="F21" t="str">
            <v>ｍ2</v>
          </cell>
          <cell r="G21">
            <v>4000</v>
          </cell>
          <cell r="H21">
            <v>2900</v>
          </cell>
        </row>
        <row r="22">
          <cell r="C22">
            <v>10</v>
          </cell>
          <cell r="D22" t="str">
            <v>不織布 ｔ=10ｍｍ</v>
          </cell>
          <cell r="E22" t="str">
            <v>不織布 ｔ=10ｍｍ</v>
          </cell>
        </row>
        <row r="23">
          <cell r="B23">
            <v>10</v>
          </cell>
          <cell r="C23" t="str">
            <v>保護ｼｰﾄ工</v>
          </cell>
          <cell r="D23" t="str">
            <v>保護ｼｰﾄ工</v>
          </cell>
          <cell r="E23" t="str">
            <v>50kg/5cm以下級</v>
          </cell>
          <cell r="F23" t="str">
            <v>ｍ2</v>
          </cell>
          <cell r="G23">
            <v>545</v>
          </cell>
          <cell r="H23">
            <v>460</v>
          </cell>
        </row>
        <row r="24">
          <cell r="E24" t="str">
            <v/>
          </cell>
        </row>
        <row r="25">
          <cell r="B25">
            <v>11</v>
          </cell>
          <cell r="C25" t="str">
            <v>保護砂</v>
          </cell>
          <cell r="D25" t="str">
            <v>保護砂</v>
          </cell>
          <cell r="E25">
            <v>3507</v>
          </cell>
          <cell r="F25" t="str">
            <v>ｍ3</v>
          </cell>
          <cell r="G25">
            <v>3507</v>
          </cell>
          <cell r="H25">
            <v>0</v>
          </cell>
        </row>
        <row r="26">
          <cell r="C26">
            <v>12</v>
          </cell>
          <cell r="D26" t="str">
            <v>ﾊﾞｯｸﾎｳ0.6m3級</v>
          </cell>
          <cell r="E26" t="str">
            <v>ﾊﾞｯｸﾎｳ0.6m3級</v>
          </cell>
        </row>
        <row r="27">
          <cell r="B27">
            <v>12</v>
          </cell>
          <cell r="C27" t="str">
            <v>掘削埋戻</v>
          </cell>
          <cell r="D27" t="str">
            <v>掘削埋戻</v>
          </cell>
          <cell r="E27" t="str">
            <v>1&lt;=Wmax&lt;4m Wmin&lt;1m</v>
          </cell>
          <cell r="F27" t="str">
            <v>ｍ3</v>
          </cell>
          <cell r="G27">
            <v>1695</v>
          </cell>
          <cell r="H27">
            <v>0</v>
          </cell>
        </row>
        <row r="28">
          <cell r="C28">
            <v>13</v>
          </cell>
          <cell r="D28" t="str">
            <v>ﾊﾞｯｸﾎｳ0.6m3級</v>
          </cell>
          <cell r="E28" t="str">
            <v>ﾊﾞｯｸﾎｳ0.6m3級</v>
          </cell>
        </row>
        <row r="29">
          <cell r="B29">
            <v>13</v>
          </cell>
          <cell r="C29" t="str">
            <v>掘削埋戻</v>
          </cell>
          <cell r="D29" t="str">
            <v>掘削埋戻</v>
          </cell>
          <cell r="E29" t="str">
            <v>Wmax&lt;1m Wmin&lt;1m</v>
          </cell>
          <cell r="F29" t="str">
            <v>ｍ3</v>
          </cell>
          <cell r="G29">
            <v>2462</v>
          </cell>
          <cell r="H29">
            <v>0</v>
          </cell>
        </row>
        <row r="30">
          <cell r="E30" t="str">
            <v/>
          </cell>
        </row>
        <row r="31">
          <cell r="B31">
            <v>14</v>
          </cell>
          <cell r="C31" t="str">
            <v>掘削残土処理</v>
          </cell>
          <cell r="D31" t="str">
            <v>掘削残土処理</v>
          </cell>
          <cell r="E31" t="str">
            <v>L&gt;=0.5km 土砂(Ⅱ)</v>
          </cell>
          <cell r="F31" t="str">
            <v>ｍ3</v>
          </cell>
          <cell r="G31">
            <v>594</v>
          </cell>
          <cell r="H31">
            <v>0</v>
          </cell>
        </row>
        <row r="32">
          <cell r="E32" t="str">
            <v/>
          </cell>
        </row>
        <row r="33">
          <cell r="B33">
            <v>15</v>
          </cell>
          <cell r="C33" t="str">
            <v>人力掘削埋戻</v>
          </cell>
          <cell r="D33" t="str">
            <v>人力掘削埋戻</v>
          </cell>
          <cell r="E33">
            <v>8723</v>
          </cell>
          <cell r="F33" t="str">
            <v>ｍ3</v>
          </cell>
          <cell r="G33">
            <v>8723</v>
          </cell>
          <cell r="H33">
            <v>0</v>
          </cell>
        </row>
        <row r="34">
          <cell r="E34" t="str">
            <v/>
          </cell>
        </row>
        <row r="35">
          <cell r="B35">
            <v>16</v>
          </cell>
          <cell r="C35" t="str">
            <v>基礎砕石工</v>
          </cell>
          <cell r="D35" t="str">
            <v>基礎砕石工</v>
          </cell>
          <cell r="E35" t="str">
            <v>切込砕石80mm級</v>
          </cell>
          <cell r="F35" t="str">
            <v>ｍ3</v>
          </cell>
          <cell r="G35">
            <v>7508</v>
          </cell>
          <cell r="H35">
            <v>0</v>
          </cell>
        </row>
        <row r="36">
          <cell r="E36" t="str">
            <v/>
          </cell>
        </row>
        <row r="37">
          <cell r="B37">
            <v>17</v>
          </cell>
          <cell r="C37" t="str">
            <v>砂基礎工</v>
          </cell>
          <cell r="D37" t="str">
            <v>砂基礎工</v>
          </cell>
          <cell r="E37">
            <v>6569</v>
          </cell>
          <cell r="F37" t="str">
            <v>ｍ3</v>
          </cell>
          <cell r="G37">
            <v>6569</v>
          </cell>
          <cell r="H37">
            <v>0</v>
          </cell>
        </row>
        <row r="38">
          <cell r="C38">
            <v>18</v>
          </cell>
          <cell r="D38" t="str">
            <v>切込砕石</v>
          </cell>
          <cell r="E38" t="str">
            <v>切込砕石</v>
          </cell>
        </row>
        <row r="39">
          <cell r="B39">
            <v>18</v>
          </cell>
          <cell r="C39" t="str">
            <v>被覆材</v>
          </cell>
          <cell r="D39" t="str">
            <v>被覆材</v>
          </cell>
          <cell r="E39" t="str">
            <v>80mm級</v>
          </cell>
          <cell r="F39" t="str">
            <v>ｍ3</v>
          </cell>
          <cell r="G39">
            <v>4837</v>
          </cell>
          <cell r="H39">
            <v>0</v>
          </cell>
        </row>
        <row r="40">
          <cell r="C40">
            <v>19</v>
          </cell>
          <cell r="D40" t="str">
            <v>有孔管</v>
          </cell>
          <cell r="E40" t="str">
            <v>有孔管</v>
          </cell>
        </row>
        <row r="41">
          <cell r="B41">
            <v>19</v>
          </cell>
          <cell r="C41" t="str">
            <v>ﾌﾟﾗﾌｭ-ﾑ管</v>
          </cell>
          <cell r="D41" t="str">
            <v>ﾌﾟﾗﾌｭ-ﾑ管</v>
          </cell>
          <cell r="E41" t="str">
            <v>φ600</v>
          </cell>
          <cell r="F41" t="str">
            <v>ｍ</v>
          </cell>
          <cell r="G41">
            <v>11547</v>
          </cell>
          <cell r="H41">
            <v>11110</v>
          </cell>
        </row>
        <row r="42">
          <cell r="C42">
            <v>20</v>
          </cell>
          <cell r="D42" t="str">
            <v>有孔管</v>
          </cell>
          <cell r="E42" t="str">
            <v>有孔管</v>
          </cell>
        </row>
        <row r="43">
          <cell r="B43">
            <v>20</v>
          </cell>
          <cell r="C43" t="str">
            <v>波付加工管</v>
          </cell>
          <cell r="D43" t="str">
            <v>波付加工管</v>
          </cell>
          <cell r="E43" t="str">
            <v>φ150</v>
          </cell>
          <cell r="F43" t="str">
            <v>ｍ</v>
          </cell>
          <cell r="G43">
            <v>1035</v>
          </cell>
          <cell r="H43">
            <v>944</v>
          </cell>
        </row>
        <row r="44">
          <cell r="C44">
            <v>21</v>
          </cell>
          <cell r="D44" t="str">
            <v>ｔ=10ｍｍ</v>
          </cell>
          <cell r="E44" t="str">
            <v>ｔ=10ｍｍ</v>
          </cell>
        </row>
        <row r="45">
          <cell r="B45">
            <v>21</v>
          </cell>
          <cell r="C45" t="str">
            <v>不織布</v>
          </cell>
          <cell r="D45" t="str">
            <v>不織布</v>
          </cell>
          <cell r="E45" t="str">
            <v>50kg/5cm以下級</v>
          </cell>
          <cell r="F45" t="str">
            <v>ｍ2</v>
          </cell>
          <cell r="G45">
            <v>545</v>
          </cell>
          <cell r="H45">
            <v>460</v>
          </cell>
        </row>
        <row r="46">
          <cell r="E46" t="str">
            <v/>
          </cell>
        </row>
        <row r="47">
          <cell r="B47">
            <v>22</v>
          </cell>
          <cell r="C47" t="str">
            <v>保護用土のう工</v>
          </cell>
          <cell r="D47" t="str">
            <v>保護用土のう工</v>
          </cell>
          <cell r="E47" t="str">
            <v>麻袋 1000×600</v>
          </cell>
          <cell r="F47" t="str">
            <v>ｍ2</v>
          </cell>
          <cell r="G47">
            <v>2581</v>
          </cell>
          <cell r="H47">
            <v>0</v>
          </cell>
        </row>
        <row r="48">
          <cell r="C48">
            <v>23</v>
          </cell>
          <cell r="D48" t="str">
            <v>遠心力</v>
          </cell>
          <cell r="E48" t="str">
            <v>２種　Ｂ型</v>
          </cell>
        </row>
        <row r="49">
          <cell r="B49">
            <v>23</v>
          </cell>
          <cell r="C49" t="str">
            <v>鉄筋ｺﾝｸﾘｰﾄ管</v>
          </cell>
          <cell r="D49" t="str">
            <v>鉄筋ｺﾝｸﾘｰﾄ管</v>
          </cell>
          <cell r="E49" t="str">
            <v>φ600</v>
          </cell>
          <cell r="F49" t="str">
            <v>ｍ</v>
          </cell>
          <cell r="G49">
            <v>17257</v>
          </cell>
          <cell r="H49">
            <v>11700</v>
          </cell>
        </row>
        <row r="50">
          <cell r="C50">
            <v>24</v>
          </cell>
          <cell r="D50" t="str">
            <v>RC-1  S=8cm</v>
          </cell>
          <cell r="E50" t="str">
            <v>RC-1  S=8cm</v>
          </cell>
        </row>
        <row r="51">
          <cell r="B51">
            <v>24</v>
          </cell>
          <cell r="C51" t="str">
            <v>ｺﾝｸﾘｰﾄ工</v>
          </cell>
          <cell r="D51" t="str">
            <v>ｺﾝｸﾘｰﾄ工</v>
          </cell>
          <cell r="E51" t="str">
            <v>鉄筋</v>
          </cell>
          <cell r="F51" t="str">
            <v>ｍ3</v>
          </cell>
          <cell r="G51">
            <v>21783</v>
          </cell>
          <cell r="H51">
            <v>17391</v>
          </cell>
        </row>
        <row r="52">
          <cell r="C52">
            <v>25</v>
          </cell>
          <cell r="D52" t="str">
            <v>C-2  S=8cm</v>
          </cell>
          <cell r="E52" t="str">
            <v>C-2  S=8cm</v>
          </cell>
        </row>
        <row r="53">
          <cell r="B53">
            <v>25</v>
          </cell>
          <cell r="C53" t="str">
            <v>ｺﾝｸﾘｰﾄ工</v>
          </cell>
          <cell r="D53" t="str">
            <v>ｺﾝｸﾘｰﾄ工</v>
          </cell>
          <cell r="E53" t="str">
            <v>小型</v>
          </cell>
          <cell r="F53" t="str">
            <v>ｍ3</v>
          </cell>
          <cell r="G53">
            <v>26474</v>
          </cell>
          <cell r="H53">
            <v>17649</v>
          </cell>
        </row>
        <row r="54">
          <cell r="C54">
            <v>26</v>
          </cell>
          <cell r="D54" t="str">
            <v>C-1  S=8cm</v>
          </cell>
          <cell r="E54" t="str">
            <v>C-1  S=8cm</v>
          </cell>
        </row>
        <row r="55">
          <cell r="B55">
            <v>26</v>
          </cell>
          <cell r="C55" t="str">
            <v>均しｺﾝｸﾘｰﾄ工</v>
          </cell>
          <cell r="D55" t="str">
            <v>均しｺﾝｸﾘｰﾄ工</v>
          </cell>
          <cell r="E55" t="str">
            <v>無筋</v>
          </cell>
          <cell r="F55" t="str">
            <v>ｍ3</v>
          </cell>
          <cell r="G55">
            <v>21917</v>
          </cell>
          <cell r="H55">
            <v>17264</v>
          </cell>
        </row>
        <row r="56">
          <cell r="C56">
            <v>27</v>
          </cell>
          <cell r="D56" t="str">
            <v>RC-1 S=8cm</v>
          </cell>
          <cell r="E56" t="str">
            <v>RC-1 S=8cm</v>
          </cell>
        </row>
        <row r="57">
          <cell r="B57">
            <v>27</v>
          </cell>
          <cell r="C57" t="str">
            <v>ｺﾝｸﾘ-ﾄ工</v>
          </cell>
          <cell r="D57" t="str">
            <v>ｺﾝｸﾘ-ﾄ工</v>
          </cell>
          <cell r="E57" t="str">
            <v>小型</v>
          </cell>
          <cell r="F57" t="str">
            <v>ｍ3</v>
          </cell>
          <cell r="G57">
            <v>26898</v>
          </cell>
          <cell r="H57">
            <v>18073</v>
          </cell>
        </row>
        <row r="58">
          <cell r="C58">
            <v>28</v>
          </cell>
        </row>
        <row r="59">
          <cell r="B59">
            <v>28</v>
          </cell>
          <cell r="C59" t="str">
            <v>鉄筋工</v>
          </cell>
          <cell r="D59" t="str">
            <v>鉄筋工</v>
          </cell>
          <cell r="E59" t="str">
            <v>SD 295A D13mm</v>
          </cell>
          <cell r="F59" t="str">
            <v>ｋｇ</v>
          </cell>
          <cell r="G59">
            <v>116</v>
          </cell>
          <cell r="H59">
            <v>0</v>
          </cell>
        </row>
        <row r="60">
          <cell r="C60">
            <v>29</v>
          </cell>
          <cell r="D60" t="str">
            <v>遠心力</v>
          </cell>
          <cell r="E60" t="str">
            <v>２種　Ｂ型</v>
          </cell>
        </row>
        <row r="61">
          <cell r="B61">
            <v>29</v>
          </cell>
          <cell r="C61" t="str">
            <v>鉄筋ｺﾝｸﾘｰﾄ管</v>
          </cell>
          <cell r="D61" t="str">
            <v>鉄筋ｺﾝｸﾘｰﾄ管</v>
          </cell>
          <cell r="E61" t="str">
            <v>φ600</v>
          </cell>
          <cell r="F61" t="str">
            <v>ｍ</v>
          </cell>
          <cell r="G61">
            <v>17257</v>
          </cell>
          <cell r="H61">
            <v>11700</v>
          </cell>
        </row>
        <row r="62">
          <cell r="C62">
            <v>30</v>
          </cell>
          <cell r="D62" t="str">
            <v>遠心力</v>
          </cell>
          <cell r="E62" t="str">
            <v xml:space="preserve">1種  B型 </v>
          </cell>
        </row>
        <row r="63">
          <cell r="B63">
            <v>30</v>
          </cell>
          <cell r="C63" t="str">
            <v>鉄筋ｺﾝｸﾘ-ﾄ管</v>
          </cell>
          <cell r="D63" t="str">
            <v>鉄筋ｺﾝｸﾘ-ﾄ管</v>
          </cell>
          <cell r="E63" t="str">
            <v>φ600</v>
          </cell>
          <cell r="F63" t="str">
            <v>ｍ</v>
          </cell>
          <cell r="G63">
            <v>15657</v>
          </cell>
          <cell r="H63">
            <v>10100</v>
          </cell>
        </row>
        <row r="64">
          <cell r="C64">
            <v>31</v>
          </cell>
          <cell r="D64" t="str">
            <v>遠心力</v>
          </cell>
          <cell r="E64" t="str">
            <v xml:space="preserve">1種  B型 </v>
          </cell>
        </row>
        <row r="65">
          <cell r="B65">
            <v>31</v>
          </cell>
          <cell r="C65" t="str">
            <v>鉄筋ｺﾝｸﾘ-ﾄ管</v>
          </cell>
          <cell r="D65" t="str">
            <v>鉄筋ｺﾝｸﾘ-ﾄ管</v>
          </cell>
          <cell r="E65" t="str">
            <v>φ300</v>
          </cell>
          <cell r="F65" t="str">
            <v>ｍ</v>
          </cell>
          <cell r="G65">
            <v>7441</v>
          </cell>
          <cell r="H65">
            <v>3450</v>
          </cell>
        </row>
        <row r="66">
          <cell r="C66">
            <v>32</v>
          </cell>
          <cell r="D66" t="str">
            <v>普通管</v>
          </cell>
          <cell r="E66" t="str">
            <v xml:space="preserve">1種  </v>
          </cell>
        </row>
        <row r="67">
          <cell r="B67">
            <v>32</v>
          </cell>
          <cell r="C67" t="str">
            <v>鉄筋ｺﾝｸﾘ-ﾄ管</v>
          </cell>
          <cell r="D67" t="str">
            <v>鉄筋ｺﾝｸﾘ-ﾄ管</v>
          </cell>
          <cell r="E67" t="str">
            <v>φ600</v>
          </cell>
          <cell r="F67" t="str">
            <v>ｍ</v>
          </cell>
          <cell r="G67">
            <v>11245</v>
          </cell>
          <cell r="H67">
            <v>7040</v>
          </cell>
        </row>
        <row r="68">
          <cell r="C68">
            <v>33</v>
          </cell>
          <cell r="D68" t="str">
            <v>Ⅰ型A 下部桝</v>
          </cell>
          <cell r="E68" t="str">
            <v>Ⅰ型A 下部桝</v>
          </cell>
        </row>
        <row r="69">
          <cell r="B69">
            <v>33</v>
          </cell>
          <cell r="C69" t="str">
            <v>雨水桝</v>
          </cell>
          <cell r="D69" t="str">
            <v>雨水桝</v>
          </cell>
          <cell r="E69" t="str">
            <v>840×840×1000</v>
          </cell>
          <cell r="F69" t="str">
            <v>個</v>
          </cell>
          <cell r="G69">
            <v>38496</v>
          </cell>
          <cell r="H69">
            <v>26700</v>
          </cell>
        </row>
        <row r="70">
          <cell r="C70">
            <v>34</v>
          </cell>
          <cell r="D70" t="str">
            <v>雨水桝</v>
          </cell>
          <cell r="E70" t="str">
            <v xml:space="preserve">Ⅰ型A </v>
          </cell>
        </row>
        <row r="71">
          <cell r="B71">
            <v>34</v>
          </cell>
          <cell r="C71" t="str">
            <v>中間桝</v>
          </cell>
          <cell r="D71" t="str">
            <v>中間桝</v>
          </cell>
          <cell r="E71" t="str">
            <v>840×840×300</v>
          </cell>
          <cell r="F71" t="str">
            <v>個</v>
          </cell>
          <cell r="G71">
            <v>10749</v>
          </cell>
          <cell r="H71">
            <v>8010</v>
          </cell>
        </row>
        <row r="72">
          <cell r="C72">
            <v>35</v>
          </cell>
          <cell r="D72" t="str">
            <v>雨水桝</v>
          </cell>
          <cell r="E72" t="str">
            <v xml:space="preserve">Ⅰ型A </v>
          </cell>
        </row>
        <row r="73">
          <cell r="B73">
            <v>35</v>
          </cell>
          <cell r="C73" t="str">
            <v>中間桝</v>
          </cell>
          <cell r="D73" t="str">
            <v>中間桝</v>
          </cell>
          <cell r="E73" t="str">
            <v>840×840×400</v>
          </cell>
          <cell r="F73" t="str">
            <v>個</v>
          </cell>
          <cell r="G73">
            <v>13539</v>
          </cell>
          <cell r="H73">
            <v>10800</v>
          </cell>
        </row>
        <row r="74">
          <cell r="C74">
            <v>36</v>
          </cell>
          <cell r="D74" t="str">
            <v>雨水桝</v>
          </cell>
          <cell r="E74" t="str">
            <v xml:space="preserve">Ⅰ型A </v>
          </cell>
        </row>
        <row r="75">
          <cell r="B75">
            <v>36</v>
          </cell>
          <cell r="C75" t="str">
            <v>中間桝</v>
          </cell>
          <cell r="D75" t="str">
            <v>中間桝</v>
          </cell>
          <cell r="E75" t="str">
            <v>840×840×500</v>
          </cell>
          <cell r="F75" t="str">
            <v>個</v>
          </cell>
          <cell r="G75">
            <v>18291</v>
          </cell>
          <cell r="H75">
            <v>12600</v>
          </cell>
        </row>
        <row r="76">
          <cell r="C76">
            <v>37</v>
          </cell>
          <cell r="D76" t="str">
            <v>雨水桝 Ⅰ型A用</v>
          </cell>
          <cell r="E76" t="str">
            <v>710×355×50</v>
          </cell>
        </row>
        <row r="77">
          <cell r="B77">
            <v>37</v>
          </cell>
          <cell r="C77" t="str">
            <v>ｺﾝｸﾘｰﾄ蓋</v>
          </cell>
          <cell r="D77" t="str">
            <v>ｺﾝｸﾘｰﾄ蓋</v>
          </cell>
          <cell r="E77" t="str">
            <v>2枚組  W=65kg</v>
          </cell>
          <cell r="F77" t="str">
            <v>組</v>
          </cell>
          <cell r="G77">
            <v>19713</v>
          </cell>
          <cell r="H77">
            <v>14400</v>
          </cell>
        </row>
        <row r="78">
          <cell r="C78">
            <v>38</v>
          </cell>
          <cell r="D78" t="str">
            <v>集水桝</v>
          </cell>
          <cell r="E78" t="str">
            <v>1300×1300×1500</v>
          </cell>
        </row>
        <row r="79">
          <cell r="B79">
            <v>38</v>
          </cell>
          <cell r="C79" t="str">
            <v>下部桝</v>
          </cell>
          <cell r="D79" t="str">
            <v>下部桝</v>
          </cell>
          <cell r="E79" t="str">
            <v>W=2844kg/個</v>
          </cell>
          <cell r="F79" t="str">
            <v>個</v>
          </cell>
          <cell r="G79">
            <v>157822</v>
          </cell>
          <cell r="H79">
            <v>131000</v>
          </cell>
        </row>
        <row r="80">
          <cell r="C80">
            <v>39</v>
          </cell>
          <cell r="D80" t="str">
            <v>集水桝</v>
          </cell>
          <cell r="E80" t="str">
            <v>1300×1300×200</v>
          </cell>
        </row>
        <row r="81">
          <cell r="B81">
            <v>39</v>
          </cell>
          <cell r="C81" t="str">
            <v>中間桝</v>
          </cell>
          <cell r="D81" t="str">
            <v>中間桝</v>
          </cell>
          <cell r="E81" t="str">
            <v>W=332kg/個</v>
          </cell>
          <cell r="F81" t="str">
            <v>個</v>
          </cell>
          <cell r="G81">
            <v>19139</v>
          </cell>
          <cell r="H81">
            <v>16400</v>
          </cell>
        </row>
        <row r="82">
          <cell r="C82">
            <v>40</v>
          </cell>
          <cell r="D82" t="str">
            <v>集水桝（1300×1300）</v>
          </cell>
          <cell r="E82" t="str">
            <v>1000×500</v>
          </cell>
        </row>
        <row r="83">
          <cell r="B83">
            <v>40</v>
          </cell>
          <cell r="C83" t="str">
            <v>鋼製蓋</v>
          </cell>
          <cell r="D83" t="str">
            <v>鋼製蓋</v>
          </cell>
          <cell r="E83" t="str">
            <v>W=22.5ｋｇ/枚</v>
          </cell>
          <cell r="F83" t="str">
            <v>枚</v>
          </cell>
          <cell r="G83">
            <v>39633</v>
          </cell>
          <cell r="H83">
            <v>39000</v>
          </cell>
        </row>
        <row r="84">
          <cell r="C84">
            <v>41</v>
          </cell>
          <cell r="D84" t="str">
            <v>鋳鉄製 逆圧型</v>
          </cell>
          <cell r="E84" t="str">
            <v>鋳鉄製 逆圧型</v>
          </cell>
        </row>
        <row r="85">
          <cell r="B85">
            <v>41</v>
          </cell>
          <cell r="C85" t="str">
            <v>流量調整ゲ－ト</v>
          </cell>
          <cell r="D85" t="str">
            <v>流量調整ゲ－ト</v>
          </cell>
          <cell r="E85" t="str">
            <v>φ600×1500L</v>
          </cell>
          <cell r="F85" t="str">
            <v>基</v>
          </cell>
          <cell r="G85">
            <v>1786248</v>
          </cell>
          <cell r="H85">
            <v>1623000</v>
          </cell>
        </row>
        <row r="86">
          <cell r="C86">
            <v>42</v>
          </cell>
          <cell r="D86">
            <v>0</v>
          </cell>
          <cell r="E86">
            <v>0</v>
          </cell>
        </row>
        <row r="87">
          <cell r="B87">
            <v>42</v>
          </cell>
          <cell r="C87" t="str">
            <v>足掛金物</v>
          </cell>
          <cell r="D87" t="str">
            <v>足掛金物</v>
          </cell>
          <cell r="E87" t="str">
            <v>W300×19φ</v>
          </cell>
          <cell r="F87" t="str">
            <v>本</v>
          </cell>
          <cell r="G87">
            <v>5333</v>
          </cell>
          <cell r="H87">
            <v>2330</v>
          </cell>
        </row>
        <row r="88">
          <cell r="C88">
            <v>43</v>
          </cell>
          <cell r="D88" t="str">
            <v>φ4.0mm 13cm</v>
          </cell>
          <cell r="E88" t="str">
            <v>φ4.0mm 13cm</v>
          </cell>
        </row>
        <row r="89">
          <cell r="B89">
            <v>43</v>
          </cell>
          <cell r="C89" t="str">
            <v>二重ふとんかご</v>
          </cell>
          <cell r="D89" t="str">
            <v>二重ふとんかご</v>
          </cell>
          <cell r="E89" t="str">
            <v>500×1200×2000</v>
          </cell>
          <cell r="F89" t="str">
            <v>ｍ</v>
          </cell>
          <cell r="G89">
            <v>8333</v>
          </cell>
          <cell r="H89">
            <v>4175</v>
          </cell>
        </row>
        <row r="90">
          <cell r="C90">
            <v>44</v>
          </cell>
          <cell r="D90" t="str">
            <v>SGP　</v>
          </cell>
          <cell r="E90" t="str">
            <v>SGP　</v>
          </cell>
        </row>
        <row r="91">
          <cell r="B91">
            <v>44</v>
          </cell>
          <cell r="C91" t="str">
            <v>鋼管</v>
          </cell>
          <cell r="D91" t="str">
            <v>鋼管</v>
          </cell>
          <cell r="E91" t="str">
            <v>φ250  L=5.5ｍ</v>
          </cell>
          <cell r="F91" t="str">
            <v>ｍ</v>
          </cell>
          <cell r="G91">
            <v>5915</v>
          </cell>
          <cell r="H91">
            <v>4484</v>
          </cell>
        </row>
        <row r="92">
          <cell r="C92">
            <v>45</v>
          </cell>
          <cell r="D92" t="str">
            <v>SGP　</v>
          </cell>
          <cell r="E92" t="str">
            <v>SGP　</v>
          </cell>
        </row>
        <row r="93">
          <cell r="B93">
            <v>45</v>
          </cell>
          <cell r="C93" t="str">
            <v>鋼管</v>
          </cell>
          <cell r="D93" t="str">
            <v>鋼管</v>
          </cell>
          <cell r="E93" t="str">
            <v>φ80 L=5.5ｍ</v>
          </cell>
          <cell r="F93" t="str">
            <v>ｍ</v>
          </cell>
          <cell r="G93">
            <v>1562</v>
          </cell>
          <cell r="H93">
            <v>875</v>
          </cell>
        </row>
        <row r="94">
          <cell r="C94">
            <v>46</v>
          </cell>
          <cell r="D94" t="str">
            <v>U-300B</v>
          </cell>
          <cell r="E94" t="str">
            <v>U-300B</v>
          </cell>
        </row>
        <row r="95">
          <cell r="B95">
            <v>46</v>
          </cell>
          <cell r="C95" t="str">
            <v>Ｕ型トラフ</v>
          </cell>
          <cell r="D95" t="str">
            <v>Ｕ型トラフ</v>
          </cell>
          <cell r="E95" t="str">
            <v>L=2.00m</v>
          </cell>
          <cell r="F95" t="str">
            <v>ｍ</v>
          </cell>
          <cell r="G95">
            <v>4630</v>
          </cell>
          <cell r="H95">
            <v>2890</v>
          </cell>
        </row>
        <row r="96">
          <cell r="C96">
            <v>47</v>
          </cell>
          <cell r="D96" t="str">
            <v>ｺﾝｸﾘｰﾄ製</v>
          </cell>
          <cell r="E96" t="str">
            <v>ｺﾝｸﾘｰﾄ製</v>
          </cell>
        </row>
        <row r="97">
          <cell r="B97">
            <v>47</v>
          </cell>
          <cell r="C97" t="str">
            <v>Ｕ型トラフ蓋</v>
          </cell>
          <cell r="D97" t="str">
            <v>Ｕ型トラフ蓋</v>
          </cell>
          <cell r="E97" t="str">
            <v>U-300B</v>
          </cell>
          <cell r="F97" t="str">
            <v>ｍ</v>
          </cell>
          <cell r="G97">
            <v>1467</v>
          </cell>
          <cell r="H97">
            <v>1130</v>
          </cell>
        </row>
        <row r="98">
          <cell r="C98">
            <v>48</v>
          </cell>
          <cell r="D98" t="str">
            <v>Ｕ型トラフ</v>
          </cell>
          <cell r="E98" t="str">
            <v>300×300×600</v>
          </cell>
        </row>
        <row r="99">
          <cell r="B99">
            <v>48</v>
          </cell>
          <cell r="C99" t="str">
            <v>滑り止め付</v>
          </cell>
          <cell r="D99" t="str">
            <v>滑り止め付</v>
          </cell>
          <cell r="E99" t="str">
            <v>W=68.0kg/ｹ</v>
          </cell>
          <cell r="F99" t="str">
            <v>ｍ</v>
          </cell>
          <cell r="G99">
            <v>9242</v>
          </cell>
          <cell r="H99">
            <v>5344</v>
          </cell>
        </row>
        <row r="100">
          <cell r="C100">
            <v>49</v>
          </cell>
          <cell r="D100" t="str">
            <v>法勾配1:1.5</v>
          </cell>
          <cell r="E100" t="str">
            <v>法勾配1:1.5</v>
          </cell>
        </row>
        <row r="101">
          <cell r="B101">
            <v>49</v>
          </cell>
          <cell r="C101" t="str">
            <v>吐口桝</v>
          </cell>
          <cell r="D101" t="str">
            <v>吐口桝</v>
          </cell>
          <cell r="E101" t="str">
            <v>900×950×800</v>
          </cell>
          <cell r="F101" t="str">
            <v>個</v>
          </cell>
          <cell r="G101">
            <v>36528</v>
          </cell>
          <cell r="H101">
            <v>27700</v>
          </cell>
        </row>
        <row r="102">
          <cell r="C102">
            <v>50</v>
          </cell>
          <cell r="D102" t="str">
            <v>φ4.0mm 13cm</v>
          </cell>
          <cell r="E102" t="str">
            <v>φ4.0mm 13cm</v>
          </cell>
        </row>
        <row r="103">
          <cell r="B103">
            <v>50</v>
          </cell>
          <cell r="C103" t="str">
            <v>ふとんかご</v>
          </cell>
          <cell r="D103" t="str">
            <v>ふとんかご</v>
          </cell>
          <cell r="E103" t="str">
            <v>500×1200</v>
          </cell>
          <cell r="F103" t="str">
            <v>ｍ</v>
          </cell>
          <cell r="G103">
            <v>10665</v>
          </cell>
          <cell r="H103">
            <v>2180</v>
          </cell>
        </row>
        <row r="104">
          <cell r="C104">
            <v>51</v>
          </cell>
          <cell r="D104" t="str">
            <v>φ4.0mm 13cm</v>
          </cell>
          <cell r="E104" t="str">
            <v>φ4.0mm 13cm</v>
          </cell>
        </row>
        <row r="105">
          <cell r="B105">
            <v>51</v>
          </cell>
          <cell r="C105" t="str">
            <v>ふとんかご</v>
          </cell>
          <cell r="D105" t="str">
            <v>ふとんかご</v>
          </cell>
          <cell r="E105" t="str">
            <v>400×1200</v>
          </cell>
          <cell r="F105" t="str">
            <v>ｍ</v>
          </cell>
          <cell r="G105">
            <v>8714</v>
          </cell>
          <cell r="H105">
            <v>2040</v>
          </cell>
        </row>
        <row r="106">
          <cell r="C106">
            <v>52</v>
          </cell>
          <cell r="D106" t="str">
            <v>フェンス</v>
          </cell>
          <cell r="E106" t="str">
            <v>200×200×600</v>
          </cell>
        </row>
        <row r="107">
          <cell r="B107">
            <v>52</v>
          </cell>
          <cell r="C107" t="str">
            <v>基礎ブロック</v>
          </cell>
          <cell r="D107" t="str">
            <v>基礎ブロック</v>
          </cell>
          <cell r="E107" t="str">
            <v>W=40kg/ヶ</v>
          </cell>
          <cell r="F107" t="str">
            <v>個</v>
          </cell>
          <cell r="G107">
            <v>1513</v>
          </cell>
          <cell r="H107">
            <v>880</v>
          </cell>
        </row>
        <row r="108">
          <cell r="C108">
            <v>53</v>
          </cell>
          <cell r="D108" t="str">
            <v>フェンス</v>
          </cell>
          <cell r="E108" t="str">
            <v>300×300×600</v>
          </cell>
        </row>
        <row r="109">
          <cell r="B109">
            <v>53</v>
          </cell>
          <cell r="C109" t="str">
            <v>基礎ブロック</v>
          </cell>
          <cell r="D109" t="str">
            <v>基礎ブロック</v>
          </cell>
          <cell r="E109" t="str">
            <v>W=127kg/ヶ</v>
          </cell>
          <cell r="F109" t="str">
            <v>個</v>
          </cell>
          <cell r="G109">
            <v>4814</v>
          </cell>
          <cell r="H109">
            <v>3810</v>
          </cell>
        </row>
        <row r="110">
          <cell r="C110">
            <v>54</v>
          </cell>
          <cell r="D110" t="str">
            <v>フェンス</v>
          </cell>
          <cell r="E110" t="str">
            <v>700×400×600</v>
          </cell>
        </row>
        <row r="111">
          <cell r="B111">
            <v>54</v>
          </cell>
          <cell r="C111" t="str">
            <v>基礎ブロック</v>
          </cell>
          <cell r="D111" t="str">
            <v>基礎ブロック</v>
          </cell>
          <cell r="E111" t="str">
            <v>W=300kg/ヶ</v>
          </cell>
          <cell r="F111" t="str">
            <v>個</v>
          </cell>
          <cell r="G111">
            <v>8882</v>
          </cell>
          <cell r="H111">
            <v>6600</v>
          </cell>
        </row>
        <row r="112">
          <cell r="C112">
            <v>55</v>
          </cell>
          <cell r="D112" t="str">
            <v>フェンス</v>
          </cell>
          <cell r="E112" t="str">
            <v>800×800×1100</v>
          </cell>
        </row>
        <row r="113">
          <cell r="B113">
            <v>55</v>
          </cell>
          <cell r="C113" t="str">
            <v>基礎ブロック</v>
          </cell>
          <cell r="D113" t="str">
            <v>基礎ブロック</v>
          </cell>
          <cell r="E113" t="str">
            <v>W=1650kg/ヶ</v>
          </cell>
          <cell r="F113" t="str">
            <v>個</v>
          </cell>
          <cell r="G113">
            <v>41190</v>
          </cell>
          <cell r="H113">
            <v>36300</v>
          </cell>
        </row>
        <row r="114">
          <cell r="C114">
            <v>56</v>
          </cell>
          <cell r="D114" t="str">
            <v>多段式 H=1.50m</v>
          </cell>
          <cell r="E114" t="str">
            <v>多段式 H=1.50m</v>
          </cell>
        </row>
        <row r="115">
          <cell r="B115">
            <v>56</v>
          </cell>
          <cell r="C115" t="str">
            <v>かごマット</v>
          </cell>
          <cell r="D115" t="str">
            <v>かごマット</v>
          </cell>
          <cell r="E115" t="str">
            <v>根固め付</v>
          </cell>
          <cell r="F115" t="str">
            <v>ｍ</v>
          </cell>
          <cell r="G115">
            <v>48287</v>
          </cell>
          <cell r="H115">
            <v>35642</v>
          </cell>
        </row>
        <row r="116">
          <cell r="C116">
            <v>57</v>
          </cell>
          <cell r="D116" t="str">
            <v>かごマット</v>
          </cell>
          <cell r="E116" t="str">
            <v>平面式 ｔ=30cm</v>
          </cell>
        </row>
        <row r="117">
          <cell r="B117">
            <v>57</v>
          </cell>
          <cell r="C117" t="str">
            <v>（一般部）</v>
          </cell>
          <cell r="D117" t="str">
            <v>（一般部）</v>
          </cell>
          <cell r="E117" t="str">
            <v>網目 上蓋65mm</v>
          </cell>
          <cell r="F117" t="str">
            <v>ｍ2</v>
          </cell>
          <cell r="G117">
            <v>9130</v>
          </cell>
          <cell r="H117">
            <v>5931</v>
          </cell>
        </row>
        <row r="118">
          <cell r="C118">
            <v>58</v>
          </cell>
          <cell r="D118" t="str">
            <v>かごマット</v>
          </cell>
          <cell r="E118" t="str">
            <v>平面式 ｔ=30cm</v>
          </cell>
        </row>
        <row r="119">
          <cell r="B119">
            <v>58</v>
          </cell>
          <cell r="C119" t="str">
            <v>（河床部）</v>
          </cell>
          <cell r="D119" t="str">
            <v>（河床部）</v>
          </cell>
          <cell r="E119" t="str">
            <v>網目 上蓋65mm</v>
          </cell>
          <cell r="F119" t="str">
            <v>ｍ2</v>
          </cell>
          <cell r="G119">
            <v>8253</v>
          </cell>
          <cell r="H119">
            <v>5140</v>
          </cell>
        </row>
        <row r="120">
          <cell r="C120">
            <v>59</v>
          </cell>
          <cell r="D120" t="str">
            <v>地下排水</v>
          </cell>
          <cell r="E120">
            <v>0</v>
          </cell>
        </row>
        <row r="121">
          <cell r="B121">
            <v>59</v>
          </cell>
          <cell r="C121" t="str">
            <v>ﾌｨﾙﾀ-材敷設工</v>
          </cell>
          <cell r="D121" t="str">
            <v>ﾌｨﾙﾀ-材敷設工</v>
          </cell>
          <cell r="E121" t="str">
            <v>切込砕石80mm級</v>
          </cell>
          <cell r="F121" t="str">
            <v>ｍ3</v>
          </cell>
          <cell r="G121">
            <v>7632</v>
          </cell>
          <cell r="H121">
            <v>0</v>
          </cell>
        </row>
        <row r="122">
          <cell r="C122">
            <v>60</v>
          </cell>
          <cell r="D122" t="str">
            <v>場内・管理道路</v>
          </cell>
          <cell r="E122" t="str">
            <v>切込砕石40mm級</v>
          </cell>
        </row>
        <row r="123">
          <cell r="B123">
            <v>60</v>
          </cell>
          <cell r="C123" t="str">
            <v>路盤工</v>
          </cell>
          <cell r="D123" t="str">
            <v>路盤工</v>
          </cell>
          <cell r="E123" t="str">
            <v>取付道路 改築</v>
          </cell>
          <cell r="F123" t="str">
            <v>ｍ3</v>
          </cell>
          <cell r="G123">
            <v>5338</v>
          </cell>
          <cell r="H123">
            <v>0</v>
          </cell>
        </row>
        <row r="124">
          <cell r="C124">
            <v>61</v>
          </cell>
          <cell r="D124" t="str">
            <v>場内道路</v>
          </cell>
        </row>
        <row r="125">
          <cell r="B125">
            <v>61</v>
          </cell>
          <cell r="C125" t="str">
            <v>敷砂工</v>
          </cell>
          <cell r="D125" t="str">
            <v>敷砂工</v>
          </cell>
          <cell r="E125">
            <v>3507</v>
          </cell>
          <cell r="F125" t="str">
            <v>ｍ3</v>
          </cell>
          <cell r="G125">
            <v>3507</v>
          </cell>
          <cell r="H125">
            <v>0</v>
          </cell>
        </row>
        <row r="126">
          <cell r="C126">
            <v>62</v>
          </cell>
          <cell r="D126" t="str">
            <v>切込砕石40mm級</v>
          </cell>
          <cell r="E126" t="str">
            <v>切込砕石40mm級</v>
          </cell>
        </row>
        <row r="127">
          <cell r="B127">
            <v>62</v>
          </cell>
          <cell r="C127" t="str">
            <v>路盤工</v>
          </cell>
          <cell r="D127" t="str">
            <v>路盤工</v>
          </cell>
          <cell r="E127" t="str">
            <v>舗装前提 改築</v>
          </cell>
          <cell r="F127" t="str">
            <v>ｍ3</v>
          </cell>
          <cell r="G127">
            <v>5572</v>
          </cell>
          <cell r="H127">
            <v>0</v>
          </cell>
        </row>
        <row r="128">
          <cell r="C128">
            <v>63</v>
          </cell>
          <cell r="D128" t="str">
            <v>切込砕石80mm級</v>
          </cell>
          <cell r="E128" t="str">
            <v>切込砕石80mm級</v>
          </cell>
        </row>
        <row r="129">
          <cell r="B129">
            <v>63</v>
          </cell>
          <cell r="C129" t="str">
            <v>凍上抑制層</v>
          </cell>
          <cell r="D129" t="str">
            <v>凍上抑制層</v>
          </cell>
          <cell r="E129" t="str">
            <v>改築</v>
          </cell>
          <cell r="F129" t="str">
            <v>ｍ3</v>
          </cell>
          <cell r="G129">
            <v>5216</v>
          </cell>
          <cell r="H129">
            <v>0</v>
          </cell>
        </row>
        <row r="130">
          <cell r="C130">
            <v>64</v>
          </cell>
          <cell r="D130" t="str">
            <v>再生</v>
          </cell>
          <cell r="E130" t="str">
            <v>車道</v>
          </cell>
        </row>
        <row r="131">
          <cell r="B131">
            <v>64</v>
          </cell>
          <cell r="C131" t="str">
            <v>細粒度ｱｽｺﾝ</v>
          </cell>
          <cell r="D131" t="str">
            <v>細粒度ｱｽｺﾝ</v>
          </cell>
          <cell r="E131" t="str">
            <v>混合率20% t=3cm</v>
          </cell>
          <cell r="F131" t="str">
            <v>ｍ2</v>
          </cell>
          <cell r="G131">
            <v>1017</v>
          </cell>
          <cell r="H131">
            <v>810</v>
          </cell>
        </row>
        <row r="132">
          <cell r="C132">
            <v>65</v>
          </cell>
          <cell r="D132" t="str">
            <v>再生</v>
          </cell>
          <cell r="E132" t="str">
            <v>路肩装甲</v>
          </cell>
        </row>
        <row r="133">
          <cell r="B133">
            <v>65</v>
          </cell>
          <cell r="C133" t="str">
            <v>細粒度ｱｽｺﾝ</v>
          </cell>
          <cell r="D133" t="str">
            <v>細粒度ｱｽｺﾝ</v>
          </cell>
          <cell r="E133" t="str">
            <v>混合率20% t=5cm</v>
          </cell>
          <cell r="F133" t="str">
            <v>ｍ2</v>
          </cell>
          <cell r="G133">
            <v>1634</v>
          </cell>
          <cell r="H133">
            <v>774</v>
          </cell>
        </row>
        <row r="134">
          <cell r="C134">
            <v>66</v>
          </cell>
          <cell r="D134" t="str">
            <v>再生</v>
          </cell>
          <cell r="E134" t="str">
            <v>車道</v>
          </cell>
        </row>
        <row r="135">
          <cell r="B135">
            <v>66</v>
          </cell>
          <cell r="C135" t="str">
            <v>ｱｽﾌｧﾙﾄ安定処理</v>
          </cell>
          <cell r="D135" t="str">
            <v>ｱｽﾌｧﾙﾄ安定処理</v>
          </cell>
          <cell r="E135" t="str">
            <v>混合率20% t=1cm</v>
          </cell>
          <cell r="F135" t="str">
            <v>ｍ2</v>
          </cell>
          <cell r="G135">
            <v>1123</v>
          </cell>
          <cell r="H135">
            <v>831</v>
          </cell>
        </row>
        <row r="136">
          <cell r="C136">
            <v>67</v>
          </cell>
          <cell r="D136" t="str">
            <v>切込砕石40mm級</v>
          </cell>
          <cell r="E136" t="str">
            <v>切込砕石40mm級</v>
          </cell>
        </row>
        <row r="137">
          <cell r="B137">
            <v>67</v>
          </cell>
          <cell r="C137" t="str">
            <v>装甲路肩路盤</v>
          </cell>
          <cell r="D137" t="str">
            <v>装甲路肩路盤</v>
          </cell>
          <cell r="E137" t="str">
            <v>舗装前提 改築</v>
          </cell>
          <cell r="F137" t="str">
            <v>ｍ3</v>
          </cell>
          <cell r="G137">
            <v>5572</v>
          </cell>
          <cell r="H137">
            <v>0</v>
          </cell>
        </row>
        <row r="138">
          <cell r="D138" t="str">
            <v/>
          </cell>
          <cell r="E138" t="str">
            <v/>
          </cell>
        </row>
        <row r="139">
          <cell r="B139">
            <v>68</v>
          </cell>
          <cell r="C139" t="str">
            <v>掘削残土処理</v>
          </cell>
          <cell r="D139" t="str">
            <v>掘削残土処理</v>
          </cell>
          <cell r="E139" t="str">
            <v>場内</v>
          </cell>
          <cell r="F139" t="str">
            <v>ｍ3</v>
          </cell>
          <cell r="G139">
            <v>322</v>
          </cell>
          <cell r="H139">
            <v>0</v>
          </cell>
        </row>
        <row r="140">
          <cell r="C140">
            <v>69</v>
          </cell>
          <cell r="D140" t="str">
            <v>遠心力</v>
          </cell>
          <cell r="E140" t="str">
            <v>１種  B型</v>
          </cell>
        </row>
        <row r="141">
          <cell r="B141">
            <v>69</v>
          </cell>
          <cell r="C141" t="str">
            <v>鉄筋ｺﾝｸﾘ-ﾄ管</v>
          </cell>
          <cell r="D141" t="str">
            <v>鉄筋ｺﾝｸﾘ-ﾄ管</v>
          </cell>
          <cell r="E141" t="str">
            <v>φ1100</v>
          </cell>
          <cell r="F141" t="str">
            <v>ｍ</v>
          </cell>
          <cell r="G141">
            <v>41323</v>
          </cell>
          <cell r="H141">
            <v>32800</v>
          </cell>
        </row>
        <row r="142">
          <cell r="C142">
            <v>70</v>
          </cell>
          <cell r="D142" t="str">
            <v>ﾌﾟﾗﾝﾄ用水</v>
          </cell>
          <cell r="E142" t="str">
            <v>土のう　Ⅰﾀｲﾌﾟ</v>
          </cell>
        </row>
        <row r="143">
          <cell r="B143">
            <v>70</v>
          </cell>
          <cell r="C143" t="str">
            <v>土留め工</v>
          </cell>
          <cell r="D143" t="str">
            <v>土留め工</v>
          </cell>
          <cell r="E143" t="str">
            <v>L=0.7ｍ/ヶ所</v>
          </cell>
          <cell r="F143" t="str">
            <v>ヶ所</v>
          </cell>
          <cell r="G143">
            <v>3315</v>
          </cell>
          <cell r="H143">
            <v>0</v>
          </cell>
        </row>
        <row r="144">
          <cell r="D144" t="str">
            <v/>
          </cell>
          <cell r="E144" t="str">
            <v/>
          </cell>
        </row>
        <row r="145">
          <cell r="B145">
            <v>71</v>
          </cell>
          <cell r="C145" t="str">
            <v>すき取り工</v>
          </cell>
          <cell r="D145" t="str">
            <v>すき取り工</v>
          </cell>
          <cell r="E145">
            <v>200</v>
          </cell>
          <cell r="F145" t="str">
            <v>ｍ２</v>
          </cell>
          <cell r="G145">
            <v>200</v>
          </cell>
          <cell r="H145">
            <v>0</v>
          </cell>
        </row>
        <row r="146">
          <cell r="C146">
            <v>72</v>
          </cell>
          <cell r="D146" t="str">
            <v>仮設道路</v>
          </cell>
          <cell r="E146">
            <v>0</v>
          </cell>
        </row>
        <row r="147">
          <cell r="B147">
            <v>72</v>
          </cell>
          <cell r="C147" t="str">
            <v>路盤工</v>
          </cell>
          <cell r="D147" t="str">
            <v>路盤工</v>
          </cell>
          <cell r="E147" t="str">
            <v>切込砕石40mm級</v>
          </cell>
          <cell r="F147" t="str">
            <v>ｍ２</v>
          </cell>
          <cell r="G147">
            <v>386</v>
          </cell>
          <cell r="H147">
            <v>0</v>
          </cell>
        </row>
        <row r="148">
          <cell r="E148" t="str">
            <v/>
          </cell>
        </row>
        <row r="149">
          <cell r="B149">
            <v>73</v>
          </cell>
          <cell r="C149" t="str">
            <v>切盛土</v>
          </cell>
          <cell r="D149" t="str">
            <v>切盛土</v>
          </cell>
          <cell r="E149" t="str">
            <v>Ｄ＝60ｍ</v>
          </cell>
          <cell r="F149" t="str">
            <v>ｍ3</v>
          </cell>
          <cell r="G149">
            <v>469</v>
          </cell>
          <cell r="H149">
            <v>0</v>
          </cell>
        </row>
        <row r="150">
          <cell r="D150" t="str">
            <v/>
          </cell>
          <cell r="E150" t="str">
            <v/>
          </cell>
        </row>
        <row r="151">
          <cell r="B151">
            <v>74</v>
          </cell>
          <cell r="C151" t="str">
            <v>切盛土</v>
          </cell>
          <cell r="D151" t="str">
            <v>切盛土</v>
          </cell>
          <cell r="E151" t="str">
            <v>Ｄ＝70ｍ</v>
          </cell>
          <cell r="F151" t="str">
            <v>ｍ3</v>
          </cell>
          <cell r="G151">
            <v>513</v>
          </cell>
          <cell r="H151">
            <v>0</v>
          </cell>
        </row>
        <row r="152">
          <cell r="C152">
            <v>75</v>
          </cell>
          <cell r="D152" t="str">
            <v>再生</v>
          </cell>
          <cell r="E152" t="str">
            <v>歩道</v>
          </cell>
        </row>
        <row r="153">
          <cell r="B153">
            <v>75</v>
          </cell>
          <cell r="C153" t="str">
            <v>細粒度ｱｽｺﾝ</v>
          </cell>
          <cell r="D153" t="str">
            <v>細粒度ｱｽｺﾝ</v>
          </cell>
          <cell r="E153" t="str">
            <v>混合率20% t=３cm</v>
          </cell>
          <cell r="F153" t="str">
            <v>ｍ2</v>
          </cell>
          <cell r="G153">
            <v>972</v>
          </cell>
          <cell r="H153">
            <v>686</v>
          </cell>
        </row>
        <row r="154">
          <cell r="D154" t="str">
            <v/>
          </cell>
          <cell r="E154" t="str">
            <v/>
          </cell>
        </row>
        <row r="155">
          <cell r="B155">
            <v>76</v>
          </cell>
          <cell r="C155" t="str">
            <v>歩道路盤工</v>
          </cell>
          <cell r="D155" t="str">
            <v>歩道路盤工</v>
          </cell>
          <cell r="E155" t="str">
            <v>ｔ=27cm</v>
          </cell>
          <cell r="F155" t="str">
            <v>ｍ2</v>
          </cell>
          <cell r="G155">
            <v>1444</v>
          </cell>
          <cell r="H155">
            <v>0</v>
          </cell>
        </row>
        <row r="156">
          <cell r="D156" t="str">
            <v/>
          </cell>
          <cell r="E156" t="str">
            <v/>
          </cell>
        </row>
        <row r="157">
          <cell r="B157">
            <v>77</v>
          </cell>
          <cell r="C157" t="str">
            <v>硬質塩化ﾋﾞﾆﾙ管</v>
          </cell>
          <cell r="D157" t="str">
            <v>硬質塩化ﾋﾞﾆﾙ管</v>
          </cell>
          <cell r="E157" t="str">
            <v>φ150</v>
          </cell>
          <cell r="F157" t="str">
            <v>ｍ</v>
          </cell>
          <cell r="G157">
            <v>1880</v>
          </cell>
          <cell r="H157">
            <v>1566</v>
          </cell>
        </row>
        <row r="158">
          <cell r="C158">
            <v>78</v>
          </cell>
          <cell r="D158" t="str">
            <v>Ⅰ型B 下部桝</v>
          </cell>
          <cell r="E158" t="str">
            <v>Ⅰ型B 下部桝</v>
          </cell>
        </row>
        <row r="159">
          <cell r="B159">
            <v>78</v>
          </cell>
          <cell r="C159" t="str">
            <v>雨水桝</v>
          </cell>
          <cell r="D159" t="str">
            <v>雨水桝</v>
          </cell>
          <cell r="E159" t="str">
            <v>1100×1100×1200</v>
          </cell>
          <cell r="F159" t="str">
            <v>個</v>
          </cell>
          <cell r="G159">
            <v>68746</v>
          </cell>
          <cell r="H159">
            <v>49200</v>
          </cell>
        </row>
        <row r="160">
          <cell r="C160">
            <v>79</v>
          </cell>
          <cell r="D160" t="str">
            <v>雨水桝</v>
          </cell>
          <cell r="E160" t="str">
            <v>Ⅰ型B</v>
          </cell>
        </row>
        <row r="161">
          <cell r="B161">
            <v>79</v>
          </cell>
          <cell r="C161" t="str">
            <v>中間桝</v>
          </cell>
          <cell r="D161" t="str">
            <v>中間桝</v>
          </cell>
          <cell r="E161" t="str">
            <v>1100×1100×500</v>
          </cell>
          <cell r="F161" t="str">
            <v>個</v>
          </cell>
          <cell r="G161">
            <v>29680</v>
          </cell>
          <cell r="H161">
            <v>20900</v>
          </cell>
        </row>
        <row r="162">
          <cell r="C162">
            <v>80</v>
          </cell>
          <cell r="D162" t="str">
            <v>雨水桝Ⅰ型B用</v>
          </cell>
          <cell r="E162" t="str">
            <v>930×465×50</v>
          </cell>
        </row>
        <row r="163">
          <cell r="B163">
            <v>80</v>
          </cell>
          <cell r="C163" t="str">
            <v>鉄筋ｺﾝｸﾘ-ﾄ蓋</v>
          </cell>
          <cell r="D163" t="str">
            <v>鉄筋ｺﾝｸﾘ-ﾄ蓋</v>
          </cell>
          <cell r="E163" t="str">
            <v>2枚組  W=105kg</v>
          </cell>
          <cell r="F163" t="str">
            <v>組</v>
          </cell>
          <cell r="G163">
            <v>25456</v>
          </cell>
          <cell r="H163">
            <v>18400</v>
          </cell>
        </row>
        <row r="164">
          <cell r="D164" t="str">
            <v/>
          </cell>
          <cell r="E164" t="str">
            <v/>
          </cell>
        </row>
        <row r="165">
          <cell r="B165">
            <v>81</v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</row>
        <row r="166">
          <cell r="D166" t="str">
            <v/>
          </cell>
          <cell r="E166" t="str">
            <v/>
          </cell>
        </row>
        <row r="167">
          <cell r="B167">
            <v>82</v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</row>
        <row r="168">
          <cell r="D168" t="str">
            <v/>
          </cell>
        </row>
        <row r="169">
          <cell r="B169">
            <v>83</v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</row>
        <row r="170">
          <cell r="E170" t="str">
            <v/>
          </cell>
        </row>
        <row r="171">
          <cell r="B171">
            <v>84</v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</row>
        <row r="172">
          <cell r="E172" t="str">
            <v/>
          </cell>
        </row>
        <row r="173">
          <cell r="B173">
            <v>85</v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</row>
        <row r="174">
          <cell r="D174" t="str">
            <v/>
          </cell>
          <cell r="E174" t="str">
            <v/>
          </cell>
        </row>
        <row r="175">
          <cell r="B175">
            <v>86</v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</row>
        <row r="176">
          <cell r="D176" t="str">
            <v/>
          </cell>
          <cell r="E176" t="str">
            <v/>
          </cell>
        </row>
        <row r="177">
          <cell r="B177">
            <v>87</v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</row>
        <row r="178">
          <cell r="D178" t="str">
            <v/>
          </cell>
          <cell r="E178" t="str">
            <v/>
          </cell>
        </row>
        <row r="179">
          <cell r="B179">
            <v>88</v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</row>
        <row r="180">
          <cell r="E180" t="str">
            <v/>
          </cell>
        </row>
        <row r="181">
          <cell r="B181">
            <v>89</v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</row>
        <row r="182">
          <cell r="D182" t="str">
            <v/>
          </cell>
          <cell r="E182" t="str">
            <v/>
          </cell>
        </row>
        <row r="183">
          <cell r="B183">
            <v>90</v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</row>
        <row r="184">
          <cell r="D184" t="str">
            <v/>
          </cell>
          <cell r="E184" t="str">
            <v/>
          </cell>
        </row>
        <row r="185">
          <cell r="B185">
            <v>91</v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</row>
        <row r="186">
          <cell r="D186" t="str">
            <v/>
          </cell>
          <cell r="E186" t="str">
            <v/>
          </cell>
        </row>
        <row r="187">
          <cell r="B187">
            <v>92</v>
          </cell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</row>
        <row r="188">
          <cell r="D188" t="str">
            <v/>
          </cell>
          <cell r="E188" t="str">
            <v/>
          </cell>
        </row>
        <row r="189">
          <cell r="B189">
            <v>93</v>
          </cell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</row>
      </sheetData>
      <sheetData sheetId="1" refreshError="1">
        <row r="3"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D4" t="str">
            <v xml:space="preserve"> </v>
          </cell>
          <cell r="E4" t="str">
            <v xml:space="preserve">  </v>
          </cell>
          <cell r="H4" t="str">
            <v xml:space="preserve"> </v>
          </cell>
          <cell r="I4" t="str">
            <v xml:space="preserve">  </v>
          </cell>
        </row>
        <row r="5">
          <cell r="D5" t="str">
            <v>特殊作業員</v>
          </cell>
          <cell r="E5" t="str">
            <v>人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D6" t="str">
            <v xml:space="preserve">  </v>
          </cell>
          <cell r="E6" t="str">
            <v/>
          </cell>
          <cell r="I6" t="str">
            <v xml:space="preserve">  </v>
          </cell>
          <cell r="J6" t="str">
            <v/>
          </cell>
        </row>
        <row r="7">
          <cell r="D7" t="str">
            <v>普通作業員</v>
          </cell>
          <cell r="E7" t="str">
            <v>人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D8" t="str">
            <v xml:space="preserve">  </v>
          </cell>
          <cell r="I8" t="str">
            <v xml:space="preserve">  </v>
          </cell>
        </row>
        <row r="9">
          <cell r="D9" t="str">
            <v>軽作業員</v>
          </cell>
          <cell r="E9" t="str">
            <v>人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D10" t="str">
            <v xml:space="preserve">  </v>
          </cell>
          <cell r="I10" t="str">
            <v xml:space="preserve">  </v>
          </cell>
        </row>
        <row r="11">
          <cell r="D11" t="str">
            <v>造園工</v>
          </cell>
          <cell r="E11" t="str">
            <v>人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D12" t="str">
            <v xml:space="preserve">  </v>
          </cell>
          <cell r="I12" t="str">
            <v xml:space="preserve">  </v>
          </cell>
        </row>
        <row r="13">
          <cell r="D13" t="str">
            <v>法面工</v>
          </cell>
          <cell r="E13" t="str">
            <v>人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D14" t="str">
            <v xml:space="preserve">  </v>
          </cell>
          <cell r="I14" t="str">
            <v xml:space="preserve">  </v>
          </cell>
        </row>
        <row r="15">
          <cell r="D15" t="str">
            <v>とび工</v>
          </cell>
          <cell r="E15" t="str">
            <v>人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D16" t="str">
            <v xml:space="preserve">  </v>
          </cell>
          <cell r="I16" t="str">
            <v xml:space="preserve">  </v>
          </cell>
        </row>
        <row r="17">
          <cell r="D17" t="str">
            <v>石工</v>
          </cell>
          <cell r="E17" t="str">
            <v>人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D18" t="str">
            <v xml:space="preserve">  </v>
          </cell>
          <cell r="I18" t="str">
            <v xml:space="preserve">  </v>
          </cell>
        </row>
        <row r="19">
          <cell r="D19" t="str">
            <v>ブロック工</v>
          </cell>
          <cell r="E19" t="str">
            <v>人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D20" t="str">
            <v xml:space="preserve">  </v>
          </cell>
          <cell r="I20" t="str">
            <v xml:space="preserve">  </v>
          </cell>
        </row>
        <row r="21">
          <cell r="D21" t="str">
            <v>電工</v>
          </cell>
          <cell r="E21" t="str">
            <v>人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D22" t="str">
            <v xml:space="preserve">  </v>
          </cell>
          <cell r="I22" t="str">
            <v xml:space="preserve">  </v>
          </cell>
        </row>
        <row r="23">
          <cell r="D23" t="str">
            <v>鉄筋工</v>
          </cell>
          <cell r="E23" t="str">
            <v>人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D24" t="str">
            <v xml:space="preserve">  </v>
          </cell>
          <cell r="I24" t="str">
            <v xml:space="preserve">  </v>
          </cell>
        </row>
        <row r="25">
          <cell r="D25" t="str">
            <v>鉄骨工</v>
          </cell>
          <cell r="E25" t="str">
            <v>人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D26" t="str">
            <v xml:space="preserve">  </v>
          </cell>
          <cell r="I26" t="str">
            <v xml:space="preserve">  </v>
          </cell>
        </row>
        <row r="27">
          <cell r="D27" t="str">
            <v>塗装工</v>
          </cell>
          <cell r="E27" t="str">
            <v>人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D28" t="str">
            <v xml:space="preserve">  </v>
          </cell>
          <cell r="I28" t="str">
            <v xml:space="preserve">  </v>
          </cell>
        </row>
        <row r="29">
          <cell r="D29" t="str">
            <v>溶接工</v>
          </cell>
          <cell r="E29" t="str">
            <v>人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D30" t="str">
            <v xml:space="preserve">  </v>
          </cell>
          <cell r="I30" t="str">
            <v xml:space="preserve">  </v>
          </cell>
        </row>
        <row r="31">
          <cell r="D31" t="str">
            <v>運転手（特殊）</v>
          </cell>
          <cell r="E31" t="str">
            <v>人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D32" t="str">
            <v xml:space="preserve">  </v>
          </cell>
          <cell r="I32" t="str">
            <v xml:space="preserve">  </v>
          </cell>
        </row>
        <row r="33">
          <cell r="D33" t="str">
            <v>運転手（一般）</v>
          </cell>
          <cell r="E33" t="str">
            <v>人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D34" t="str">
            <v xml:space="preserve">  </v>
          </cell>
          <cell r="I34" t="str">
            <v xml:space="preserve">  </v>
          </cell>
        </row>
        <row r="35">
          <cell r="D35" t="str">
            <v>潜かん工</v>
          </cell>
          <cell r="E35" t="str">
            <v>人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D36" t="str">
            <v xml:space="preserve">  </v>
          </cell>
          <cell r="I36" t="str">
            <v xml:space="preserve">  </v>
          </cell>
        </row>
        <row r="37">
          <cell r="D37" t="str">
            <v>潜かん世話役</v>
          </cell>
          <cell r="E37" t="str">
            <v>人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D38" t="str">
            <v xml:space="preserve">  </v>
          </cell>
          <cell r="I38" t="str">
            <v xml:space="preserve">  </v>
          </cell>
        </row>
        <row r="39">
          <cell r="D39" t="str">
            <v>さく岩工</v>
          </cell>
          <cell r="E39" t="str">
            <v>人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D40" t="str">
            <v xml:space="preserve">  </v>
          </cell>
          <cell r="I40" t="str">
            <v xml:space="preserve">  </v>
          </cell>
        </row>
        <row r="41">
          <cell r="D41" t="str">
            <v>トンネル特殊工</v>
          </cell>
          <cell r="E41" t="str">
            <v>人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D45" t="str">
            <v>　</v>
          </cell>
          <cell r="E45" t="str">
            <v xml:space="preserve">  </v>
          </cell>
          <cell r="H45" t="str">
            <v>　</v>
          </cell>
          <cell r="I45" t="str">
            <v xml:space="preserve">  </v>
          </cell>
        </row>
        <row r="46">
          <cell r="D46" t="str">
            <v>トンネル作業員</v>
          </cell>
          <cell r="E46" t="str">
            <v>人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D47" t="str">
            <v xml:space="preserve">  </v>
          </cell>
          <cell r="I47" t="str">
            <v xml:space="preserve">  </v>
          </cell>
        </row>
        <row r="48">
          <cell r="D48" t="str">
            <v>トンネル世話役</v>
          </cell>
          <cell r="E48" t="str">
            <v>人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D49" t="str">
            <v xml:space="preserve">  </v>
          </cell>
          <cell r="I49" t="str">
            <v xml:space="preserve">  </v>
          </cell>
        </row>
        <row r="50">
          <cell r="D50" t="str">
            <v>橋梁特殊工</v>
          </cell>
          <cell r="E50" t="str">
            <v>人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D51" t="str">
            <v xml:space="preserve">  </v>
          </cell>
          <cell r="I51" t="str">
            <v xml:space="preserve">  </v>
          </cell>
        </row>
        <row r="52">
          <cell r="D52" t="str">
            <v>橋梁塗装工</v>
          </cell>
          <cell r="E52" t="str">
            <v>人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D53" t="str">
            <v xml:space="preserve">  </v>
          </cell>
          <cell r="I53" t="str">
            <v xml:space="preserve">  </v>
          </cell>
        </row>
        <row r="54">
          <cell r="D54" t="str">
            <v>橋梁世話役</v>
          </cell>
          <cell r="E54" t="str">
            <v>人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D55" t="str">
            <v xml:space="preserve">  </v>
          </cell>
          <cell r="I55" t="str">
            <v xml:space="preserve">  </v>
          </cell>
        </row>
        <row r="56">
          <cell r="D56" t="str">
            <v>土木一般世話役</v>
          </cell>
          <cell r="E56" t="str">
            <v>人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D57" t="str">
            <v xml:space="preserve">  </v>
          </cell>
          <cell r="I57" t="str">
            <v xml:space="preserve">  </v>
          </cell>
        </row>
        <row r="58">
          <cell r="D58" t="str">
            <v>高級船員</v>
          </cell>
          <cell r="E58" t="str">
            <v>人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D59" t="str">
            <v xml:space="preserve">  </v>
          </cell>
          <cell r="I59" t="str">
            <v xml:space="preserve">  </v>
          </cell>
        </row>
        <row r="60">
          <cell r="D60" t="str">
            <v>普通船員</v>
          </cell>
          <cell r="E60" t="str">
            <v>人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D61" t="str">
            <v xml:space="preserve">  </v>
          </cell>
          <cell r="I61" t="str">
            <v xml:space="preserve">  </v>
          </cell>
        </row>
        <row r="62">
          <cell r="D62" t="str">
            <v>潜水世話役</v>
          </cell>
          <cell r="E62" t="str">
            <v>人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D63" t="str">
            <v xml:space="preserve">  </v>
          </cell>
          <cell r="I63" t="str">
            <v xml:space="preserve">  </v>
          </cell>
        </row>
        <row r="64">
          <cell r="D64" t="str">
            <v>潜水士</v>
          </cell>
          <cell r="E64" t="str">
            <v>人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D65" t="str">
            <v xml:space="preserve">  </v>
          </cell>
          <cell r="I65" t="str">
            <v xml:space="preserve">  </v>
          </cell>
        </row>
        <row r="66">
          <cell r="D66" t="str">
            <v>潜水連絡員</v>
          </cell>
          <cell r="E66" t="str">
            <v>人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D67" t="str">
            <v xml:space="preserve">  </v>
          </cell>
          <cell r="I67" t="str">
            <v xml:space="preserve">  </v>
          </cell>
        </row>
        <row r="68">
          <cell r="D68" t="str">
            <v>潜水送気員</v>
          </cell>
          <cell r="E68" t="str">
            <v>人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D69" t="str">
            <v xml:space="preserve">  </v>
          </cell>
          <cell r="I69" t="str">
            <v xml:space="preserve">  </v>
          </cell>
        </row>
        <row r="70">
          <cell r="D70" t="str">
            <v>山林砂防工</v>
          </cell>
          <cell r="E70" t="str">
            <v>人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D71" t="str">
            <v xml:space="preserve">  </v>
          </cell>
          <cell r="I71" t="str">
            <v xml:space="preserve">  </v>
          </cell>
        </row>
        <row r="72">
          <cell r="D72" t="str">
            <v>軌道工</v>
          </cell>
          <cell r="E72" t="str">
            <v>人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D73" t="str">
            <v xml:space="preserve">  </v>
          </cell>
          <cell r="I73" t="str">
            <v xml:space="preserve">  </v>
          </cell>
        </row>
        <row r="74">
          <cell r="D74" t="str">
            <v>型枠工</v>
          </cell>
          <cell r="E74" t="str">
            <v>人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D75" t="str">
            <v xml:space="preserve">  </v>
          </cell>
          <cell r="I75" t="str">
            <v xml:space="preserve">  </v>
          </cell>
        </row>
        <row r="76">
          <cell r="D76" t="str">
            <v>大工</v>
          </cell>
          <cell r="E76" t="str">
            <v>人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D77" t="str">
            <v xml:space="preserve">  </v>
          </cell>
          <cell r="I77" t="str">
            <v xml:space="preserve">  </v>
          </cell>
        </row>
        <row r="78">
          <cell r="D78" t="str">
            <v>左官</v>
          </cell>
          <cell r="E78" t="str">
            <v>人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D79" t="str">
            <v xml:space="preserve">  </v>
          </cell>
          <cell r="I79" t="str">
            <v xml:space="preserve">  </v>
          </cell>
        </row>
        <row r="80">
          <cell r="D80" t="str">
            <v>配管工</v>
          </cell>
          <cell r="E80" t="str">
            <v>人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D81" t="str">
            <v xml:space="preserve">  </v>
          </cell>
          <cell r="I81" t="str">
            <v xml:space="preserve">  </v>
          </cell>
        </row>
        <row r="82">
          <cell r="D82" t="str">
            <v>樋門・樋管据付工</v>
          </cell>
          <cell r="E82" t="str">
            <v>人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D83" t="str">
            <v xml:space="preserve">  </v>
          </cell>
          <cell r="I83" t="str">
            <v xml:space="preserve">  </v>
          </cell>
        </row>
        <row r="84">
          <cell r="D84" t="str">
            <v>はつり工</v>
          </cell>
          <cell r="E84" t="str">
            <v>人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D87" t="str">
            <v>　</v>
          </cell>
          <cell r="E87" t="str">
            <v xml:space="preserve">  </v>
          </cell>
          <cell r="H87" t="str">
            <v>　</v>
          </cell>
          <cell r="I87" t="str">
            <v xml:space="preserve">  </v>
          </cell>
        </row>
        <row r="88">
          <cell r="D88" t="str">
            <v>防水工</v>
          </cell>
          <cell r="E88" t="str">
            <v>人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D89" t="str">
            <v xml:space="preserve">  </v>
          </cell>
          <cell r="I89" t="str">
            <v xml:space="preserve">  </v>
          </cell>
        </row>
        <row r="90">
          <cell r="D90" t="str">
            <v>板金工</v>
          </cell>
          <cell r="E90" t="str">
            <v>人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D91" t="str">
            <v xml:space="preserve">  </v>
          </cell>
          <cell r="I91" t="str">
            <v xml:space="preserve">  </v>
          </cell>
        </row>
        <row r="92">
          <cell r="D92" t="str">
            <v>タイル工</v>
          </cell>
          <cell r="E92" t="str">
            <v>人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D93" t="str">
            <v xml:space="preserve">  </v>
          </cell>
          <cell r="I93" t="str">
            <v xml:space="preserve">  </v>
          </cell>
        </row>
        <row r="94">
          <cell r="D94" t="str">
            <v>サッシ工</v>
          </cell>
          <cell r="E94" t="str">
            <v>人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D95" t="str">
            <v xml:space="preserve">  </v>
          </cell>
          <cell r="I95" t="str">
            <v xml:space="preserve">  </v>
          </cell>
        </row>
        <row r="96">
          <cell r="D96" t="str">
            <v>屋根ふき工</v>
          </cell>
          <cell r="E96" t="str">
            <v>人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D97" t="str">
            <v xml:space="preserve">  </v>
          </cell>
          <cell r="I97" t="str">
            <v xml:space="preserve">  </v>
          </cell>
        </row>
        <row r="98">
          <cell r="D98" t="str">
            <v>内装工</v>
          </cell>
          <cell r="E98" t="str">
            <v>人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D99" t="str">
            <v xml:space="preserve">  </v>
          </cell>
          <cell r="I99" t="str">
            <v xml:space="preserve">  </v>
          </cell>
        </row>
        <row r="100">
          <cell r="D100" t="str">
            <v>ガラス工</v>
          </cell>
          <cell r="E100" t="str">
            <v>人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D101" t="str">
            <v xml:space="preserve">  </v>
          </cell>
          <cell r="I101" t="str">
            <v xml:space="preserve">  </v>
          </cell>
        </row>
        <row r="102">
          <cell r="D102" t="str">
            <v>たたみ工</v>
          </cell>
          <cell r="E102" t="str">
            <v>人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D103" t="str">
            <v xml:space="preserve">  </v>
          </cell>
          <cell r="I103" t="str">
            <v xml:space="preserve">  </v>
          </cell>
        </row>
        <row r="104">
          <cell r="D104" t="str">
            <v>建具工</v>
          </cell>
          <cell r="E104" t="str">
            <v>人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D105" t="str">
            <v xml:space="preserve">  </v>
          </cell>
          <cell r="I105" t="str">
            <v xml:space="preserve">  </v>
          </cell>
        </row>
        <row r="106">
          <cell r="D106" t="str">
            <v>ダクト工</v>
          </cell>
          <cell r="E106" t="str">
            <v>人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D107" t="str">
            <v xml:space="preserve">  </v>
          </cell>
          <cell r="I107" t="str">
            <v xml:space="preserve">  </v>
          </cell>
        </row>
        <row r="108">
          <cell r="D108" t="str">
            <v>保温工</v>
          </cell>
          <cell r="E108" t="str">
            <v>人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D109" t="str">
            <v xml:space="preserve">  </v>
          </cell>
          <cell r="I109" t="str">
            <v xml:space="preserve">  </v>
          </cell>
        </row>
        <row r="110">
          <cell r="D110" t="str">
            <v>建築ブロック工</v>
          </cell>
          <cell r="E110" t="str">
            <v>人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D111" t="str">
            <v xml:space="preserve">  </v>
          </cell>
          <cell r="I111" t="str">
            <v xml:space="preserve">  </v>
          </cell>
        </row>
        <row r="112">
          <cell r="D112" t="str">
            <v>設備機械工</v>
          </cell>
          <cell r="E112" t="str">
            <v>人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D113" t="str">
            <v xml:space="preserve">  </v>
          </cell>
          <cell r="I113" t="str">
            <v xml:space="preserve">  </v>
          </cell>
        </row>
        <row r="114"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H114" t="str">
            <v>地区単価</v>
          </cell>
          <cell r="I114" t="str">
            <v>地区単価</v>
          </cell>
        </row>
        <row r="115">
          <cell r="C115" t="str">
            <v/>
          </cell>
          <cell r="D115" t="str">
            <v xml:space="preserve">  </v>
          </cell>
          <cell r="I115" t="str">
            <v xml:space="preserve">  </v>
          </cell>
        </row>
        <row r="116"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H116" t="str">
            <v>地区単価</v>
          </cell>
          <cell r="I116" t="str">
            <v>地区単価</v>
          </cell>
        </row>
        <row r="117">
          <cell r="C117" t="str">
            <v/>
          </cell>
          <cell r="D117" t="str">
            <v xml:space="preserve">  </v>
          </cell>
          <cell r="I117" t="str">
            <v xml:space="preserve">  </v>
          </cell>
        </row>
        <row r="118">
          <cell r="D118" t="str">
            <v>砂</v>
          </cell>
          <cell r="E118" t="str">
            <v>ｍ3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D119" t="str">
            <v xml:space="preserve">  </v>
          </cell>
          <cell r="I119" t="str">
            <v xml:space="preserve">  </v>
          </cell>
        </row>
        <row r="120">
          <cell r="D120" t="str">
            <v>栗石</v>
          </cell>
          <cell r="E120" t="str">
            <v>ｍ3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D121" t="str">
            <v xml:space="preserve">  </v>
          </cell>
          <cell r="I121" t="str">
            <v xml:space="preserve">  </v>
          </cell>
        </row>
        <row r="122">
          <cell r="D122" t="str">
            <v>玉石</v>
          </cell>
          <cell r="E122" t="str">
            <v>ｍ3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D123" t="str">
            <v xml:space="preserve">  </v>
          </cell>
          <cell r="I123" t="str">
            <v xml:space="preserve">  </v>
          </cell>
        </row>
        <row r="124"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D125" t="str">
            <v xml:space="preserve">  </v>
          </cell>
          <cell r="I125" t="str">
            <v xml:space="preserve">  </v>
          </cell>
        </row>
        <row r="126"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D127" t="str">
            <v xml:space="preserve">  </v>
          </cell>
          <cell r="I127" t="str">
            <v xml:space="preserve">  </v>
          </cell>
        </row>
        <row r="128"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D131" t="str">
            <v>σca=180kg/cm2</v>
          </cell>
          <cell r="E131" t="str">
            <v>σca=180kg/cm2</v>
          </cell>
          <cell r="F131" t="str">
            <v xml:space="preserve">  </v>
          </cell>
          <cell r="H131" t="str">
            <v>　</v>
          </cell>
          <cell r="I131" t="str">
            <v xml:space="preserve">  </v>
          </cell>
        </row>
        <row r="132"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D133" t="str">
            <v>σca=210kg/cm2</v>
          </cell>
          <cell r="E133" t="str">
            <v>σca=210kg/cm2</v>
          </cell>
          <cell r="I133" t="str">
            <v xml:space="preserve">  </v>
          </cell>
        </row>
        <row r="134"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D135" t="str">
            <v>σca=210kg/cm2</v>
          </cell>
          <cell r="E135" t="str">
            <v>σca=210kg/cm2</v>
          </cell>
          <cell r="I135" t="str">
            <v xml:space="preserve">  </v>
          </cell>
        </row>
        <row r="136"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F137" t="str">
            <v xml:space="preserve">  </v>
          </cell>
          <cell r="I137" t="str">
            <v xml:space="preserve">  </v>
          </cell>
        </row>
        <row r="138"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F139" t="str">
            <v xml:space="preserve">  </v>
          </cell>
          <cell r="I139" t="str">
            <v xml:space="preserve">  </v>
          </cell>
        </row>
        <row r="140"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F141" t="str">
            <v xml:space="preserve">  </v>
          </cell>
          <cell r="I141" t="str">
            <v xml:space="preserve">  </v>
          </cell>
        </row>
        <row r="142"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F143" t="str">
            <v xml:space="preserve">  </v>
          </cell>
          <cell r="I143" t="str">
            <v xml:space="preserve">  </v>
          </cell>
        </row>
        <row r="144"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F145" t="str">
            <v xml:space="preserve">  </v>
          </cell>
          <cell r="I145" t="str">
            <v xml:space="preserve">  </v>
          </cell>
        </row>
        <row r="146"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F147" t="str">
            <v xml:space="preserve">  </v>
          </cell>
          <cell r="I147" t="str">
            <v xml:space="preserve">  </v>
          </cell>
        </row>
        <row r="148"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F149" t="str">
            <v xml:space="preserve">  </v>
          </cell>
          <cell r="I149" t="str">
            <v xml:space="preserve">  </v>
          </cell>
        </row>
        <row r="150"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F151" t="str">
            <v xml:space="preserve">  </v>
          </cell>
          <cell r="I151" t="str">
            <v xml:space="preserve">  </v>
          </cell>
        </row>
        <row r="152"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D153" t="str">
            <v xml:space="preserve">  </v>
          </cell>
          <cell r="I153" t="str">
            <v xml:space="preserve">  </v>
          </cell>
        </row>
        <row r="154">
          <cell r="D154" t="str">
            <v>生芝</v>
          </cell>
          <cell r="E154" t="str">
            <v>ｍ2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F155" t="str">
            <v xml:space="preserve">  </v>
          </cell>
          <cell r="I155" t="str">
            <v xml:space="preserve">  </v>
          </cell>
        </row>
        <row r="156"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F157" t="str">
            <v xml:space="preserve">  </v>
          </cell>
          <cell r="I157" t="str">
            <v xml:space="preserve">  </v>
          </cell>
        </row>
        <row r="158"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F159" t="str">
            <v xml:space="preserve">  </v>
          </cell>
          <cell r="I159" t="str">
            <v xml:space="preserve">  </v>
          </cell>
        </row>
        <row r="160"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F161" t="str">
            <v xml:space="preserve">  </v>
          </cell>
          <cell r="I161" t="str">
            <v xml:space="preserve">  </v>
          </cell>
        </row>
        <row r="162"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F163" t="str">
            <v xml:space="preserve">  </v>
          </cell>
          <cell r="I163" t="str">
            <v xml:space="preserve">  </v>
          </cell>
        </row>
        <row r="164"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D165" t="str">
            <v>SD295A</v>
          </cell>
          <cell r="E165" t="str">
            <v>SD295A</v>
          </cell>
          <cell r="I165" t="str">
            <v>道土木 単価</v>
          </cell>
        </row>
        <row r="166"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H166" t="str">
            <v>P23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D167" t="str">
            <v>SD295A</v>
          </cell>
          <cell r="E167" t="str">
            <v>SD295A</v>
          </cell>
          <cell r="F167" t="str">
            <v>施工規模&lt;10ton</v>
          </cell>
          <cell r="I167" t="str">
            <v xml:space="preserve">  </v>
          </cell>
          <cell r="J167" t="str">
            <v>施工規模&lt;10ton</v>
          </cell>
        </row>
        <row r="168"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H168" t="str">
            <v>市場単価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D169" t="str">
            <v xml:space="preserve">  </v>
          </cell>
          <cell r="E169" t="str">
            <v xml:space="preserve">割増 500&gt; 15% </v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D170" t="str">
            <v>腐食酸種子吹付</v>
          </cell>
          <cell r="E170" t="str">
            <v>ｍ2</v>
          </cell>
          <cell r="F170" t="str">
            <v>ｍ2</v>
          </cell>
          <cell r="G170">
            <v>305</v>
          </cell>
          <cell r="H170" t="str">
            <v>500&lt;&lt;1000  5%</v>
          </cell>
          <cell r="I170" t="str">
            <v>市場単価</v>
          </cell>
          <cell r="J170" t="str">
            <v>500&lt;&lt;1000  5%</v>
          </cell>
        </row>
        <row r="173"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D174" t="str">
            <v>　</v>
          </cell>
          <cell r="E174" t="str">
            <v xml:space="preserve">  </v>
          </cell>
          <cell r="F174" t="str">
            <v xml:space="preserve">割増 500&gt; 15% </v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D175" t="str">
            <v>有機材種子吹付</v>
          </cell>
          <cell r="E175" t="str">
            <v>ｍ2</v>
          </cell>
          <cell r="F175" t="str">
            <v>ｍ2</v>
          </cell>
          <cell r="G175">
            <v>527</v>
          </cell>
          <cell r="H175" t="str">
            <v>500&lt;&lt;1000  5%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D176" t="str">
            <v>道土木 単価</v>
          </cell>
          <cell r="I176" t="str">
            <v>道土木 単価</v>
          </cell>
        </row>
        <row r="177">
          <cell r="D177" t="str">
            <v>ﾌﾟﾗｲﾑｺ-ﾄ</v>
          </cell>
          <cell r="E177" t="str">
            <v>ton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D178" t="str">
            <v>道土木 単価</v>
          </cell>
          <cell r="I178" t="str">
            <v>道土木 単価</v>
          </cell>
        </row>
        <row r="179">
          <cell r="D179" t="str">
            <v>ﾀｯｸｺ-ﾄ</v>
          </cell>
          <cell r="E179" t="str">
            <v>ton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D180" t="str">
            <v>引張強度</v>
          </cell>
          <cell r="E180" t="str">
            <v>引張強度</v>
          </cell>
          <cell r="I180" t="str">
            <v>道土木 単価</v>
          </cell>
        </row>
        <row r="181"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D182" t="str">
            <v>引張強度</v>
          </cell>
          <cell r="E182" t="str">
            <v>引張強度</v>
          </cell>
          <cell r="I182" t="str">
            <v>道土木 単価</v>
          </cell>
        </row>
        <row r="183"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D184" t="str">
            <v>引張強度</v>
          </cell>
          <cell r="E184" t="str">
            <v>引張強度</v>
          </cell>
          <cell r="I184" t="str">
            <v>道土木 単価</v>
          </cell>
        </row>
        <row r="185"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D186" t="str">
            <v>270～370kg/m2</v>
          </cell>
          <cell r="E186" t="str">
            <v>270～370kg/m2</v>
          </cell>
          <cell r="I186" t="str">
            <v>道土木 単価</v>
          </cell>
        </row>
        <row r="187"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D188" t="str">
            <v>270～370kg/m2</v>
          </cell>
          <cell r="E188" t="str">
            <v>270～370kg/m2</v>
          </cell>
          <cell r="I188" t="str">
            <v>道土木 単価</v>
          </cell>
        </row>
        <row r="189"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D190" t="str">
            <v>道土木 単価</v>
          </cell>
          <cell r="I190" t="str">
            <v>道土木 単価</v>
          </cell>
        </row>
        <row r="191"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H191" t="str">
            <v>P119</v>
          </cell>
          <cell r="I191" t="str">
            <v>P119</v>
          </cell>
        </row>
        <row r="192">
          <cell r="C192">
            <v>90</v>
          </cell>
          <cell r="D192" t="str">
            <v>道土木 単価</v>
          </cell>
          <cell r="I192" t="str">
            <v>道土木 単価</v>
          </cell>
        </row>
        <row r="193"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H193" t="str">
            <v>P119</v>
          </cell>
          <cell r="I193" t="str">
            <v>P119</v>
          </cell>
        </row>
        <row r="194">
          <cell r="C194">
            <v>91</v>
          </cell>
          <cell r="D194" t="str">
            <v>道土木 単価</v>
          </cell>
          <cell r="I194" t="str">
            <v>道土木 単価</v>
          </cell>
        </row>
        <row r="195"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H195" t="str">
            <v>P119</v>
          </cell>
          <cell r="I195" t="str">
            <v>P119</v>
          </cell>
        </row>
        <row r="196">
          <cell r="C196">
            <v>92</v>
          </cell>
          <cell r="D196" t="str">
            <v>道土木 単価</v>
          </cell>
          <cell r="I196" t="str">
            <v>道土木 単価</v>
          </cell>
        </row>
        <row r="197"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H197" t="str">
            <v>P119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E198" t="str">
            <v>道土木 単価</v>
          </cell>
          <cell r="I198" t="str">
            <v>道土木 単価</v>
          </cell>
        </row>
        <row r="199">
          <cell r="D199" t="str">
            <v>基礎ﾌﾞﾛｯｸ</v>
          </cell>
          <cell r="E199" t="str">
            <v>kg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F200" t="str">
            <v>道土木 単価</v>
          </cell>
          <cell r="I200" t="str">
            <v>道土木 単価</v>
          </cell>
        </row>
        <row r="201"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F202" t="str">
            <v>道土木 単価</v>
          </cell>
          <cell r="I202" t="str">
            <v>道土木 単価</v>
          </cell>
        </row>
        <row r="203"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F204" t="str">
            <v>道土木 単価</v>
          </cell>
          <cell r="I204" t="str">
            <v>道土木 単価</v>
          </cell>
        </row>
        <row r="205"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F206" t="str">
            <v>道土木 単価</v>
          </cell>
          <cell r="I206" t="str">
            <v>道土木 単価</v>
          </cell>
        </row>
        <row r="207"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F208" t="str">
            <v>道土木 単価</v>
          </cell>
          <cell r="I208" t="str">
            <v>道土木 単価</v>
          </cell>
        </row>
        <row r="209"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F210" t="str">
            <v>道土木 単価</v>
          </cell>
          <cell r="I210" t="str">
            <v>道土木 単価</v>
          </cell>
        </row>
        <row r="211"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F212" t="str">
            <v>道土木 単価</v>
          </cell>
          <cell r="I212" t="str">
            <v>道土木 単価</v>
          </cell>
        </row>
        <row r="213"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F217" t="str">
            <v>道土木 単価</v>
          </cell>
          <cell r="I217" t="str">
            <v>道土木 単価</v>
          </cell>
        </row>
        <row r="218"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F219" t="str">
            <v>道土木 単価</v>
          </cell>
          <cell r="I219" t="str">
            <v>道土木 単価</v>
          </cell>
        </row>
        <row r="220"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F221" t="str">
            <v>道土木 単価</v>
          </cell>
          <cell r="I221" t="str">
            <v>道土木 単価</v>
          </cell>
        </row>
        <row r="222"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F223" t="str">
            <v>道土木 単価</v>
          </cell>
          <cell r="I223" t="str">
            <v>道土木 単価</v>
          </cell>
        </row>
        <row r="224"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F225" t="str">
            <v>道土木 単価</v>
          </cell>
          <cell r="I225" t="str">
            <v>道土木 単価</v>
          </cell>
        </row>
        <row r="226"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F227" t="str">
            <v>道土木 単価</v>
          </cell>
          <cell r="I227" t="str">
            <v>道土木 単価</v>
          </cell>
        </row>
        <row r="228"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F229" t="str">
            <v>道土木 単価</v>
          </cell>
          <cell r="I229" t="str">
            <v>道土木 単価</v>
          </cell>
        </row>
        <row r="230"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F231" t="str">
            <v>道土木 単価</v>
          </cell>
          <cell r="I231" t="str">
            <v>道土木 単価</v>
          </cell>
        </row>
        <row r="232"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F233" t="str">
            <v>道土木 単価</v>
          </cell>
          <cell r="I233" t="str">
            <v>道土木 単価</v>
          </cell>
        </row>
        <row r="234"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F235" t="str">
            <v>道土木 単価</v>
          </cell>
          <cell r="I235" t="str">
            <v>道土木 単価</v>
          </cell>
        </row>
        <row r="236"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F237" t="str">
            <v>道土木 単価</v>
          </cell>
          <cell r="I237" t="str">
            <v>道土木 単価</v>
          </cell>
        </row>
        <row r="238"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F239" t="str">
            <v>道土木 単価</v>
          </cell>
          <cell r="I239" t="str">
            <v>道土木 単価</v>
          </cell>
        </row>
        <row r="240"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F241" t="str">
            <v>道土木 単価</v>
          </cell>
          <cell r="I241" t="str">
            <v>道土木 単価</v>
          </cell>
        </row>
        <row r="242"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F243" t="str">
            <v>道土木 単価</v>
          </cell>
          <cell r="I243" t="str">
            <v>道土木 単価</v>
          </cell>
        </row>
        <row r="244"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F245" t="str">
            <v>道土木 単価</v>
          </cell>
          <cell r="I245" t="str">
            <v>道土木 単価</v>
          </cell>
        </row>
        <row r="246"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F247" t="str">
            <v>道土木 単価</v>
          </cell>
          <cell r="I247" t="str">
            <v>道土木 単価</v>
          </cell>
        </row>
        <row r="248"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F249" t="str">
            <v>道土木 単価</v>
          </cell>
          <cell r="I249" t="str">
            <v>道土木 単価</v>
          </cell>
        </row>
        <row r="250"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F251" t="str">
            <v>道土木 単価</v>
          </cell>
          <cell r="I251" t="str">
            <v>道土木 単価</v>
          </cell>
        </row>
        <row r="252"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F253" t="str">
            <v>道土木 単価</v>
          </cell>
          <cell r="I253" t="str">
            <v>道土木 単価</v>
          </cell>
        </row>
        <row r="254"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F255" t="str">
            <v>道土木 単価</v>
          </cell>
          <cell r="I255" t="str">
            <v>道土木 単価</v>
          </cell>
        </row>
        <row r="256"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F260" t="str">
            <v>道土木 単価</v>
          </cell>
          <cell r="I260" t="str">
            <v>道土木 単価</v>
          </cell>
        </row>
        <row r="261"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F262" t="str">
            <v>道土木 単価</v>
          </cell>
          <cell r="I262" t="str">
            <v>道土木 単価</v>
          </cell>
        </row>
        <row r="263"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F264" t="str">
            <v>道土木 単価</v>
          </cell>
          <cell r="I264" t="str">
            <v>道土木 単価</v>
          </cell>
        </row>
        <row r="265"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F266" t="str">
            <v>道土木 単価</v>
          </cell>
          <cell r="I266" t="str">
            <v>道土木 単価</v>
          </cell>
        </row>
        <row r="267"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F268" t="str">
            <v>道土木 単価</v>
          </cell>
          <cell r="I268" t="str">
            <v>道土木 単価</v>
          </cell>
        </row>
        <row r="269"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F270" t="str">
            <v>道土木 単価</v>
          </cell>
          <cell r="I270" t="str">
            <v>道土木 単価</v>
          </cell>
        </row>
        <row r="271"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F272" t="str">
            <v>道土木 単価</v>
          </cell>
          <cell r="I272" t="str">
            <v>道土木 単価</v>
          </cell>
        </row>
        <row r="273"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F274" t="str">
            <v>道土木 単価</v>
          </cell>
          <cell r="I274" t="str">
            <v>道土木 単価</v>
          </cell>
        </row>
        <row r="275"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F276" t="str">
            <v>道土木 単価</v>
          </cell>
          <cell r="I276" t="str">
            <v>道土木 単価</v>
          </cell>
        </row>
        <row r="277"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F278" t="str">
            <v>道土木 単価</v>
          </cell>
          <cell r="I278" t="str">
            <v>道土木 単価</v>
          </cell>
        </row>
        <row r="279"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F280" t="str">
            <v>道土木 単価</v>
          </cell>
          <cell r="I280" t="str">
            <v>道土木 単価</v>
          </cell>
        </row>
        <row r="281"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F282" t="str">
            <v>道土木 単価</v>
          </cell>
          <cell r="I282" t="str">
            <v>道土木 単価</v>
          </cell>
        </row>
        <row r="283"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F284" t="str">
            <v>道土木 単価</v>
          </cell>
          <cell r="I284" t="str">
            <v>道土木 単価</v>
          </cell>
        </row>
        <row r="285"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F286" t="str">
            <v>道土木 単価</v>
          </cell>
          <cell r="I286" t="str">
            <v>道土木 単価</v>
          </cell>
        </row>
        <row r="287"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F288" t="str">
            <v>道土木 単価</v>
          </cell>
          <cell r="I288" t="str">
            <v>道土木 単価</v>
          </cell>
        </row>
        <row r="289"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F290" t="str">
            <v>道土木 単価</v>
          </cell>
          <cell r="I290" t="str">
            <v>道土木 単価</v>
          </cell>
        </row>
        <row r="291"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F292" t="str">
            <v>道土木 単価</v>
          </cell>
          <cell r="I292" t="str">
            <v>道土木 単価</v>
          </cell>
        </row>
        <row r="293"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F294" t="str">
            <v>道土木 単価</v>
          </cell>
          <cell r="I294" t="str">
            <v>道土木 単価</v>
          </cell>
        </row>
        <row r="295"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F296" t="str">
            <v>道土木 単価</v>
          </cell>
          <cell r="I296" t="str">
            <v>道土木 単価</v>
          </cell>
        </row>
        <row r="297"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F298" t="str">
            <v>道土木 単価</v>
          </cell>
          <cell r="I298" t="str">
            <v>道土木 単価</v>
          </cell>
        </row>
        <row r="299"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F303" t="str">
            <v>道土木 単価</v>
          </cell>
          <cell r="I303" t="str">
            <v>道土木 単価</v>
          </cell>
        </row>
        <row r="304"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F305" t="str">
            <v>道土木 単価</v>
          </cell>
          <cell r="I305" t="str">
            <v>道土木 単価</v>
          </cell>
        </row>
        <row r="306"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D307" t="str">
            <v>有孔管</v>
          </cell>
          <cell r="E307" t="str">
            <v>有孔管</v>
          </cell>
          <cell r="I307" t="str">
            <v>道土木 単価</v>
          </cell>
        </row>
        <row r="308"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D309" t="str">
            <v>有孔管</v>
          </cell>
          <cell r="E309" t="str">
            <v>有孔管</v>
          </cell>
          <cell r="I309" t="str">
            <v>道土木 単価</v>
          </cell>
        </row>
        <row r="310"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D311" t="str">
            <v>道土木 単価</v>
          </cell>
          <cell r="I311" t="str">
            <v>道土木 単価</v>
          </cell>
        </row>
        <row r="312"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D313" t="str">
            <v>道土木 単価</v>
          </cell>
          <cell r="I313" t="str">
            <v>道土木 単価</v>
          </cell>
        </row>
        <row r="314"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D315" t="str">
            <v>道土木 単価</v>
          </cell>
          <cell r="I315" t="str">
            <v>道土木 単価</v>
          </cell>
        </row>
        <row r="316"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E317" t="str">
            <v>道土木 単価</v>
          </cell>
          <cell r="I317" t="str">
            <v>道土木 単価</v>
          </cell>
        </row>
        <row r="318"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E319" t="str">
            <v>道土木 単価</v>
          </cell>
          <cell r="I319" t="str">
            <v>道土木 単価</v>
          </cell>
        </row>
        <row r="320"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E321" t="str">
            <v>道土木 単価</v>
          </cell>
          <cell r="I321" t="str">
            <v>道土木 単価</v>
          </cell>
        </row>
        <row r="322"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D323" t="str">
            <v>道土木 単価</v>
          </cell>
          <cell r="I323" t="str">
            <v>道土木 単価</v>
          </cell>
        </row>
        <row r="324">
          <cell r="D324" t="str">
            <v>芝串</v>
          </cell>
          <cell r="E324" t="str">
            <v>本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D325" t="str">
            <v>φ4.0mm 13cm</v>
          </cell>
          <cell r="E325" t="str">
            <v>φ4.0mm 13cm</v>
          </cell>
          <cell r="I325" t="str">
            <v>道土木 単価</v>
          </cell>
        </row>
        <row r="326"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D327" t="str">
            <v>φ4.0mm 13cm</v>
          </cell>
          <cell r="E327" t="str">
            <v>φ4.0mm 13cm</v>
          </cell>
          <cell r="I327" t="str">
            <v>道土木 単価</v>
          </cell>
        </row>
        <row r="328"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D329" t="str">
            <v>道土木 単価</v>
          </cell>
          <cell r="I329" t="str">
            <v>道土木 単価</v>
          </cell>
        </row>
        <row r="330"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H330" t="str">
            <v>P258</v>
          </cell>
          <cell r="I330" t="str">
            <v>P258</v>
          </cell>
        </row>
        <row r="331">
          <cell r="C331">
            <v>155</v>
          </cell>
          <cell r="D331" t="str">
            <v>ﾌﾞﾙﾄﾞ-ｻﾞ21ton</v>
          </cell>
          <cell r="E331" t="str">
            <v>ﾌﾞﾙﾄﾞ-ｻﾞ21ton</v>
          </cell>
          <cell r="F331" t="str">
            <v>普通</v>
          </cell>
          <cell r="I331" t="str">
            <v>道土木 複単</v>
          </cell>
          <cell r="J331" t="str">
            <v>普通</v>
          </cell>
        </row>
        <row r="332"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H332" t="str">
            <v>S01040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D333" t="str">
            <v>ﾌﾞﾙﾄﾞｰｻﾞ21ton</v>
          </cell>
          <cell r="E333" t="str">
            <v>ﾌﾞﾙﾄﾞｰｻﾞ21ton</v>
          </cell>
          <cell r="F333" t="str">
            <v>普通</v>
          </cell>
          <cell r="I333" t="str">
            <v>道土木 複単</v>
          </cell>
          <cell r="J333" t="str">
            <v>普通</v>
          </cell>
        </row>
        <row r="334"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H334" t="str">
            <v>S01040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D335" t="str">
            <v>ﾌﾞﾙﾄﾞｰｻﾞ21ton</v>
          </cell>
          <cell r="E335" t="str">
            <v>ﾌﾞﾙﾄﾞｰｻﾞ21ton</v>
          </cell>
          <cell r="I335" t="str">
            <v>道土木 複単</v>
          </cell>
        </row>
        <row r="336"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H336" t="str">
            <v>S01330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D337" t="str">
            <v>ﾌﾞﾙﾄﾞｰｻﾞ21ton</v>
          </cell>
          <cell r="E337" t="str">
            <v>ﾌﾞﾙﾄﾞｰｻﾞ21ton</v>
          </cell>
          <cell r="I337" t="str">
            <v>道土木 複単</v>
          </cell>
        </row>
        <row r="338"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H338" t="str">
            <v>S01330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D339" t="str">
            <v>ﾌﾞﾙﾄﾞｰｻﾞ21ton</v>
          </cell>
          <cell r="E339" t="str">
            <v>ﾌﾞﾙﾄﾞｰｻﾞ21ton</v>
          </cell>
          <cell r="I339" t="str">
            <v>道土木 複単</v>
          </cell>
        </row>
        <row r="340"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H340" t="str">
            <v>S01330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D341" t="str">
            <v>ﾌﾞﾙﾄﾞｰｻﾞ21ton</v>
          </cell>
          <cell r="E341" t="str">
            <v>ﾌﾞﾙﾄﾞｰｻﾞ21ton</v>
          </cell>
          <cell r="I341" t="str">
            <v>道土木 複単</v>
          </cell>
        </row>
        <row r="342"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H342" t="str">
            <v>S01330</v>
          </cell>
          <cell r="I342" t="str">
            <v>S01330</v>
          </cell>
          <cell r="J342" t="str">
            <v>容易</v>
          </cell>
        </row>
        <row r="345"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D346" t="str">
            <v>ﾌﾞﾙﾄﾞｰｻﾞ21ton</v>
          </cell>
          <cell r="E346" t="str">
            <v>ﾌﾞﾙﾄﾞｰｻﾞ21ton</v>
          </cell>
          <cell r="I346" t="str">
            <v>道土木 複単</v>
          </cell>
        </row>
        <row r="347"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H347" t="str">
            <v>S01330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D348" t="str">
            <v>ﾌﾞﾙﾄﾞｰｻﾞ21ton</v>
          </cell>
          <cell r="E348" t="str">
            <v>ﾌﾞﾙﾄﾞｰｻﾞ21ton</v>
          </cell>
          <cell r="I348" t="str">
            <v>道土木 複単</v>
          </cell>
        </row>
        <row r="349"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H349" t="str">
            <v>S01330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D350" t="str">
            <v>ﾊﾞｯｸﾎｳ0.6m3級</v>
          </cell>
          <cell r="E350" t="str">
            <v>ﾊﾞｯｸﾎｳ0.6m3級</v>
          </cell>
          <cell r="F350" t="str">
            <v>良好</v>
          </cell>
          <cell r="I350" t="str">
            <v>道土木 複単</v>
          </cell>
          <cell r="J350" t="str">
            <v>良好</v>
          </cell>
        </row>
        <row r="351"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H351" t="str">
            <v>S01070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D352" t="str">
            <v>ﾊﾞｯｸﾎｳ0.6m3級</v>
          </cell>
          <cell r="E352" t="str">
            <v>ﾊﾞｯｸﾎｳ0.6m3級</v>
          </cell>
          <cell r="F352" t="str">
            <v>良好</v>
          </cell>
          <cell r="I352" t="str">
            <v>道土木 複単</v>
          </cell>
          <cell r="J352" t="str">
            <v>良好</v>
          </cell>
        </row>
        <row r="353"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H353" t="str">
            <v>S01070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D354" t="str">
            <v>ﾊﾞｯｸﾎｳ0.6m3級</v>
          </cell>
          <cell r="E354" t="str">
            <v>ﾊﾞｯｸﾎｳ0.6m3級</v>
          </cell>
          <cell r="F354" t="str">
            <v>良好</v>
          </cell>
          <cell r="I354" t="str">
            <v>道土木 複単</v>
          </cell>
          <cell r="J354" t="str">
            <v>良好</v>
          </cell>
        </row>
        <row r="355"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H355" t="str">
            <v>S01070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D356" t="str">
            <v>道土木 複単</v>
          </cell>
          <cell r="I356" t="str">
            <v>道土木 複単</v>
          </cell>
        </row>
        <row r="357"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H357" t="str">
            <v>S01150</v>
          </cell>
          <cell r="I357" t="str">
            <v>S01150</v>
          </cell>
        </row>
        <row r="358">
          <cell r="C358">
            <v>167</v>
          </cell>
          <cell r="D358" t="str">
            <v>道土木 複単</v>
          </cell>
          <cell r="I358" t="str">
            <v>道土木 複単</v>
          </cell>
        </row>
        <row r="359"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H359" t="str">
            <v>S01150</v>
          </cell>
          <cell r="I359" t="str">
            <v>S01150</v>
          </cell>
        </row>
        <row r="360">
          <cell r="C360">
            <v>168</v>
          </cell>
          <cell r="D360" t="str">
            <v>道土木 複単</v>
          </cell>
          <cell r="I360" t="str">
            <v>道土木 複単</v>
          </cell>
        </row>
        <row r="361"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H361" t="str">
            <v>S01150</v>
          </cell>
          <cell r="I361" t="str">
            <v>S01150</v>
          </cell>
        </row>
        <row r="362">
          <cell r="C362">
            <v>169</v>
          </cell>
          <cell r="D362" t="str">
            <v>道土木 複単</v>
          </cell>
          <cell r="I362" t="str">
            <v>道土木 複単</v>
          </cell>
        </row>
        <row r="363"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H363" t="str">
            <v>S101150</v>
          </cell>
          <cell r="I363" t="str">
            <v>S101150</v>
          </cell>
        </row>
        <row r="364">
          <cell r="C364">
            <v>170</v>
          </cell>
          <cell r="D364" t="str">
            <v>道土木 複単</v>
          </cell>
          <cell r="I364" t="str">
            <v>道土木 複単</v>
          </cell>
        </row>
        <row r="365"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H365" t="str">
            <v>S01180</v>
          </cell>
          <cell r="I365" t="str">
            <v>S01180</v>
          </cell>
        </row>
        <row r="366">
          <cell r="C366">
            <v>171</v>
          </cell>
          <cell r="D366" t="str">
            <v>道土木 複単</v>
          </cell>
          <cell r="I366" t="str">
            <v>道土木 複単</v>
          </cell>
        </row>
        <row r="367"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H367" t="str">
            <v>S01180</v>
          </cell>
          <cell r="I367" t="str">
            <v>S01180</v>
          </cell>
        </row>
        <row r="368">
          <cell r="C368">
            <v>172</v>
          </cell>
          <cell r="D368" t="str">
            <v>道土木 複単</v>
          </cell>
          <cell r="I368" t="str">
            <v>道土木 複単</v>
          </cell>
        </row>
        <row r="369"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H369" t="str">
            <v>S01230</v>
          </cell>
          <cell r="I369" t="str">
            <v>S01230</v>
          </cell>
        </row>
        <row r="370">
          <cell r="C370">
            <v>173</v>
          </cell>
          <cell r="D370" t="str">
            <v>道土木 複単</v>
          </cell>
          <cell r="I370" t="str">
            <v>道土木 複単</v>
          </cell>
        </row>
        <row r="371"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H371" t="str">
            <v>S01230</v>
          </cell>
          <cell r="I371" t="str">
            <v>S01230</v>
          </cell>
        </row>
        <row r="372">
          <cell r="C372">
            <v>174</v>
          </cell>
          <cell r="D372" t="str">
            <v>道土木 複単</v>
          </cell>
          <cell r="I372" t="str">
            <v>道土木 複単</v>
          </cell>
        </row>
        <row r="373"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H373" t="str">
            <v>S01250</v>
          </cell>
          <cell r="I373" t="str">
            <v>S01250</v>
          </cell>
        </row>
        <row r="374">
          <cell r="C374">
            <v>175</v>
          </cell>
          <cell r="D374" t="str">
            <v>道土木 複単</v>
          </cell>
          <cell r="E374" t="str">
            <v>埋戻+転圧</v>
          </cell>
          <cell r="I374" t="str">
            <v>道土木 複単</v>
          </cell>
          <cell r="J374" t="str">
            <v>埋戻+転圧</v>
          </cell>
        </row>
        <row r="375"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H375" t="str">
            <v>S01280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D376" t="str">
            <v>道土木 複単</v>
          </cell>
          <cell r="E376" t="str">
            <v>埋戻+転圧</v>
          </cell>
          <cell r="I376" t="str">
            <v>道土木 複単</v>
          </cell>
          <cell r="J376" t="str">
            <v>埋戻+転圧</v>
          </cell>
        </row>
        <row r="377"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H377" t="str">
            <v>S01280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D378" t="str">
            <v>道土木 複単</v>
          </cell>
          <cell r="E378" t="str">
            <v>埋戻+転圧</v>
          </cell>
          <cell r="I378" t="str">
            <v>道土木 複単</v>
          </cell>
          <cell r="J378" t="str">
            <v>埋戻+転圧</v>
          </cell>
        </row>
        <row r="379"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H379" t="str">
            <v>S01280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D380" t="str">
            <v>道土木 複単</v>
          </cell>
          <cell r="E380" t="str">
            <v>埋戻+転圧</v>
          </cell>
          <cell r="I380" t="str">
            <v>道土木 複単</v>
          </cell>
          <cell r="J380" t="str">
            <v>埋戻+転圧</v>
          </cell>
        </row>
        <row r="381"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H381" t="str">
            <v>S01280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D382" t="str">
            <v>道土木 複単</v>
          </cell>
          <cell r="I382" t="str">
            <v>道土木 複単</v>
          </cell>
        </row>
        <row r="383">
          <cell r="D383" t="str">
            <v>ﾀﾝﾊﾟ-締固め工</v>
          </cell>
          <cell r="E383" t="str">
            <v>ｍ3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D384" t="str">
            <v>道土木 複単</v>
          </cell>
          <cell r="I384" t="str">
            <v>道土木 複単</v>
          </cell>
        </row>
        <row r="385"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H385" t="str">
            <v>S01330</v>
          </cell>
          <cell r="I385" t="str">
            <v>S01330</v>
          </cell>
        </row>
        <row r="388"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D389" t="str">
            <v>道土木 複単</v>
          </cell>
          <cell r="I389" t="str">
            <v>道土木 複単</v>
          </cell>
        </row>
        <row r="390"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H390" t="str">
            <v>S01330</v>
          </cell>
          <cell r="I390" t="str">
            <v>S01330</v>
          </cell>
        </row>
        <row r="391">
          <cell r="C391">
            <v>182</v>
          </cell>
          <cell r="D391" t="str">
            <v>道土木 複単</v>
          </cell>
          <cell r="I391" t="str">
            <v>道土木 複単</v>
          </cell>
        </row>
        <row r="392"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H392" t="str">
            <v>S01330</v>
          </cell>
          <cell r="I392" t="str">
            <v>S01330</v>
          </cell>
        </row>
        <row r="393">
          <cell r="C393">
            <v>183</v>
          </cell>
          <cell r="D393" t="str">
            <v>道土木 複単</v>
          </cell>
          <cell r="I393" t="str">
            <v>道土木 複単</v>
          </cell>
        </row>
        <row r="394"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H394" t="str">
            <v>S01330</v>
          </cell>
          <cell r="I394" t="str">
            <v>S01330</v>
          </cell>
        </row>
        <row r="395">
          <cell r="C395">
            <v>184</v>
          </cell>
          <cell r="D395" t="str">
            <v>道土木 複単</v>
          </cell>
          <cell r="I395" t="str">
            <v>道土木 複単</v>
          </cell>
        </row>
        <row r="396"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H396" t="str">
            <v>S01330</v>
          </cell>
          <cell r="I396" t="str">
            <v>S01330</v>
          </cell>
        </row>
        <row r="397">
          <cell r="C397">
            <v>185</v>
          </cell>
          <cell r="D397" t="str">
            <v>道土木 複単</v>
          </cell>
          <cell r="I397" t="str">
            <v>道土木 複単</v>
          </cell>
        </row>
        <row r="398"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H398" t="str">
            <v>S01330</v>
          </cell>
          <cell r="I398" t="str">
            <v>S01330</v>
          </cell>
        </row>
        <row r="399">
          <cell r="C399">
            <v>186</v>
          </cell>
          <cell r="D399" t="str">
            <v>道土木 複単</v>
          </cell>
          <cell r="I399" t="str">
            <v>道土木 複単</v>
          </cell>
        </row>
        <row r="400"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H400" t="str">
            <v>S01330</v>
          </cell>
          <cell r="I400" t="str">
            <v>S01330</v>
          </cell>
        </row>
        <row r="401">
          <cell r="C401">
            <v>187</v>
          </cell>
          <cell r="D401" t="str">
            <v>道土木 複単</v>
          </cell>
          <cell r="I401" t="str">
            <v>道土木 複単</v>
          </cell>
        </row>
        <row r="402"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H402" t="str">
            <v>S01330</v>
          </cell>
          <cell r="I402" t="str">
            <v>S01330</v>
          </cell>
        </row>
        <row r="403">
          <cell r="C403">
            <v>188</v>
          </cell>
          <cell r="D403" t="str">
            <v>道土木 複単</v>
          </cell>
          <cell r="I403" t="str">
            <v>道土木 複単</v>
          </cell>
        </row>
        <row r="404"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H404" t="str">
            <v>S01330</v>
          </cell>
          <cell r="I404" t="str">
            <v>S01330</v>
          </cell>
        </row>
        <row r="405">
          <cell r="C405">
            <v>189</v>
          </cell>
          <cell r="D405" t="str">
            <v>ﾊﾞｯｸﾎｳ0.6m3級</v>
          </cell>
          <cell r="E405" t="str">
            <v>ﾊﾞｯｸﾎｳ0.6m3級</v>
          </cell>
          <cell r="I405" t="str">
            <v>道土木 複単</v>
          </cell>
        </row>
        <row r="406"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H406" t="str">
            <v>S01370</v>
          </cell>
          <cell r="I406" t="str">
            <v>S01370</v>
          </cell>
        </row>
        <row r="407">
          <cell r="C407">
            <v>190</v>
          </cell>
          <cell r="D407" t="str">
            <v>ﾊﾞｯｸﾎｳ0.6m3級</v>
          </cell>
          <cell r="E407" t="str">
            <v>ﾊﾞｯｸﾎｳ0.6m3級</v>
          </cell>
          <cell r="I407" t="str">
            <v>道土木 複単</v>
          </cell>
        </row>
        <row r="408"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H408" t="str">
            <v>S01390</v>
          </cell>
          <cell r="I408" t="str">
            <v>S01390</v>
          </cell>
        </row>
        <row r="409">
          <cell r="C409">
            <v>191</v>
          </cell>
          <cell r="D409" t="str">
            <v>道土木 複単</v>
          </cell>
          <cell r="I409" t="str">
            <v>道土木 複単</v>
          </cell>
        </row>
        <row r="410"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H410" t="str">
            <v>S01450</v>
          </cell>
          <cell r="I410" t="str">
            <v>S01450</v>
          </cell>
        </row>
        <row r="411">
          <cell r="C411">
            <v>192</v>
          </cell>
          <cell r="D411" t="str">
            <v>道土木 複単</v>
          </cell>
          <cell r="I411" t="str">
            <v>道土木 複単</v>
          </cell>
        </row>
        <row r="412"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H412" t="str">
            <v>S01450</v>
          </cell>
          <cell r="I412" t="str">
            <v>S01450</v>
          </cell>
        </row>
        <row r="413">
          <cell r="C413">
            <v>193</v>
          </cell>
          <cell r="D413" t="str">
            <v>道土木 複単</v>
          </cell>
          <cell r="I413" t="str">
            <v>道土木 複単</v>
          </cell>
        </row>
        <row r="414">
          <cell r="D414" t="str">
            <v>路面工内法仕上</v>
          </cell>
          <cell r="E414" t="str">
            <v>ｍ2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D415" t="str">
            <v>道土木 複単</v>
          </cell>
          <cell r="E415" t="str">
            <v>砂利割増し</v>
          </cell>
          <cell r="I415" t="str">
            <v>道土木 複単</v>
          </cell>
          <cell r="J415" t="str">
            <v>砂利割増し</v>
          </cell>
        </row>
        <row r="416"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H416" t="str">
            <v>S01510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D417" t="str">
            <v>道土木 複単</v>
          </cell>
          <cell r="E417" t="str">
            <v>芝割増し 5%</v>
          </cell>
          <cell r="I417" t="str">
            <v>道土木 複単</v>
          </cell>
          <cell r="J417" t="str">
            <v>芝割増し 5%</v>
          </cell>
        </row>
        <row r="418"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H418" t="str">
            <v>S04080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D419" t="str">
            <v>道土木 複単</v>
          </cell>
          <cell r="E419" t="str">
            <v>芝割増し 5%</v>
          </cell>
          <cell r="I419" t="str">
            <v>道土木 複単</v>
          </cell>
          <cell r="J419" t="str">
            <v>芝割増し 5%</v>
          </cell>
        </row>
        <row r="420"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H420" t="str">
            <v>S04080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D421" t="str">
            <v>道土木 複単</v>
          </cell>
          <cell r="I421" t="str">
            <v>道土木 複単</v>
          </cell>
        </row>
        <row r="422">
          <cell r="D422" t="str">
            <v>積芝</v>
          </cell>
          <cell r="E422" t="str">
            <v>ｍ2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D423" t="str">
            <v>道土木 複単</v>
          </cell>
          <cell r="E423" t="str">
            <v>0.15m3/袋</v>
          </cell>
          <cell r="I423" t="str">
            <v>道土木 複単</v>
          </cell>
          <cell r="J423" t="str">
            <v>0.15m3/袋</v>
          </cell>
        </row>
        <row r="424">
          <cell r="D424" t="str">
            <v>植生土のう積工</v>
          </cell>
          <cell r="E424" t="str">
            <v>ｍ2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D425" t="str">
            <v>道土木 複単</v>
          </cell>
          <cell r="E425" t="str">
            <v>砂利割増し</v>
          </cell>
          <cell r="I425" t="str">
            <v>道土木 複単</v>
          </cell>
          <cell r="J425" t="str">
            <v>砂利割増し</v>
          </cell>
        </row>
        <row r="426">
          <cell r="D426" t="str">
            <v>敷砂利工</v>
          </cell>
          <cell r="E426" t="str">
            <v>ｍ3</v>
          </cell>
          <cell r="F426" t="str">
            <v>ｍ3</v>
          </cell>
          <cell r="G426">
            <v>3651</v>
          </cell>
          <cell r="H426">
            <v>0.2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D427" t="str">
            <v>道土木 複単</v>
          </cell>
          <cell r="E427" t="str">
            <v>材料割増し</v>
          </cell>
          <cell r="I427" t="str">
            <v>道土木 複単</v>
          </cell>
          <cell r="J427" t="str">
            <v>材料割増し</v>
          </cell>
        </row>
        <row r="428">
          <cell r="D428" t="str">
            <v>吸出防止材工</v>
          </cell>
          <cell r="E428" t="str">
            <v>ｍ2</v>
          </cell>
          <cell r="F428" t="str">
            <v>ｍ2</v>
          </cell>
          <cell r="G428">
            <v>71</v>
          </cell>
          <cell r="H428">
            <v>0.08</v>
          </cell>
          <cell r="I428" t="str">
            <v>S04404</v>
          </cell>
          <cell r="J428">
            <v>0.08</v>
          </cell>
        </row>
        <row r="431"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D432" t="str">
            <v>人力 小運搬なし</v>
          </cell>
          <cell r="E432" t="str">
            <v>人力 小運搬なし</v>
          </cell>
          <cell r="F432" t="str">
            <v>ｺﾝｸﾘｰﾄ割増し</v>
          </cell>
          <cell r="I432" t="str">
            <v>道土木 複単</v>
          </cell>
          <cell r="J432" t="str">
            <v>ｺﾝｸﾘｰﾄ割増し</v>
          </cell>
        </row>
        <row r="433"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H433" t="str">
            <v>S05050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D434" t="str">
            <v>人力 小運搬なし</v>
          </cell>
          <cell r="E434" t="str">
            <v>人力 小運搬なし</v>
          </cell>
          <cell r="F434" t="str">
            <v>ｺﾝｸﾘｰﾄ割増し</v>
          </cell>
          <cell r="I434" t="str">
            <v>道土木 単価</v>
          </cell>
          <cell r="J434" t="str">
            <v>ｺﾝｸﾘｰﾄ割増し</v>
          </cell>
        </row>
        <row r="435"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H435" t="str">
            <v>S05050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D436" t="str">
            <v>人力 小運搬なし</v>
          </cell>
          <cell r="E436" t="str">
            <v>人力 小運搬なし</v>
          </cell>
          <cell r="F436" t="str">
            <v>ｺﾝｸﾘｰﾄ割増し</v>
          </cell>
          <cell r="I436" t="str">
            <v>道土木 複単</v>
          </cell>
          <cell r="J436" t="str">
            <v>ｺﾝｸﾘｰﾄ割増し</v>
          </cell>
        </row>
        <row r="437"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H437" t="str">
            <v>S05050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D438" t="str">
            <v>人力 小運搬あり</v>
          </cell>
          <cell r="E438" t="str">
            <v>人力 小運搬あり</v>
          </cell>
          <cell r="F438" t="str">
            <v>ｺﾝｸﾘｰﾄ割増し</v>
          </cell>
          <cell r="I438" t="str">
            <v>道土木 複単</v>
          </cell>
          <cell r="J438" t="str">
            <v>ｺﾝｸﾘｰﾄ割増し</v>
          </cell>
        </row>
        <row r="439"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H439" t="str">
            <v>S05050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D440" t="str">
            <v>人力 小運搬あり</v>
          </cell>
          <cell r="E440" t="str">
            <v>人力 小運搬あり</v>
          </cell>
          <cell r="F440" t="str">
            <v>ｺﾝｸﾘｰﾄ割増し</v>
          </cell>
          <cell r="I440" t="str">
            <v>道土木 複単</v>
          </cell>
          <cell r="J440" t="str">
            <v>ｺﾝｸﾘｰﾄ割増し</v>
          </cell>
        </row>
        <row r="441"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H441" t="str">
            <v>S05050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D442" t="str">
            <v>人力 小運搬あり</v>
          </cell>
          <cell r="E442" t="str">
            <v>人力 小運搬あり</v>
          </cell>
          <cell r="F442" t="str">
            <v>ｺﾝｸﾘｰﾄ割増し</v>
          </cell>
          <cell r="I442" t="str">
            <v>道土木 複単</v>
          </cell>
          <cell r="J442" t="str">
            <v>ｺﾝｸﾘｰﾄ割増し</v>
          </cell>
        </row>
        <row r="443"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H443" t="str">
            <v>S05050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D444" t="str">
            <v>ﾎﾟﾝﾌﾟ車 無筋</v>
          </cell>
          <cell r="E444" t="str">
            <v>ﾎﾟﾝﾌﾟ車 無筋</v>
          </cell>
          <cell r="F444" t="str">
            <v>ｺﾝｸﾘｰﾄ割増し</v>
          </cell>
          <cell r="I444" t="str">
            <v>道土木 複単</v>
          </cell>
          <cell r="J444" t="str">
            <v>ｺﾝｸﾘｰﾄ割増し</v>
          </cell>
        </row>
        <row r="445"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H445" t="str">
            <v>S05110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D446" t="str">
            <v>ﾎﾟﾝﾌﾟ車 無筋</v>
          </cell>
          <cell r="E446" t="str">
            <v>ﾎﾟﾝﾌﾟ車 無筋</v>
          </cell>
          <cell r="F446" t="str">
            <v>ｺﾝｸﾘｰﾄ割増し</v>
          </cell>
          <cell r="I446" t="str">
            <v>道土木 複単</v>
          </cell>
          <cell r="J446" t="str">
            <v>ｺﾝｸﾘｰﾄ割増し</v>
          </cell>
        </row>
        <row r="447"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H447" t="str">
            <v>S05110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D448" t="str">
            <v>ﾎﾟﾝﾌﾟ車 無筋</v>
          </cell>
          <cell r="E448" t="str">
            <v>ﾎﾟﾝﾌﾟ車 無筋</v>
          </cell>
          <cell r="F448" t="str">
            <v>ｺﾝｸﾘｰﾄ割増し</v>
          </cell>
          <cell r="I448" t="str">
            <v>道土木 複単</v>
          </cell>
          <cell r="J448" t="str">
            <v>ｺﾝｸﾘｰﾄ割増し</v>
          </cell>
        </row>
        <row r="449"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H449" t="str">
            <v>S05110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D450" t="str">
            <v>ﾎﾟﾝﾌﾟ車 無筋</v>
          </cell>
          <cell r="E450" t="str">
            <v>ﾎﾟﾝﾌﾟ車 無筋</v>
          </cell>
          <cell r="F450" t="str">
            <v>ｺﾝｸﾘｰﾄ割増し</v>
          </cell>
          <cell r="I450" t="str">
            <v>道土木 複単</v>
          </cell>
          <cell r="J450" t="str">
            <v>ｺﾝｸﾘｰﾄ割増し</v>
          </cell>
        </row>
        <row r="451"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H451" t="str">
            <v>S05110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D452" t="str">
            <v>ﾎﾟﾝﾌﾟ車 鉄筋</v>
          </cell>
          <cell r="E452" t="str">
            <v>ﾎﾟﾝﾌﾟ車 鉄筋</v>
          </cell>
          <cell r="F452" t="str">
            <v>ｺﾝｸﾘｰﾄ割増し</v>
          </cell>
          <cell r="I452" t="str">
            <v>道土木 複単</v>
          </cell>
          <cell r="J452" t="str">
            <v>ｺﾝｸﾘｰﾄ割増し</v>
          </cell>
        </row>
        <row r="453"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H453" t="str">
            <v>S05110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D454" t="str">
            <v>ﾎﾟﾝﾌﾟ車 鉄筋</v>
          </cell>
          <cell r="E454" t="str">
            <v>ﾎﾟﾝﾌﾟ車 鉄筋</v>
          </cell>
          <cell r="F454" t="str">
            <v>ｺﾝｸﾘｰﾄ割増し</v>
          </cell>
          <cell r="I454" t="str">
            <v>道土木 複単</v>
          </cell>
          <cell r="J454" t="str">
            <v>ｺﾝｸﾘｰﾄ割増し</v>
          </cell>
        </row>
        <row r="455"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H455" t="str">
            <v>S05110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D456" t="str">
            <v>ﾎﾟﾝﾌﾟ車 鉄筋</v>
          </cell>
          <cell r="E456" t="str">
            <v>ﾎﾟﾝﾌﾟ車 鉄筋</v>
          </cell>
          <cell r="F456" t="str">
            <v>ｺﾝｸﾘｰﾄ割増し</v>
          </cell>
          <cell r="I456" t="str">
            <v>道土木 複単</v>
          </cell>
          <cell r="J456" t="str">
            <v>ｺﾝｸﾘｰﾄ割増し</v>
          </cell>
        </row>
        <row r="457"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H457" t="str">
            <v>S05110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D458" t="str">
            <v>ﾎﾟﾝﾌﾟ車 鉄筋</v>
          </cell>
          <cell r="E458" t="str">
            <v>ﾎﾟﾝﾌﾟ車 鉄筋</v>
          </cell>
          <cell r="F458" t="str">
            <v>ｺﾝｸﾘｰﾄ割増し</v>
          </cell>
          <cell r="I458" t="str">
            <v>道土木 複単</v>
          </cell>
          <cell r="J458" t="str">
            <v>ｺﾝｸﾘｰﾄ割増し</v>
          </cell>
        </row>
        <row r="459"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H459" t="str">
            <v>S05110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D460" t="str">
            <v>平面型枠 無筋</v>
          </cell>
          <cell r="E460" t="str">
            <v>平面型枠 無筋</v>
          </cell>
          <cell r="I460" t="str">
            <v>道土木 複単</v>
          </cell>
        </row>
        <row r="461"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H461" t="str">
            <v>S05650</v>
          </cell>
          <cell r="I461" t="str">
            <v>S05650</v>
          </cell>
        </row>
        <row r="462">
          <cell r="C462">
            <v>216</v>
          </cell>
          <cell r="D462" t="str">
            <v>平面型枠 無筋</v>
          </cell>
          <cell r="E462" t="str">
            <v>平面型枠 無筋</v>
          </cell>
          <cell r="I462" t="str">
            <v>道土木 複単</v>
          </cell>
        </row>
        <row r="463"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H463" t="str">
            <v>S05650</v>
          </cell>
          <cell r="I463" t="str">
            <v>S05650</v>
          </cell>
        </row>
        <row r="464">
          <cell r="C464">
            <v>217</v>
          </cell>
          <cell r="D464" t="str">
            <v>平面型枠 無筋</v>
          </cell>
          <cell r="E464" t="str">
            <v>平面型枠 無筋</v>
          </cell>
          <cell r="I464" t="str">
            <v>道土木 複単</v>
          </cell>
        </row>
        <row r="465"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H465" t="str">
            <v>S05650</v>
          </cell>
          <cell r="I465" t="str">
            <v>S05650</v>
          </cell>
        </row>
        <row r="466">
          <cell r="C466">
            <v>218</v>
          </cell>
          <cell r="D466" t="str">
            <v>平面型枠 鉄筋</v>
          </cell>
          <cell r="E466" t="str">
            <v>平面型枠 鉄筋</v>
          </cell>
          <cell r="I466" t="str">
            <v>道土木 複単</v>
          </cell>
        </row>
        <row r="467"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H467" t="str">
            <v>S05650</v>
          </cell>
          <cell r="I467" t="str">
            <v>S05650</v>
          </cell>
        </row>
        <row r="468">
          <cell r="C468">
            <v>219</v>
          </cell>
          <cell r="D468" t="str">
            <v>平面型枠 鉄筋</v>
          </cell>
          <cell r="E468" t="str">
            <v>平面型枠 鉄筋</v>
          </cell>
          <cell r="I468" t="str">
            <v>道土木 複単</v>
          </cell>
        </row>
        <row r="469"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H469" t="str">
            <v>S05650</v>
          </cell>
          <cell r="I469" t="str">
            <v>S05650</v>
          </cell>
        </row>
        <row r="470">
          <cell r="C470">
            <v>220</v>
          </cell>
          <cell r="D470" t="str">
            <v>平面型枠 鉄筋</v>
          </cell>
          <cell r="E470" t="str">
            <v>平面型枠 鉄筋</v>
          </cell>
          <cell r="I470" t="str">
            <v>道土木 複単</v>
          </cell>
        </row>
        <row r="471"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H471" t="str">
            <v>S05650</v>
          </cell>
          <cell r="I471" t="str">
            <v>S05650</v>
          </cell>
        </row>
        <row r="474"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D475" t="str">
            <v>円形型枠 無筋</v>
          </cell>
          <cell r="E475" t="str">
            <v>円形型枠 無筋</v>
          </cell>
          <cell r="I475" t="str">
            <v>道土木 複単</v>
          </cell>
        </row>
        <row r="476"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H476" t="str">
            <v>S05650</v>
          </cell>
          <cell r="I476" t="str">
            <v>S05650</v>
          </cell>
        </row>
        <row r="477">
          <cell r="C477">
            <v>222</v>
          </cell>
          <cell r="D477" t="str">
            <v>円形型枠 無筋</v>
          </cell>
          <cell r="E477" t="str">
            <v>円形型枠 無筋</v>
          </cell>
          <cell r="I477" t="str">
            <v>道土木 複単</v>
          </cell>
        </row>
        <row r="478"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H478" t="str">
            <v>S05650</v>
          </cell>
          <cell r="I478" t="str">
            <v>S05650</v>
          </cell>
        </row>
        <row r="479">
          <cell r="C479">
            <v>223</v>
          </cell>
          <cell r="D479" t="str">
            <v>円形型枠 無筋</v>
          </cell>
          <cell r="E479" t="str">
            <v>円形型枠 無筋</v>
          </cell>
          <cell r="I479" t="str">
            <v>道土木 複単</v>
          </cell>
        </row>
        <row r="480"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H480" t="str">
            <v>S05650</v>
          </cell>
          <cell r="I480" t="str">
            <v>S05650</v>
          </cell>
        </row>
        <row r="481">
          <cell r="C481">
            <v>224</v>
          </cell>
          <cell r="D481" t="str">
            <v>円形型枠 鉄筋</v>
          </cell>
          <cell r="E481" t="str">
            <v>円形型枠 鉄筋</v>
          </cell>
          <cell r="I481" t="str">
            <v>道土木 複単</v>
          </cell>
        </row>
        <row r="482"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H482" t="str">
            <v>S05650</v>
          </cell>
          <cell r="I482" t="str">
            <v>S05650</v>
          </cell>
        </row>
        <row r="483">
          <cell r="C483">
            <v>225</v>
          </cell>
          <cell r="D483" t="str">
            <v>円形型枠 鉄筋</v>
          </cell>
          <cell r="E483" t="str">
            <v>円形型枠 鉄筋</v>
          </cell>
          <cell r="I483" t="str">
            <v>道土木 複単</v>
          </cell>
        </row>
        <row r="484"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H484" t="str">
            <v>S05650</v>
          </cell>
          <cell r="I484" t="str">
            <v>S05650</v>
          </cell>
        </row>
        <row r="485">
          <cell r="C485">
            <v>226</v>
          </cell>
          <cell r="D485" t="str">
            <v>円形型枠 鉄筋</v>
          </cell>
          <cell r="E485" t="str">
            <v>円形型枠 鉄筋</v>
          </cell>
          <cell r="I485" t="str">
            <v>道土木 複単</v>
          </cell>
        </row>
        <row r="486"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H486" t="str">
            <v>S05650</v>
          </cell>
          <cell r="I486" t="str">
            <v>S05650</v>
          </cell>
        </row>
        <row r="487">
          <cell r="C487">
            <v>227</v>
          </cell>
          <cell r="D487" t="str">
            <v>道土木 複単</v>
          </cell>
          <cell r="I487" t="str">
            <v>道土木 複単</v>
          </cell>
        </row>
        <row r="488"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H488" t="str">
            <v>S05650</v>
          </cell>
          <cell r="I488" t="str">
            <v>S05650</v>
          </cell>
        </row>
        <row r="489">
          <cell r="C489">
            <v>228</v>
          </cell>
          <cell r="D489" t="str">
            <v>道土木 複単</v>
          </cell>
          <cell r="I489" t="str">
            <v>道土木 複単</v>
          </cell>
        </row>
        <row r="490"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H490" t="str">
            <v>S05650</v>
          </cell>
          <cell r="I490" t="str">
            <v>S05650</v>
          </cell>
        </row>
        <row r="491">
          <cell r="C491">
            <v>229</v>
          </cell>
          <cell r="D491" t="str">
            <v>道土木 複単</v>
          </cell>
          <cell r="I491" t="str">
            <v>道土木 複単</v>
          </cell>
        </row>
        <row r="492"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H492" t="str">
            <v>S05650</v>
          </cell>
          <cell r="I492" t="str">
            <v>S05650</v>
          </cell>
        </row>
        <row r="493">
          <cell r="C493">
            <v>230</v>
          </cell>
          <cell r="D493" t="str">
            <v>枠組足場</v>
          </cell>
          <cell r="E493" t="str">
            <v>枠組足場</v>
          </cell>
          <cell r="I493" t="str">
            <v>道土木 複単</v>
          </cell>
        </row>
        <row r="494"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H494" t="str">
            <v>S05700</v>
          </cell>
          <cell r="I494" t="str">
            <v>S05700</v>
          </cell>
        </row>
        <row r="495">
          <cell r="C495">
            <v>231</v>
          </cell>
          <cell r="D495" t="str">
            <v>枠組足場</v>
          </cell>
          <cell r="E495" t="str">
            <v>枠組足場</v>
          </cell>
          <cell r="I495" t="str">
            <v>道土木 複単</v>
          </cell>
        </row>
        <row r="496"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H496" t="str">
            <v>S05700</v>
          </cell>
          <cell r="I496" t="str">
            <v>S05700</v>
          </cell>
        </row>
        <row r="497">
          <cell r="C497">
            <v>232</v>
          </cell>
          <cell r="D497" t="str">
            <v>枠組足場</v>
          </cell>
          <cell r="E497" t="str">
            <v>枠組足場</v>
          </cell>
          <cell r="I497" t="str">
            <v>道土木 複単</v>
          </cell>
        </row>
        <row r="498"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H498" t="str">
            <v>S05700</v>
          </cell>
          <cell r="I498" t="str">
            <v>S05700</v>
          </cell>
        </row>
        <row r="499">
          <cell r="C499">
            <v>233</v>
          </cell>
          <cell r="D499" t="str">
            <v>枠組足場</v>
          </cell>
          <cell r="E499" t="str">
            <v>枠組足場</v>
          </cell>
          <cell r="I499" t="str">
            <v>道土木 複単</v>
          </cell>
        </row>
        <row r="500"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H500" t="str">
            <v>S05700</v>
          </cell>
          <cell r="I500" t="str">
            <v>S05700</v>
          </cell>
        </row>
        <row r="501">
          <cell r="C501">
            <v>234</v>
          </cell>
          <cell r="D501" t="str">
            <v>H&lt;20m</v>
          </cell>
          <cell r="E501" t="str">
            <v>H&lt;20m</v>
          </cell>
          <cell r="I501" t="str">
            <v>道土木 複単</v>
          </cell>
        </row>
        <row r="502"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H502" t="str">
            <v>S05760</v>
          </cell>
          <cell r="I502" t="str">
            <v>S05760</v>
          </cell>
        </row>
        <row r="503">
          <cell r="C503">
            <v>235</v>
          </cell>
          <cell r="D503" t="str">
            <v>H&lt;20m</v>
          </cell>
          <cell r="E503" t="str">
            <v>H&lt;20m</v>
          </cell>
          <cell r="I503" t="str">
            <v>道土木 複単</v>
          </cell>
        </row>
        <row r="504"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H504" t="str">
            <v>S05760</v>
          </cell>
          <cell r="I504" t="str">
            <v>S05760</v>
          </cell>
        </row>
        <row r="505">
          <cell r="C505">
            <v>236</v>
          </cell>
          <cell r="D505" t="str">
            <v>ｱｽﾌｧﾙﾄ</v>
          </cell>
          <cell r="E505" t="str">
            <v>ｱｽﾌｧﾙﾄ</v>
          </cell>
          <cell r="I505" t="str">
            <v>道土木 複単</v>
          </cell>
        </row>
        <row r="506"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H506" t="str">
            <v>S06560</v>
          </cell>
          <cell r="I506" t="str">
            <v>S06560</v>
          </cell>
        </row>
        <row r="507">
          <cell r="C507">
            <v>237</v>
          </cell>
          <cell r="D507" t="str">
            <v>ｱｽﾌｧﾙﾄ</v>
          </cell>
          <cell r="E507" t="str">
            <v>ｱｽﾌｧﾙﾄ</v>
          </cell>
          <cell r="I507" t="str">
            <v>道土木 複単</v>
          </cell>
        </row>
        <row r="508"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H508" t="str">
            <v>S06560</v>
          </cell>
          <cell r="I508" t="str">
            <v>S06560</v>
          </cell>
        </row>
        <row r="509">
          <cell r="C509">
            <v>238</v>
          </cell>
          <cell r="D509" t="str">
            <v>人力 積込作業あり</v>
          </cell>
          <cell r="E509" t="str">
            <v>人力 積込作業あり</v>
          </cell>
          <cell r="I509" t="str">
            <v>道土木 複単</v>
          </cell>
        </row>
        <row r="510"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H510" t="str">
            <v>S06400</v>
          </cell>
          <cell r="I510" t="str">
            <v>S06400</v>
          </cell>
        </row>
        <row r="511">
          <cell r="C511">
            <v>239</v>
          </cell>
          <cell r="D511" t="str">
            <v>人力 積込作業あり</v>
          </cell>
          <cell r="E511" t="str">
            <v>人力 積込作業あり</v>
          </cell>
          <cell r="I511" t="str">
            <v>道土木 複単</v>
          </cell>
        </row>
        <row r="512"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H512" t="str">
            <v>S06400</v>
          </cell>
          <cell r="I512" t="str">
            <v>S06400</v>
          </cell>
        </row>
        <row r="513">
          <cell r="C513">
            <v>240</v>
          </cell>
          <cell r="D513" t="str">
            <v>人力 積込作業あり</v>
          </cell>
          <cell r="E513" t="str">
            <v>人力 積込作業あり</v>
          </cell>
          <cell r="I513" t="str">
            <v>道土木 複単</v>
          </cell>
        </row>
        <row r="514"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H514" t="str">
            <v>S06400</v>
          </cell>
          <cell r="I514" t="str">
            <v>S06400</v>
          </cell>
        </row>
        <row r="517"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D518" t="str">
            <v>人力 積込作業なし</v>
          </cell>
          <cell r="E518" t="str">
            <v>人力 積込作業なし</v>
          </cell>
          <cell r="I518" t="str">
            <v>道土木 複単</v>
          </cell>
        </row>
        <row r="519"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H519" t="str">
            <v>S06400</v>
          </cell>
          <cell r="I519" t="str">
            <v>S06400</v>
          </cell>
        </row>
        <row r="520">
          <cell r="C520">
            <v>242</v>
          </cell>
          <cell r="D520" t="str">
            <v>人力 積込作業なし</v>
          </cell>
          <cell r="E520" t="str">
            <v>人力 積込作業なし</v>
          </cell>
          <cell r="I520" t="str">
            <v>道土木 複単</v>
          </cell>
        </row>
        <row r="521"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H521" t="str">
            <v>S06400</v>
          </cell>
          <cell r="I521" t="str">
            <v>S06400</v>
          </cell>
        </row>
        <row r="522">
          <cell r="C522">
            <v>243</v>
          </cell>
          <cell r="D522" t="str">
            <v>人力 積込作業なし</v>
          </cell>
          <cell r="E522" t="str">
            <v>人力 積込作業なし</v>
          </cell>
          <cell r="I522" t="str">
            <v>道土木 複単</v>
          </cell>
        </row>
        <row r="523"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H523" t="str">
            <v>S06400</v>
          </cell>
          <cell r="I523" t="str">
            <v>S06400</v>
          </cell>
        </row>
        <row r="524">
          <cell r="C524">
            <v>244</v>
          </cell>
          <cell r="D524" t="str">
            <v>据付</v>
          </cell>
          <cell r="E524" t="str">
            <v>据付</v>
          </cell>
          <cell r="I524" t="str">
            <v>道土木 複単</v>
          </cell>
        </row>
        <row r="525"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H525" t="str">
            <v>S07010</v>
          </cell>
          <cell r="I525" t="str">
            <v>S07010</v>
          </cell>
        </row>
        <row r="526">
          <cell r="C526">
            <v>245</v>
          </cell>
          <cell r="D526" t="str">
            <v>据付</v>
          </cell>
          <cell r="E526" t="str">
            <v>据付</v>
          </cell>
          <cell r="I526" t="str">
            <v>道土木 複単</v>
          </cell>
        </row>
        <row r="527"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H527" t="str">
            <v>S07010</v>
          </cell>
          <cell r="I527" t="str">
            <v>S07010</v>
          </cell>
        </row>
        <row r="528">
          <cell r="C528">
            <v>246</v>
          </cell>
          <cell r="D528" t="str">
            <v>据付</v>
          </cell>
          <cell r="E528" t="str">
            <v>据付</v>
          </cell>
          <cell r="I528" t="str">
            <v>道土木 複単</v>
          </cell>
        </row>
        <row r="529"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H529" t="str">
            <v>S07010</v>
          </cell>
          <cell r="I529" t="str">
            <v>S07010</v>
          </cell>
        </row>
        <row r="530">
          <cell r="C530">
            <v>247</v>
          </cell>
          <cell r="D530" t="str">
            <v>据付</v>
          </cell>
          <cell r="E530" t="str">
            <v>据付</v>
          </cell>
          <cell r="I530" t="str">
            <v>道土木 複単</v>
          </cell>
        </row>
        <row r="531"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H531" t="str">
            <v>S07010</v>
          </cell>
          <cell r="I531" t="str">
            <v>S07010</v>
          </cell>
        </row>
        <row r="532">
          <cell r="C532">
            <v>248</v>
          </cell>
          <cell r="D532" t="str">
            <v>据付</v>
          </cell>
          <cell r="E532" t="str">
            <v>据付</v>
          </cell>
          <cell r="I532" t="str">
            <v>道土木 複単</v>
          </cell>
        </row>
        <row r="533"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H533" t="str">
            <v>S07010</v>
          </cell>
          <cell r="I533" t="str">
            <v>S07010</v>
          </cell>
        </row>
        <row r="534">
          <cell r="C534">
            <v>249</v>
          </cell>
          <cell r="D534" t="str">
            <v>据付</v>
          </cell>
          <cell r="E534" t="str">
            <v>据付</v>
          </cell>
          <cell r="I534" t="str">
            <v>道土木 複単</v>
          </cell>
        </row>
        <row r="535"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H535" t="str">
            <v>S07010</v>
          </cell>
          <cell r="I535" t="str">
            <v>S07010</v>
          </cell>
        </row>
        <row r="536">
          <cell r="C536">
            <v>250</v>
          </cell>
          <cell r="D536" t="str">
            <v>据付</v>
          </cell>
          <cell r="E536" t="str">
            <v>据付</v>
          </cell>
          <cell r="I536" t="str">
            <v>道土木 複単</v>
          </cell>
        </row>
        <row r="537"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H537" t="str">
            <v>S07010</v>
          </cell>
          <cell r="I537" t="str">
            <v>S07010</v>
          </cell>
        </row>
        <row r="538">
          <cell r="C538">
            <v>251</v>
          </cell>
          <cell r="D538" t="str">
            <v>据付</v>
          </cell>
          <cell r="E538" t="str">
            <v>据付</v>
          </cell>
          <cell r="I538" t="str">
            <v>道土木 複単</v>
          </cell>
        </row>
        <row r="539"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H539" t="str">
            <v>S07010</v>
          </cell>
          <cell r="I539" t="str">
            <v>S07010</v>
          </cell>
        </row>
        <row r="540">
          <cell r="C540">
            <v>252</v>
          </cell>
          <cell r="D540" t="str">
            <v>撤去</v>
          </cell>
          <cell r="E540" t="str">
            <v>撤去</v>
          </cell>
          <cell r="I540" t="str">
            <v>道土木 複単</v>
          </cell>
        </row>
        <row r="541"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H541" t="str">
            <v>S07010</v>
          </cell>
          <cell r="I541" t="str">
            <v>S07010</v>
          </cell>
        </row>
        <row r="542">
          <cell r="C542">
            <v>253</v>
          </cell>
          <cell r="D542" t="str">
            <v>撤去</v>
          </cell>
          <cell r="E542" t="str">
            <v>撤去</v>
          </cell>
          <cell r="I542" t="str">
            <v>道土木 複単</v>
          </cell>
        </row>
        <row r="543"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H543" t="str">
            <v>S07010</v>
          </cell>
          <cell r="I543" t="str">
            <v>S07010</v>
          </cell>
        </row>
        <row r="544">
          <cell r="C544">
            <v>254</v>
          </cell>
          <cell r="D544" t="str">
            <v>撤去</v>
          </cell>
          <cell r="E544" t="str">
            <v>撤去</v>
          </cell>
          <cell r="I544" t="str">
            <v>道土木 複単</v>
          </cell>
        </row>
        <row r="545"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H545" t="str">
            <v>S07010</v>
          </cell>
          <cell r="I545" t="str">
            <v>S07010</v>
          </cell>
        </row>
        <row r="546">
          <cell r="C546">
            <v>255</v>
          </cell>
          <cell r="D546" t="str">
            <v>撤去</v>
          </cell>
          <cell r="E546" t="str">
            <v>撤去</v>
          </cell>
          <cell r="I546" t="str">
            <v>道土木 複単</v>
          </cell>
        </row>
        <row r="547"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H547" t="str">
            <v>S07010</v>
          </cell>
          <cell r="I547" t="str">
            <v>S07010</v>
          </cell>
        </row>
        <row r="548">
          <cell r="C548">
            <v>256</v>
          </cell>
          <cell r="D548" t="str">
            <v>撤去</v>
          </cell>
          <cell r="E548" t="str">
            <v>撤去</v>
          </cell>
          <cell r="I548" t="str">
            <v>道土木 複単</v>
          </cell>
        </row>
        <row r="549"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H549" t="str">
            <v>S07010</v>
          </cell>
          <cell r="I549" t="str">
            <v>S07010</v>
          </cell>
        </row>
        <row r="550">
          <cell r="C550">
            <v>257</v>
          </cell>
          <cell r="D550" t="str">
            <v>撤去</v>
          </cell>
          <cell r="E550" t="str">
            <v>撤去</v>
          </cell>
          <cell r="I550" t="str">
            <v>道土木 複単</v>
          </cell>
        </row>
        <row r="551"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H551" t="str">
            <v>S07010</v>
          </cell>
          <cell r="I551" t="str">
            <v>S07010</v>
          </cell>
        </row>
        <row r="552">
          <cell r="C552">
            <v>258</v>
          </cell>
          <cell r="D552" t="str">
            <v>撤去</v>
          </cell>
          <cell r="E552" t="str">
            <v>撤去</v>
          </cell>
          <cell r="I552" t="str">
            <v>道土木 複単</v>
          </cell>
        </row>
        <row r="553"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H553" t="str">
            <v>S07010</v>
          </cell>
          <cell r="I553" t="str">
            <v>S07010</v>
          </cell>
        </row>
        <row r="554">
          <cell r="C554">
            <v>259</v>
          </cell>
          <cell r="D554" t="str">
            <v>撤去</v>
          </cell>
          <cell r="E554" t="str">
            <v>撤去</v>
          </cell>
          <cell r="I554" t="str">
            <v>道土木 複単</v>
          </cell>
        </row>
        <row r="555"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H555" t="str">
            <v>S07010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F556" t="str">
            <v>道土木 複単</v>
          </cell>
          <cell r="I556" t="str">
            <v>道土木 複単</v>
          </cell>
        </row>
        <row r="557"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H557" t="str">
            <v>S07020</v>
          </cell>
          <cell r="I557" t="str">
            <v>S07020</v>
          </cell>
        </row>
        <row r="560"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F561" t="str">
            <v>道土木 複単</v>
          </cell>
          <cell r="I561" t="str">
            <v>道土木 複単</v>
          </cell>
        </row>
        <row r="562"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H562" t="str">
            <v>S07020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F563" t="str">
            <v>道土木 複単</v>
          </cell>
          <cell r="I563" t="str">
            <v>道土木 複単</v>
          </cell>
        </row>
        <row r="564"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H564" t="str">
            <v>S07020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F565" t="str">
            <v>道土木 複単</v>
          </cell>
          <cell r="I565" t="str">
            <v>道土木 複単</v>
          </cell>
        </row>
        <row r="566"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H566" t="str">
            <v>S07020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F567" t="str">
            <v>道土木 複単</v>
          </cell>
          <cell r="I567" t="str">
            <v>道土木 複単</v>
          </cell>
        </row>
        <row r="568"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H568" t="str">
            <v>S07020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F569" t="str">
            <v>道土木 複単</v>
          </cell>
          <cell r="I569" t="str">
            <v>道土木 複単</v>
          </cell>
        </row>
        <row r="570"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H570" t="str">
            <v>S07020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F571" t="str">
            <v>道土木 複単</v>
          </cell>
          <cell r="I571" t="str">
            <v>道土木 複単</v>
          </cell>
        </row>
        <row r="572"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H572" t="str">
            <v>S07020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F573" t="str">
            <v>道土木 複単</v>
          </cell>
          <cell r="I573" t="str">
            <v>道土木 複単</v>
          </cell>
        </row>
        <row r="574"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H574" t="str">
            <v>S07020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F575" t="str">
            <v>道土木 複単</v>
          </cell>
          <cell r="I575" t="str">
            <v>道土木 複単</v>
          </cell>
        </row>
        <row r="576"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H576" t="str">
            <v>S07020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F577" t="str">
            <v>道土木 複単</v>
          </cell>
          <cell r="I577" t="str">
            <v>道土木 複単</v>
          </cell>
        </row>
        <row r="578"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H578" t="str">
            <v>S07020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F579" t="str">
            <v>道土木 複単</v>
          </cell>
          <cell r="I579" t="str">
            <v>道土木 複単</v>
          </cell>
        </row>
        <row r="580"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H580" t="str">
            <v>S07020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F581" t="str">
            <v>道土木 複単</v>
          </cell>
          <cell r="I581" t="str">
            <v>道土木 複単</v>
          </cell>
        </row>
        <row r="582"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H582" t="str">
            <v>S07020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F583" t="str">
            <v>道土木 複単</v>
          </cell>
          <cell r="I583" t="str">
            <v>道土木 複単</v>
          </cell>
        </row>
        <row r="584"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H584" t="str">
            <v>S07020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F585" t="str">
            <v>道土木 複単</v>
          </cell>
          <cell r="I585" t="str">
            <v>道土木 複単</v>
          </cell>
        </row>
        <row r="586"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H586" t="str">
            <v>S07020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F587" t="str">
            <v>道土木 複単</v>
          </cell>
          <cell r="I587" t="str">
            <v>道土木 複単</v>
          </cell>
        </row>
        <row r="588"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H588" t="str">
            <v>S07020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F589" t="str">
            <v>道土木 複単</v>
          </cell>
          <cell r="I589" t="str">
            <v>道土木 複単</v>
          </cell>
        </row>
        <row r="590"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H590" t="str">
            <v>S07020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F591" t="str">
            <v>道土木 複単</v>
          </cell>
          <cell r="I591" t="str">
            <v>道土木 複単</v>
          </cell>
        </row>
        <row r="592"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H592" t="str">
            <v>S07020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F593" t="str">
            <v>道土木 複単</v>
          </cell>
          <cell r="I593" t="str">
            <v>道土木 複単</v>
          </cell>
        </row>
        <row r="594"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H594" t="str">
            <v>S07020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F595" t="str">
            <v>道土木 複単</v>
          </cell>
          <cell r="I595" t="str">
            <v>道土木 複単</v>
          </cell>
        </row>
        <row r="596"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H596" t="str">
            <v>S07020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F597" t="str">
            <v>道土木 複単</v>
          </cell>
          <cell r="I597" t="str">
            <v>道土木 複単</v>
          </cell>
        </row>
        <row r="598"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H598" t="str">
            <v>S07020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F599" t="str">
            <v>道土木 複単</v>
          </cell>
          <cell r="I599" t="str">
            <v>道土木 複単</v>
          </cell>
        </row>
        <row r="600"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H600" t="str">
            <v>S07020</v>
          </cell>
          <cell r="I600" t="str">
            <v>S07020</v>
          </cell>
        </row>
        <row r="603"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F604" t="str">
            <v>道土木 複単</v>
          </cell>
          <cell r="I604" t="str">
            <v>道土木 複単</v>
          </cell>
        </row>
        <row r="605"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H605" t="str">
            <v>S07020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F606" t="str">
            <v>道土木 複単</v>
          </cell>
          <cell r="I606" t="str">
            <v>道土木 複単</v>
          </cell>
        </row>
        <row r="607"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H607" t="str">
            <v>S07020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F608" t="str">
            <v>道土木 複単</v>
          </cell>
          <cell r="I608" t="str">
            <v>道土木 複単</v>
          </cell>
        </row>
        <row r="609"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H609" t="str">
            <v>S07020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F610" t="str">
            <v>道土木 複単</v>
          </cell>
          <cell r="I610" t="str">
            <v>道土木 複単</v>
          </cell>
        </row>
        <row r="611"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H611" t="str">
            <v>S07040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F612" t="str">
            <v>道土木 複単</v>
          </cell>
          <cell r="I612" t="str">
            <v>道土木 複単</v>
          </cell>
        </row>
        <row r="613"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H613" t="str">
            <v>S07040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F614" t="str">
            <v>道土木 複単</v>
          </cell>
          <cell r="I614" t="str">
            <v>道土木 複単</v>
          </cell>
        </row>
        <row r="615"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H615" t="str">
            <v>S07040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F616" t="str">
            <v>道土木 複単</v>
          </cell>
          <cell r="I616" t="str">
            <v>道土木 複単</v>
          </cell>
        </row>
        <row r="617"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H617" t="str">
            <v>S07040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F618" t="str">
            <v>道土木 複単</v>
          </cell>
          <cell r="I618" t="str">
            <v>道土木 複単</v>
          </cell>
        </row>
        <row r="619"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H619" t="str">
            <v>S07040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F620" t="str">
            <v>道土木 複単</v>
          </cell>
          <cell r="I620" t="str">
            <v>道土木 複単</v>
          </cell>
        </row>
        <row r="621"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H621" t="str">
            <v>S07040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F622" t="str">
            <v>道土木 複単</v>
          </cell>
          <cell r="I622" t="str">
            <v>道土木 複単</v>
          </cell>
        </row>
        <row r="623"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H623" t="str">
            <v>S07040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F624" t="str">
            <v>道土木 複単</v>
          </cell>
          <cell r="I624" t="str">
            <v>道土木 複単</v>
          </cell>
        </row>
        <row r="625"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H625" t="str">
            <v>S07040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F626" t="str">
            <v>道土木 複単</v>
          </cell>
          <cell r="I626" t="str">
            <v>道土木 複単</v>
          </cell>
        </row>
        <row r="627"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H627" t="str">
            <v>S07040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F628" t="str">
            <v>道土木 複単</v>
          </cell>
          <cell r="I628" t="str">
            <v>道土木 複単</v>
          </cell>
        </row>
        <row r="629"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H629" t="str">
            <v>S07040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F630" t="str">
            <v>道土木 複単</v>
          </cell>
          <cell r="I630" t="str">
            <v>道土木 複単</v>
          </cell>
        </row>
        <row r="631"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H631" t="str">
            <v>S07040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F632" t="str">
            <v>道土木 複単</v>
          </cell>
          <cell r="I632" t="str">
            <v>道土木 複単</v>
          </cell>
        </row>
        <row r="633"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H633" t="str">
            <v>S07040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F634" t="str">
            <v>道土木 複単</v>
          </cell>
          <cell r="I634" t="str">
            <v>道土木 複単</v>
          </cell>
        </row>
        <row r="635"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H635" t="str">
            <v>S07040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F636" t="str">
            <v>道土木 複単</v>
          </cell>
          <cell r="I636" t="str">
            <v>道土木 複単</v>
          </cell>
        </row>
        <row r="637"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H637" t="str">
            <v>S07040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F638" t="str">
            <v>道土木 複単</v>
          </cell>
          <cell r="I638" t="str">
            <v>道土木 複単</v>
          </cell>
        </row>
        <row r="639"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H639" t="str">
            <v>S07040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F640" t="str">
            <v>道土木 複単</v>
          </cell>
          <cell r="I640" t="str">
            <v>道土木 複単</v>
          </cell>
        </row>
        <row r="641"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H641" t="str">
            <v>S07040</v>
          </cell>
          <cell r="I641" t="str">
            <v>S07040</v>
          </cell>
        </row>
        <row r="642">
          <cell r="C642">
            <v>300</v>
          </cell>
          <cell r="D642" t="str">
            <v>据付</v>
          </cell>
          <cell r="E642" t="str">
            <v>据付</v>
          </cell>
          <cell r="I642" t="str">
            <v>道土木 複単</v>
          </cell>
        </row>
        <row r="643"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H643" t="str">
            <v>S07060</v>
          </cell>
          <cell r="I643" t="str">
            <v>S07060</v>
          </cell>
        </row>
        <row r="646"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D647" t="str">
            <v>据付</v>
          </cell>
          <cell r="E647" t="str">
            <v>据付</v>
          </cell>
          <cell r="I647" t="str">
            <v>道土木 複単</v>
          </cell>
        </row>
        <row r="648"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H648" t="str">
            <v>S07060</v>
          </cell>
          <cell r="I648" t="str">
            <v>S07060</v>
          </cell>
        </row>
        <row r="649">
          <cell r="C649">
            <v>302</v>
          </cell>
          <cell r="D649" t="str">
            <v>据付</v>
          </cell>
          <cell r="E649" t="str">
            <v>据付</v>
          </cell>
          <cell r="I649" t="str">
            <v>道土木 複単</v>
          </cell>
        </row>
        <row r="650"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H650" t="str">
            <v>S07060</v>
          </cell>
          <cell r="I650" t="str">
            <v>S07060</v>
          </cell>
        </row>
        <row r="651">
          <cell r="C651">
            <v>303</v>
          </cell>
          <cell r="D651" t="str">
            <v>据付</v>
          </cell>
          <cell r="E651" t="str">
            <v>据付</v>
          </cell>
          <cell r="I651" t="str">
            <v>道土木 複単</v>
          </cell>
        </row>
        <row r="652"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H652" t="str">
            <v>S07060</v>
          </cell>
          <cell r="I652" t="str">
            <v>S07060</v>
          </cell>
        </row>
        <row r="653">
          <cell r="C653">
            <v>304</v>
          </cell>
          <cell r="D653" t="str">
            <v>据付</v>
          </cell>
          <cell r="E653" t="str">
            <v>据付</v>
          </cell>
          <cell r="I653" t="str">
            <v>道土木 複単</v>
          </cell>
        </row>
        <row r="654"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H654" t="str">
            <v>S07060</v>
          </cell>
          <cell r="I654" t="str">
            <v>S07060</v>
          </cell>
        </row>
        <row r="655">
          <cell r="C655">
            <v>305</v>
          </cell>
          <cell r="D655" t="str">
            <v>据付</v>
          </cell>
          <cell r="E655" t="str">
            <v>据付</v>
          </cell>
          <cell r="I655" t="str">
            <v>道土木 複単</v>
          </cell>
        </row>
        <row r="656"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H656" t="str">
            <v>S07060</v>
          </cell>
          <cell r="I656" t="str">
            <v>S07060</v>
          </cell>
        </row>
        <row r="657">
          <cell r="C657">
            <v>306</v>
          </cell>
          <cell r="D657" t="str">
            <v>撤去</v>
          </cell>
          <cell r="E657" t="str">
            <v>撤去</v>
          </cell>
          <cell r="I657" t="str">
            <v>道土木 複単</v>
          </cell>
        </row>
        <row r="658"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H658" t="str">
            <v>S07060</v>
          </cell>
          <cell r="I658" t="str">
            <v>S07060</v>
          </cell>
        </row>
        <row r="659">
          <cell r="C659">
            <v>307</v>
          </cell>
          <cell r="D659" t="str">
            <v>撤去</v>
          </cell>
          <cell r="E659" t="str">
            <v>撤去</v>
          </cell>
          <cell r="I659" t="str">
            <v>道土木 複単</v>
          </cell>
        </row>
        <row r="660"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H660" t="str">
            <v>S07060</v>
          </cell>
          <cell r="I660" t="str">
            <v>S07060</v>
          </cell>
        </row>
        <row r="661">
          <cell r="C661">
            <v>308</v>
          </cell>
          <cell r="D661" t="str">
            <v>撤去</v>
          </cell>
          <cell r="E661" t="str">
            <v>撤去</v>
          </cell>
          <cell r="I661" t="str">
            <v>道土木 複単</v>
          </cell>
        </row>
        <row r="662"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H662" t="str">
            <v>S07060</v>
          </cell>
          <cell r="I662" t="str">
            <v>S07060</v>
          </cell>
        </row>
        <row r="663">
          <cell r="C663">
            <v>309</v>
          </cell>
          <cell r="D663" t="str">
            <v>撤去</v>
          </cell>
          <cell r="E663" t="str">
            <v>撤去</v>
          </cell>
          <cell r="I663" t="str">
            <v>道土木 複単</v>
          </cell>
        </row>
        <row r="664"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H664" t="str">
            <v>S07060</v>
          </cell>
          <cell r="I664" t="str">
            <v>S07060</v>
          </cell>
        </row>
        <row r="665">
          <cell r="C665">
            <v>310</v>
          </cell>
          <cell r="D665" t="str">
            <v>L=600mm/個</v>
          </cell>
          <cell r="E665" t="str">
            <v>L=600mm/個</v>
          </cell>
          <cell r="F665" t="str">
            <v>敷砂有</v>
          </cell>
          <cell r="I665" t="str">
            <v>道土木 複単</v>
          </cell>
          <cell r="J665" t="str">
            <v>敷砂有</v>
          </cell>
        </row>
        <row r="666"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H666" t="str">
            <v>S07070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D667" t="str">
            <v>L=600mm/個</v>
          </cell>
          <cell r="E667" t="str">
            <v>L=600mm/個</v>
          </cell>
          <cell r="F667" t="str">
            <v>敷砂有</v>
          </cell>
          <cell r="I667" t="str">
            <v>道土木 複単</v>
          </cell>
          <cell r="J667" t="str">
            <v>敷砂有</v>
          </cell>
        </row>
        <row r="668"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H668" t="str">
            <v>S07070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D669" t="str">
            <v>L=600mm/個</v>
          </cell>
          <cell r="E669" t="str">
            <v>L=600mm/個</v>
          </cell>
          <cell r="F669" t="str">
            <v>敷砂有</v>
          </cell>
          <cell r="I669" t="str">
            <v>道土木 複単</v>
          </cell>
          <cell r="J669" t="str">
            <v>敷砂有</v>
          </cell>
        </row>
        <row r="670"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H670" t="str">
            <v>S07070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D671" t="str">
            <v>L=1000mm/個</v>
          </cell>
          <cell r="E671" t="str">
            <v>L=1000mm/個</v>
          </cell>
          <cell r="F671" t="str">
            <v>敷砂有</v>
          </cell>
          <cell r="I671" t="str">
            <v>道土木 複単</v>
          </cell>
          <cell r="J671" t="str">
            <v>敷砂有</v>
          </cell>
        </row>
        <row r="672"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H672" t="str">
            <v>S07070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D673" t="str">
            <v>L=1000mm/個</v>
          </cell>
          <cell r="E673" t="str">
            <v>L=1000mm/個</v>
          </cell>
          <cell r="F673" t="str">
            <v>敷砂有</v>
          </cell>
          <cell r="I673" t="str">
            <v>道土木 複単</v>
          </cell>
          <cell r="J673" t="str">
            <v>敷砂有</v>
          </cell>
        </row>
        <row r="674"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H674" t="str">
            <v>S07070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D675" t="str">
            <v>L=1000mm/個</v>
          </cell>
          <cell r="E675" t="str">
            <v>L=1000mm/個</v>
          </cell>
          <cell r="F675" t="str">
            <v>敷砂有</v>
          </cell>
          <cell r="I675" t="str">
            <v>道土木 複単</v>
          </cell>
          <cell r="J675" t="str">
            <v>敷砂有</v>
          </cell>
        </row>
        <row r="676"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H676" t="str">
            <v>S07070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D677" t="str">
            <v>L=2000mm/個</v>
          </cell>
          <cell r="E677" t="str">
            <v>L=2000mm/個</v>
          </cell>
          <cell r="F677" t="str">
            <v>敷砂有</v>
          </cell>
          <cell r="I677" t="str">
            <v>道土木 複単</v>
          </cell>
          <cell r="J677" t="str">
            <v>敷砂有</v>
          </cell>
        </row>
        <row r="678"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H678" t="str">
            <v>S07070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D679" t="str">
            <v>L=2000mm/個</v>
          </cell>
          <cell r="E679" t="str">
            <v>L=2000mm/個</v>
          </cell>
          <cell r="F679" t="str">
            <v>敷砂有</v>
          </cell>
          <cell r="I679" t="str">
            <v>道土木 複単</v>
          </cell>
          <cell r="J679" t="str">
            <v>敷砂有</v>
          </cell>
        </row>
        <row r="680"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H680" t="str">
            <v>S07070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D681" t="str">
            <v>L=2000mm/個</v>
          </cell>
          <cell r="E681" t="str">
            <v>L=2000mm/個</v>
          </cell>
          <cell r="F681" t="str">
            <v>敷砂有</v>
          </cell>
          <cell r="I681" t="str">
            <v>道土木 複単</v>
          </cell>
          <cell r="J681" t="str">
            <v>敷砂有</v>
          </cell>
        </row>
        <row r="682"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H682" t="str">
            <v>S07070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D683" t="str">
            <v>L=2000mm/個</v>
          </cell>
          <cell r="E683" t="str">
            <v>L=2000mm/個</v>
          </cell>
          <cell r="F683" t="str">
            <v>敷砂有</v>
          </cell>
          <cell r="I683" t="str">
            <v>道土木 複単</v>
          </cell>
          <cell r="J683" t="str">
            <v>敷砂有</v>
          </cell>
        </row>
        <row r="684"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H684" t="str">
            <v>S07070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D685" t="str">
            <v>L=600mm/個</v>
          </cell>
          <cell r="E685" t="str">
            <v>L=600mm/個</v>
          </cell>
          <cell r="F685" t="str">
            <v>敷砂無</v>
          </cell>
          <cell r="I685" t="str">
            <v>道土木 複単</v>
          </cell>
          <cell r="J685" t="str">
            <v>敷砂無</v>
          </cell>
        </row>
        <row r="686"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H686" t="str">
            <v>S07070</v>
          </cell>
          <cell r="I686" t="str">
            <v>S07070</v>
          </cell>
          <cell r="J686" t="str">
            <v>諸雑費有</v>
          </cell>
        </row>
        <row r="689"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D690" t="str">
            <v>L=600mm/個</v>
          </cell>
          <cell r="E690" t="str">
            <v>L=600mm/個</v>
          </cell>
          <cell r="F690" t="str">
            <v>敷砂無</v>
          </cell>
          <cell r="I690" t="str">
            <v>道土木 複単</v>
          </cell>
          <cell r="J690" t="str">
            <v>敷砂無</v>
          </cell>
        </row>
        <row r="691"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H691" t="str">
            <v>S07070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D692" t="str">
            <v>L=600mm/個</v>
          </cell>
          <cell r="E692" t="str">
            <v>L=600mm/個</v>
          </cell>
          <cell r="F692" t="str">
            <v>敷砂無</v>
          </cell>
          <cell r="I692" t="str">
            <v>道土木 複単</v>
          </cell>
          <cell r="J692" t="str">
            <v>敷砂無</v>
          </cell>
        </row>
        <row r="693"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H693" t="str">
            <v>S07070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D694" t="str">
            <v>L=1000mm/個</v>
          </cell>
          <cell r="E694" t="str">
            <v>L=1000mm/個</v>
          </cell>
          <cell r="F694" t="str">
            <v>敷砂無</v>
          </cell>
          <cell r="I694" t="str">
            <v>道土木 複単</v>
          </cell>
          <cell r="J694" t="str">
            <v>敷砂無</v>
          </cell>
        </row>
        <row r="695"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H695" t="str">
            <v>S07070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D696" t="str">
            <v>L=1000mm/個</v>
          </cell>
          <cell r="E696" t="str">
            <v>L=1000mm/個</v>
          </cell>
          <cell r="F696" t="str">
            <v>敷砂無</v>
          </cell>
          <cell r="I696" t="str">
            <v>道土木 複単</v>
          </cell>
          <cell r="J696" t="str">
            <v>敷砂無</v>
          </cell>
        </row>
        <row r="697"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H697" t="str">
            <v>S07070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D698" t="str">
            <v>L=1000mm/個</v>
          </cell>
          <cell r="E698" t="str">
            <v>L=1000mm/個</v>
          </cell>
          <cell r="F698" t="str">
            <v>敷砂無</v>
          </cell>
          <cell r="I698" t="str">
            <v>道土木 複単</v>
          </cell>
          <cell r="J698" t="str">
            <v>敷砂無</v>
          </cell>
        </row>
        <row r="699"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H699" t="str">
            <v>S07070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D700" t="str">
            <v>L=2000mm/個</v>
          </cell>
          <cell r="E700" t="str">
            <v>L=2000mm/個</v>
          </cell>
          <cell r="F700" t="str">
            <v>敷砂無</v>
          </cell>
          <cell r="I700" t="str">
            <v>道土木 複単</v>
          </cell>
          <cell r="J700" t="str">
            <v>敷砂無</v>
          </cell>
        </row>
        <row r="701"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H701" t="str">
            <v>S07070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D702" t="str">
            <v>L=2000mm/個</v>
          </cell>
          <cell r="E702" t="str">
            <v>L=2000mm/個</v>
          </cell>
          <cell r="F702" t="str">
            <v>敷砂無</v>
          </cell>
          <cell r="I702" t="str">
            <v>道土木 複単</v>
          </cell>
          <cell r="J702" t="str">
            <v>敷砂無</v>
          </cell>
        </row>
        <row r="703"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H703" t="str">
            <v>S07070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D704" t="str">
            <v>L=2000mm/個</v>
          </cell>
          <cell r="E704" t="str">
            <v>L=2000mm/個</v>
          </cell>
          <cell r="F704" t="str">
            <v>敷砂無</v>
          </cell>
          <cell r="I704" t="str">
            <v>道土木 複単</v>
          </cell>
          <cell r="J704" t="str">
            <v>敷砂無</v>
          </cell>
        </row>
        <row r="705"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H705" t="str">
            <v>S07070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D706" t="str">
            <v>L=2000mm/個</v>
          </cell>
          <cell r="E706" t="str">
            <v>L=2000mm/個</v>
          </cell>
          <cell r="F706" t="str">
            <v>敷砂無</v>
          </cell>
          <cell r="I706" t="str">
            <v>道土木 複単</v>
          </cell>
          <cell r="J706" t="str">
            <v>敷砂無</v>
          </cell>
        </row>
        <row r="707"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H707" t="str">
            <v>S07070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D708" t="str">
            <v>ｺﾝｸﾘ-ﾄ製 据付</v>
          </cell>
          <cell r="E708" t="str">
            <v>ｺﾝｸﾘ-ﾄ製 据付</v>
          </cell>
          <cell r="I708" t="str">
            <v>道土木 複単</v>
          </cell>
        </row>
        <row r="709"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H709" t="str">
            <v>S07080</v>
          </cell>
          <cell r="I709" t="str">
            <v>S07080</v>
          </cell>
        </row>
        <row r="710">
          <cell r="C710">
            <v>331</v>
          </cell>
          <cell r="D710" t="str">
            <v>ｺﾝｸﾘ-ﾄ製 据付</v>
          </cell>
          <cell r="E710" t="str">
            <v>ｺﾝｸﾘ-ﾄ製 据付</v>
          </cell>
          <cell r="I710" t="str">
            <v>道土木 複単</v>
          </cell>
        </row>
        <row r="711"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H711" t="str">
            <v>S07080</v>
          </cell>
          <cell r="I711" t="str">
            <v>S07080</v>
          </cell>
        </row>
        <row r="712">
          <cell r="C712">
            <v>332</v>
          </cell>
          <cell r="D712" t="str">
            <v>ｺﾝｸﾘ-ﾄ製 据付</v>
          </cell>
          <cell r="E712" t="str">
            <v>ｺﾝｸﾘ-ﾄ製 据付</v>
          </cell>
          <cell r="I712" t="str">
            <v>道土木 複単</v>
          </cell>
        </row>
        <row r="713"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H713" t="str">
            <v>S07080</v>
          </cell>
          <cell r="I713" t="str">
            <v>S07080</v>
          </cell>
        </row>
        <row r="714">
          <cell r="C714">
            <v>333</v>
          </cell>
          <cell r="D714" t="str">
            <v>ｺﾝｸﾘ-ﾄ製 据付</v>
          </cell>
          <cell r="E714" t="str">
            <v>ｺﾝｸﾘ-ﾄ製 据付</v>
          </cell>
          <cell r="I714" t="str">
            <v>道土木 複単</v>
          </cell>
        </row>
        <row r="715"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H715" t="str">
            <v>S07080</v>
          </cell>
          <cell r="I715" t="str">
            <v>S07080</v>
          </cell>
        </row>
        <row r="716">
          <cell r="C716">
            <v>334</v>
          </cell>
          <cell r="D716" t="str">
            <v>鋼製 据付</v>
          </cell>
          <cell r="E716" t="str">
            <v>鋼製 据付</v>
          </cell>
          <cell r="I716" t="str">
            <v>道土木 複単</v>
          </cell>
        </row>
        <row r="717"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H717" t="str">
            <v>S07080</v>
          </cell>
          <cell r="I717" t="str">
            <v>S07080</v>
          </cell>
        </row>
        <row r="718">
          <cell r="C718">
            <v>335</v>
          </cell>
          <cell r="D718" t="str">
            <v>鋼製 据付</v>
          </cell>
          <cell r="E718" t="str">
            <v>鋼製 据付</v>
          </cell>
          <cell r="I718" t="str">
            <v>道土木 複単</v>
          </cell>
        </row>
        <row r="719"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H719" t="str">
            <v>S07080</v>
          </cell>
          <cell r="I719" t="str">
            <v>S07080</v>
          </cell>
        </row>
        <row r="720">
          <cell r="C720">
            <v>336</v>
          </cell>
          <cell r="D720" t="str">
            <v>鋼製 据付</v>
          </cell>
          <cell r="E720" t="str">
            <v>鋼製 据付</v>
          </cell>
          <cell r="I720" t="str">
            <v>道土木 複単</v>
          </cell>
        </row>
        <row r="721"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H721" t="str">
            <v>S07080</v>
          </cell>
          <cell r="I721" t="str">
            <v>S07080</v>
          </cell>
        </row>
        <row r="722">
          <cell r="C722">
            <v>337</v>
          </cell>
          <cell r="D722" t="str">
            <v>ｺﾝｸﾘ-ﾄ製 撤去</v>
          </cell>
          <cell r="E722" t="str">
            <v>ｺﾝｸﾘ-ﾄ製 撤去</v>
          </cell>
          <cell r="I722" t="str">
            <v>道土木 複単</v>
          </cell>
        </row>
        <row r="723"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H723" t="str">
            <v>S07080</v>
          </cell>
          <cell r="I723" t="str">
            <v>S07080</v>
          </cell>
        </row>
        <row r="724">
          <cell r="C724">
            <v>338</v>
          </cell>
          <cell r="D724" t="str">
            <v>ｺﾝｸﾘ-ﾄ製 撤去</v>
          </cell>
          <cell r="E724" t="str">
            <v>ｺﾝｸﾘ-ﾄ製 撤去</v>
          </cell>
          <cell r="I724" t="str">
            <v>道土木 複単</v>
          </cell>
        </row>
        <row r="725"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H725" t="str">
            <v>S07080</v>
          </cell>
          <cell r="I725" t="str">
            <v>S07080</v>
          </cell>
        </row>
        <row r="726">
          <cell r="C726">
            <v>339</v>
          </cell>
          <cell r="D726" t="str">
            <v>ｺﾝｸﾘ-ﾄ製 撤去</v>
          </cell>
          <cell r="E726" t="str">
            <v>ｺﾝｸﾘ-ﾄ製 撤去</v>
          </cell>
          <cell r="I726" t="str">
            <v>道土木 複単</v>
          </cell>
        </row>
        <row r="727"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H727" t="str">
            <v>S07080</v>
          </cell>
          <cell r="I727" t="str">
            <v>S07080</v>
          </cell>
        </row>
        <row r="728">
          <cell r="C728">
            <v>340</v>
          </cell>
          <cell r="D728" t="str">
            <v>ｺﾝｸﾘ-ﾄ製 撤去</v>
          </cell>
          <cell r="E728" t="str">
            <v>ｺﾝｸﾘ-ﾄ製 撤去</v>
          </cell>
          <cell r="I728" t="str">
            <v>道土木 複単</v>
          </cell>
        </row>
        <row r="729"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H729" t="str">
            <v>S07080</v>
          </cell>
          <cell r="I729" t="str">
            <v>S07080</v>
          </cell>
        </row>
        <row r="732"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D733" t="str">
            <v>鋼製 撤去</v>
          </cell>
          <cell r="E733" t="str">
            <v>鋼製 撤去</v>
          </cell>
          <cell r="I733" t="str">
            <v>道土木 複単</v>
          </cell>
        </row>
        <row r="734"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H734" t="str">
            <v>S07080</v>
          </cell>
          <cell r="I734" t="str">
            <v>S07080</v>
          </cell>
        </row>
        <row r="735">
          <cell r="C735">
            <v>342</v>
          </cell>
          <cell r="D735" t="str">
            <v>鋼製 撤去</v>
          </cell>
          <cell r="E735" t="str">
            <v>鋼製 撤去</v>
          </cell>
          <cell r="I735" t="str">
            <v>道土木 複単</v>
          </cell>
        </row>
        <row r="736"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H736" t="str">
            <v>S07080</v>
          </cell>
          <cell r="I736" t="str">
            <v>S07080</v>
          </cell>
        </row>
        <row r="737">
          <cell r="C737">
            <v>343</v>
          </cell>
          <cell r="D737" t="str">
            <v>鋼製 撤去</v>
          </cell>
          <cell r="E737" t="str">
            <v>鋼製 撤去</v>
          </cell>
          <cell r="I737" t="str">
            <v>道土木 複単</v>
          </cell>
        </row>
        <row r="738"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H738" t="str">
            <v>S07080</v>
          </cell>
          <cell r="I738" t="str">
            <v>S07080</v>
          </cell>
        </row>
        <row r="739">
          <cell r="C739">
            <v>344</v>
          </cell>
          <cell r="D739" t="str">
            <v>据付</v>
          </cell>
          <cell r="E739" t="str">
            <v>据付</v>
          </cell>
          <cell r="I739" t="str">
            <v>道土木 複単</v>
          </cell>
        </row>
        <row r="740"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H740" t="str">
            <v>S07120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D741" t="str">
            <v>据付</v>
          </cell>
          <cell r="E741" t="str">
            <v>据付</v>
          </cell>
          <cell r="I741" t="str">
            <v>道土木 複単</v>
          </cell>
        </row>
        <row r="742"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H742" t="str">
            <v>S07120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D743" t="str">
            <v>据付</v>
          </cell>
          <cell r="E743" t="str">
            <v>据付</v>
          </cell>
          <cell r="I743" t="str">
            <v>道土木 複単</v>
          </cell>
        </row>
        <row r="744"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H744" t="str">
            <v>S07120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D745" t="str">
            <v>据付</v>
          </cell>
          <cell r="E745" t="str">
            <v>据付</v>
          </cell>
          <cell r="I745" t="str">
            <v>道土木 複単</v>
          </cell>
        </row>
        <row r="746"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H746" t="str">
            <v>S07120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D747" t="str">
            <v>据付</v>
          </cell>
          <cell r="E747" t="str">
            <v>据付</v>
          </cell>
          <cell r="I747" t="str">
            <v>道土木 複単</v>
          </cell>
        </row>
        <row r="748"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H748" t="str">
            <v>S07120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D749" t="str">
            <v>据付</v>
          </cell>
          <cell r="E749" t="str">
            <v>据付</v>
          </cell>
          <cell r="I749" t="str">
            <v>道土木 複単</v>
          </cell>
        </row>
        <row r="750"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H750" t="str">
            <v>S07120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D751" t="str">
            <v>据付</v>
          </cell>
          <cell r="E751" t="str">
            <v>据付</v>
          </cell>
          <cell r="I751" t="str">
            <v>道土木 複単</v>
          </cell>
        </row>
        <row r="752"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H752" t="str">
            <v>S07120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D753" t="str">
            <v>据付</v>
          </cell>
          <cell r="E753" t="str">
            <v>据付</v>
          </cell>
          <cell r="I753" t="str">
            <v>道土木 複単</v>
          </cell>
        </row>
        <row r="754"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H754" t="str">
            <v>S07120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D755" t="str">
            <v>据付</v>
          </cell>
          <cell r="E755" t="str">
            <v>据付</v>
          </cell>
          <cell r="I755" t="str">
            <v>道土木 複単</v>
          </cell>
        </row>
        <row r="756"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H756" t="str">
            <v>S07120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D757" t="str">
            <v>据付</v>
          </cell>
          <cell r="E757" t="str">
            <v>据付</v>
          </cell>
          <cell r="I757" t="str">
            <v>道土木 複単</v>
          </cell>
        </row>
        <row r="758"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H758" t="str">
            <v>S07120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D759" t="str">
            <v>据付</v>
          </cell>
          <cell r="E759" t="str">
            <v>据付</v>
          </cell>
          <cell r="I759" t="str">
            <v>道土木 複単</v>
          </cell>
        </row>
        <row r="760"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H760" t="str">
            <v>S07120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D761" t="str">
            <v>据付</v>
          </cell>
          <cell r="E761" t="str">
            <v>据付</v>
          </cell>
          <cell r="I761" t="str">
            <v>道土木 複単</v>
          </cell>
        </row>
        <row r="762"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H762" t="str">
            <v>S07120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D763" t="str">
            <v>据付</v>
          </cell>
          <cell r="E763" t="str">
            <v>据付</v>
          </cell>
          <cell r="I763" t="str">
            <v>道土木 複単</v>
          </cell>
        </row>
        <row r="764"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H764" t="str">
            <v>S07120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D765" t="str">
            <v>据付</v>
          </cell>
          <cell r="E765" t="str">
            <v>据付</v>
          </cell>
          <cell r="I765" t="str">
            <v>道土木 複単</v>
          </cell>
        </row>
        <row r="766"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H766" t="str">
            <v>S07120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D767" t="str">
            <v>据付</v>
          </cell>
          <cell r="E767" t="str">
            <v>据付</v>
          </cell>
          <cell r="I767" t="str">
            <v>道土木 複単</v>
          </cell>
        </row>
        <row r="768"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H768" t="str">
            <v>S07120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D769" t="str">
            <v>据付</v>
          </cell>
          <cell r="E769" t="str">
            <v>据付</v>
          </cell>
          <cell r="I769" t="str">
            <v>道土木 複単</v>
          </cell>
        </row>
        <row r="770"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H770" t="str">
            <v>S07120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D771" t="str">
            <v>撤去</v>
          </cell>
          <cell r="E771" t="str">
            <v>撤去</v>
          </cell>
          <cell r="I771" t="str">
            <v>道土木 複単</v>
          </cell>
        </row>
        <row r="772"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H772" t="str">
            <v>S07120</v>
          </cell>
          <cell r="I772" t="str">
            <v>S07120</v>
          </cell>
          <cell r="J772" t="str">
            <v>敷砂無</v>
          </cell>
        </row>
        <row r="775"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D776" t="str">
            <v>撤去</v>
          </cell>
          <cell r="E776" t="str">
            <v>撤去</v>
          </cell>
          <cell r="I776" t="str">
            <v>道土木 複単</v>
          </cell>
        </row>
        <row r="777"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H777" t="str">
            <v>S07120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D778" t="str">
            <v>撤去</v>
          </cell>
          <cell r="E778" t="str">
            <v>撤去</v>
          </cell>
          <cell r="I778" t="str">
            <v>道土木 複単</v>
          </cell>
        </row>
        <row r="779"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H779" t="str">
            <v>S07120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D780" t="str">
            <v>撤去</v>
          </cell>
          <cell r="E780" t="str">
            <v>撤去</v>
          </cell>
          <cell r="I780" t="str">
            <v>道土木 複単</v>
          </cell>
        </row>
        <row r="781"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H781" t="str">
            <v>S07120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D782" t="str">
            <v>撤去</v>
          </cell>
          <cell r="E782" t="str">
            <v>撤去</v>
          </cell>
          <cell r="I782" t="str">
            <v>道土木 複単</v>
          </cell>
        </row>
        <row r="783"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H783" t="str">
            <v>S07120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D784" t="str">
            <v>撤去</v>
          </cell>
          <cell r="E784" t="str">
            <v>撤去</v>
          </cell>
          <cell r="I784" t="str">
            <v>道土木 複単</v>
          </cell>
        </row>
        <row r="785"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H785" t="str">
            <v>S07120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D786" t="str">
            <v>撤去</v>
          </cell>
          <cell r="E786" t="str">
            <v>撤去</v>
          </cell>
          <cell r="I786" t="str">
            <v>道土木 複単</v>
          </cell>
        </row>
        <row r="787"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H787" t="str">
            <v>S07120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D788" t="str">
            <v>撤去</v>
          </cell>
          <cell r="E788" t="str">
            <v>撤去</v>
          </cell>
          <cell r="I788" t="str">
            <v>道土木 複単</v>
          </cell>
        </row>
        <row r="789"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H789" t="str">
            <v>S07120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D790" t="str">
            <v>据付</v>
          </cell>
          <cell r="E790" t="str">
            <v>据付</v>
          </cell>
          <cell r="I790" t="str">
            <v>道土木 複単</v>
          </cell>
        </row>
        <row r="791"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H791" t="str">
            <v>S07150</v>
          </cell>
          <cell r="I791" t="str">
            <v>S07150</v>
          </cell>
        </row>
        <row r="792">
          <cell r="C792">
            <v>369</v>
          </cell>
          <cell r="D792" t="str">
            <v>据付</v>
          </cell>
          <cell r="E792" t="str">
            <v>据付</v>
          </cell>
          <cell r="I792" t="str">
            <v>道土木 複単</v>
          </cell>
        </row>
        <row r="793"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H793" t="str">
            <v>S07150</v>
          </cell>
          <cell r="I793" t="str">
            <v>S07150</v>
          </cell>
        </row>
        <row r="794">
          <cell r="C794">
            <v>370</v>
          </cell>
          <cell r="D794" t="str">
            <v>据付</v>
          </cell>
          <cell r="E794" t="str">
            <v>据付</v>
          </cell>
          <cell r="I794" t="str">
            <v>道土木 複単</v>
          </cell>
        </row>
        <row r="795"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H795" t="str">
            <v>S07150</v>
          </cell>
          <cell r="I795" t="str">
            <v>S07150</v>
          </cell>
        </row>
        <row r="796">
          <cell r="C796">
            <v>371</v>
          </cell>
          <cell r="D796" t="str">
            <v>据付</v>
          </cell>
          <cell r="E796" t="str">
            <v>据付</v>
          </cell>
          <cell r="I796" t="str">
            <v>道土木 複単</v>
          </cell>
        </row>
        <row r="797"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H797" t="str">
            <v>S07150</v>
          </cell>
          <cell r="I797" t="str">
            <v>S07150</v>
          </cell>
        </row>
        <row r="798">
          <cell r="C798">
            <v>372</v>
          </cell>
          <cell r="D798" t="str">
            <v>据付</v>
          </cell>
          <cell r="E798" t="str">
            <v>据付</v>
          </cell>
          <cell r="I798" t="str">
            <v>道土木 複単</v>
          </cell>
        </row>
        <row r="799"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H799" t="str">
            <v>S07150</v>
          </cell>
          <cell r="I799" t="str">
            <v>S07150</v>
          </cell>
        </row>
        <row r="800">
          <cell r="C800">
            <v>373</v>
          </cell>
          <cell r="D800" t="str">
            <v>据付</v>
          </cell>
          <cell r="E800" t="str">
            <v>据付</v>
          </cell>
          <cell r="I800" t="str">
            <v>道土木 複単</v>
          </cell>
        </row>
        <row r="801"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H801" t="str">
            <v>S07150</v>
          </cell>
          <cell r="I801" t="str">
            <v>S07150</v>
          </cell>
        </row>
        <row r="802">
          <cell r="C802">
            <v>374</v>
          </cell>
          <cell r="D802" t="str">
            <v>据付</v>
          </cell>
          <cell r="E802" t="str">
            <v>据付</v>
          </cell>
          <cell r="I802" t="str">
            <v>道土木 複単</v>
          </cell>
        </row>
        <row r="803"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H803" t="str">
            <v>S07150</v>
          </cell>
          <cell r="I803" t="str">
            <v>S07150</v>
          </cell>
        </row>
        <row r="804">
          <cell r="C804">
            <v>375</v>
          </cell>
          <cell r="D804" t="str">
            <v>撤去</v>
          </cell>
          <cell r="E804" t="str">
            <v>撤去</v>
          </cell>
          <cell r="I804" t="str">
            <v>道土木 複単</v>
          </cell>
        </row>
        <row r="805"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H805" t="str">
            <v>S07150</v>
          </cell>
          <cell r="I805" t="str">
            <v>S07150</v>
          </cell>
        </row>
        <row r="806">
          <cell r="C806">
            <v>376</v>
          </cell>
          <cell r="D806" t="str">
            <v>撤去</v>
          </cell>
          <cell r="E806" t="str">
            <v>撤去</v>
          </cell>
          <cell r="I806" t="str">
            <v>道土木 複単</v>
          </cell>
        </row>
        <row r="807"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H807" t="str">
            <v>S07150</v>
          </cell>
          <cell r="I807" t="str">
            <v>S07150</v>
          </cell>
        </row>
        <row r="808">
          <cell r="C808">
            <v>377</v>
          </cell>
          <cell r="D808" t="str">
            <v>撤去</v>
          </cell>
          <cell r="E808" t="str">
            <v>撤去</v>
          </cell>
          <cell r="I808" t="str">
            <v>道土木 複単</v>
          </cell>
        </row>
        <row r="809"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H809" t="str">
            <v>S07150</v>
          </cell>
          <cell r="I809" t="str">
            <v>S07150</v>
          </cell>
        </row>
        <row r="810">
          <cell r="C810">
            <v>378</v>
          </cell>
          <cell r="D810" t="str">
            <v>撤去</v>
          </cell>
          <cell r="E810" t="str">
            <v>撤去</v>
          </cell>
          <cell r="I810" t="str">
            <v>道土木 複単</v>
          </cell>
        </row>
        <row r="811"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H811" t="str">
            <v>S07150</v>
          </cell>
          <cell r="I811" t="str">
            <v>S07150</v>
          </cell>
        </row>
        <row r="812">
          <cell r="C812">
            <v>379</v>
          </cell>
          <cell r="D812" t="str">
            <v>撤去</v>
          </cell>
          <cell r="E812" t="str">
            <v>撤去</v>
          </cell>
          <cell r="I812" t="str">
            <v>道土木 複単</v>
          </cell>
        </row>
        <row r="813"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H813" t="str">
            <v>S07150</v>
          </cell>
          <cell r="I813" t="str">
            <v>S07150</v>
          </cell>
        </row>
        <row r="814">
          <cell r="C814">
            <v>380</v>
          </cell>
          <cell r="D814" t="str">
            <v>撤去</v>
          </cell>
          <cell r="E814" t="str">
            <v>撤去</v>
          </cell>
          <cell r="I814" t="str">
            <v>道土木 複単</v>
          </cell>
        </row>
        <row r="815"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H815" t="str">
            <v>S07150</v>
          </cell>
          <cell r="I815" t="str">
            <v>S07150</v>
          </cell>
        </row>
        <row r="818"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D819" t="str">
            <v>撤去</v>
          </cell>
          <cell r="E819" t="str">
            <v>撤去</v>
          </cell>
          <cell r="I819" t="str">
            <v>道土木 複単</v>
          </cell>
        </row>
        <row r="820"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H820" t="str">
            <v>S07150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E821" t="str">
            <v>道土木 複単</v>
          </cell>
          <cell r="I821" t="str">
            <v>道土木 複単</v>
          </cell>
        </row>
        <row r="822"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H822" t="str">
            <v>S07615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E823" t="str">
            <v>道土木 複単</v>
          </cell>
          <cell r="I823" t="str">
            <v>道土木 複単</v>
          </cell>
        </row>
        <row r="824"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H824" t="str">
            <v>S07615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E825" t="str">
            <v>道土木 複単</v>
          </cell>
          <cell r="I825" t="str">
            <v>道土木 複単</v>
          </cell>
        </row>
        <row r="826"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H826" t="str">
            <v>S07615</v>
          </cell>
          <cell r="I826" t="str">
            <v>S07615</v>
          </cell>
        </row>
        <row r="827">
          <cell r="C827">
            <v>385</v>
          </cell>
          <cell r="D827" t="str">
            <v>道土木 複単</v>
          </cell>
          <cell r="I827" t="str">
            <v>道土木 複単</v>
          </cell>
        </row>
        <row r="828"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H828" t="str">
            <v>S07615</v>
          </cell>
          <cell r="I828" t="str">
            <v>S07615</v>
          </cell>
        </row>
        <row r="829">
          <cell r="C829">
            <v>386</v>
          </cell>
          <cell r="D829" t="str">
            <v>道土木 複単</v>
          </cell>
          <cell r="I829" t="str">
            <v>道土木 複単</v>
          </cell>
        </row>
        <row r="830"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H830" t="str">
            <v>S07615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E831" t="str">
            <v>道土木 複単</v>
          </cell>
          <cell r="F831" t="str">
            <v>0.42×14300</v>
          </cell>
          <cell r="I831" t="str">
            <v>道土木 複単</v>
          </cell>
          <cell r="J831" t="str">
            <v>0.42×14300</v>
          </cell>
        </row>
        <row r="832">
          <cell r="D832" t="str">
            <v>掘削工</v>
          </cell>
          <cell r="E832" t="str">
            <v>ｍ3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D833" t="str">
            <v>道土木 複単</v>
          </cell>
          <cell r="E833" t="str">
            <v>材料割増し</v>
          </cell>
          <cell r="I833" t="str">
            <v>道土木 複単</v>
          </cell>
          <cell r="J833" t="str">
            <v>材料割増し</v>
          </cell>
        </row>
        <row r="834">
          <cell r="D834" t="str">
            <v>ﾌｨﾙﾀ-材敷設工</v>
          </cell>
          <cell r="E834" t="str">
            <v>ｍ3</v>
          </cell>
          <cell r="F834" t="str">
            <v>ｍ3</v>
          </cell>
          <cell r="G834">
            <v>3312</v>
          </cell>
          <cell r="H834">
            <v>0.2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D835" t="str">
            <v>道土木 複単</v>
          </cell>
          <cell r="I835" t="str">
            <v>道土木 複単</v>
          </cell>
        </row>
        <row r="836"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H836" t="str">
            <v>S07670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D837" t="str">
            <v>道土木 複単</v>
          </cell>
          <cell r="I837" t="str">
            <v>道土木 複単</v>
          </cell>
        </row>
        <row r="838"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H838" t="str">
            <v>S07670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D839" t="str">
            <v>道土木 複単</v>
          </cell>
          <cell r="I839" t="str">
            <v>道土木 複単</v>
          </cell>
        </row>
        <row r="840"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H840" t="str">
            <v>S07670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D841" t="str">
            <v>道土木 複単</v>
          </cell>
          <cell r="I841" t="str">
            <v>道土木 複単</v>
          </cell>
        </row>
        <row r="842"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H842" t="str">
            <v>S07670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D843" t="str">
            <v xml:space="preserve">  </v>
          </cell>
          <cell r="I843" t="str">
            <v xml:space="preserve">  </v>
          </cell>
        </row>
        <row r="844">
          <cell r="D844" t="str">
            <v>連結ﾌﾞﾛｯｸ</v>
          </cell>
          <cell r="E844" t="str">
            <v xml:space="preserve">  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D845" t="str">
            <v>0.6m3BH+10tﾀﾞﾝﾌﾟ</v>
          </cell>
          <cell r="E845" t="str">
            <v>0.6m3BH+10tﾀﾞﾝﾌﾟ</v>
          </cell>
          <cell r="I845" t="str">
            <v>道土木 複単</v>
          </cell>
        </row>
        <row r="846"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H846" t="str">
            <v>S03520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D847" t="str">
            <v>0.6m3BH+10tﾀﾞﾝﾌﾟ</v>
          </cell>
          <cell r="E847" t="str">
            <v>0.6m3BH+10tﾀﾞﾝﾌﾟ</v>
          </cell>
          <cell r="I847" t="str">
            <v>道土木 複単</v>
          </cell>
        </row>
        <row r="848"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H848" t="str">
            <v>S03520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D849" t="str">
            <v>道土木 複単</v>
          </cell>
          <cell r="I849" t="str">
            <v>道土木 複単</v>
          </cell>
        </row>
        <row r="850"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H850" t="str">
            <v>S10045</v>
          </cell>
          <cell r="I850" t="str">
            <v>S10045</v>
          </cell>
        </row>
        <row r="851">
          <cell r="C851">
            <v>397</v>
          </cell>
          <cell r="D851" t="str">
            <v>道土木 複単</v>
          </cell>
          <cell r="I851" t="str">
            <v>道土木 複単</v>
          </cell>
        </row>
        <row r="852"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H852" t="str">
            <v>S10045</v>
          </cell>
          <cell r="I852" t="str">
            <v>S10045</v>
          </cell>
        </row>
        <row r="853">
          <cell r="C853">
            <v>398</v>
          </cell>
          <cell r="D853" t="str">
            <v>道土木 複単</v>
          </cell>
          <cell r="I853" t="str">
            <v>道土木 複単</v>
          </cell>
        </row>
        <row r="854"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H854" t="str">
            <v>S10045</v>
          </cell>
          <cell r="I854" t="str">
            <v>S10045</v>
          </cell>
        </row>
        <row r="855">
          <cell r="C855">
            <v>399</v>
          </cell>
          <cell r="D855" t="str">
            <v>道土木 複単</v>
          </cell>
          <cell r="I855" t="str">
            <v>道土木 複単</v>
          </cell>
        </row>
        <row r="856"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H856" t="str">
            <v>S10045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E857" t="str">
            <v xml:space="preserve">  </v>
          </cell>
          <cell r="I857" t="str">
            <v xml:space="preserve">  </v>
          </cell>
        </row>
        <row r="858"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D862" t="str">
            <v xml:space="preserve">  </v>
          </cell>
          <cell r="I862" t="str">
            <v xml:space="preserve">  </v>
          </cell>
        </row>
        <row r="863">
          <cell r="D863" t="str">
            <v>しゃ水ｼｰﾄ布設工</v>
          </cell>
          <cell r="E863" t="str">
            <v>ｍ2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D864" t="str">
            <v>道土木 歩掛</v>
          </cell>
          <cell r="E864" t="str">
            <v>普通作業員×0.006</v>
          </cell>
          <cell r="I864" t="str">
            <v>道土木 歩掛</v>
          </cell>
          <cell r="J864" t="str">
            <v>普通作業員×0.006</v>
          </cell>
        </row>
        <row r="865">
          <cell r="D865" t="str">
            <v>吸出防止材布設工</v>
          </cell>
          <cell r="E865" t="str">
            <v>ｍ2</v>
          </cell>
          <cell r="F865" t="str">
            <v>ｍ2</v>
          </cell>
          <cell r="G865">
            <v>85</v>
          </cell>
          <cell r="H865" t="str">
            <v>14300×0.006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D866" t="str">
            <v>Wmax&gt;=4m Wmin&gt;=4m</v>
          </cell>
          <cell r="E866" t="str">
            <v>Wmax&gt;=4m Wmin&gt;=4m</v>
          </cell>
          <cell r="I866" t="str">
            <v>道土木 複単</v>
          </cell>
        </row>
        <row r="867"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H867" t="str">
            <v>S01280</v>
          </cell>
          <cell r="I867" t="str">
            <v>S01280</v>
          </cell>
        </row>
        <row r="868">
          <cell r="C868">
            <v>404</v>
          </cell>
          <cell r="D868" t="str">
            <v>Wmax&gt;=4m Wmin&gt;=4m</v>
          </cell>
          <cell r="E868" t="str">
            <v>Wmax&gt;=4m Wmin&gt;=4m</v>
          </cell>
          <cell r="I868" t="str">
            <v>道土木 複単</v>
          </cell>
        </row>
        <row r="869"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H869" t="str">
            <v>S01280</v>
          </cell>
          <cell r="I869" t="str">
            <v>S01280</v>
          </cell>
        </row>
        <row r="870">
          <cell r="C870">
            <v>405</v>
          </cell>
          <cell r="D870" t="str">
            <v>Wmax&gt;=4m Wmin&lt;1m</v>
          </cell>
          <cell r="E870" t="str">
            <v>Wmax&gt;=4m Wmin&lt;1m</v>
          </cell>
          <cell r="I870" t="str">
            <v>道土木 複単</v>
          </cell>
        </row>
        <row r="871"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H871" t="str">
            <v>S01280</v>
          </cell>
          <cell r="I871" t="str">
            <v>S01280</v>
          </cell>
        </row>
        <row r="872">
          <cell r="C872">
            <v>406</v>
          </cell>
          <cell r="D872" t="str">
            <v>Wmax&gt;=4m Wmin&lt;1m</v>
          </cell>
          <cell r="E872" t="str">
            <v>Wmax&gt;=4m Wmin&lt;1m</v>
          </cell>
          <cell r="I872" t="str">
            <v>道土木 複単</v>
          </cell>
        </row>
        <row r="873"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H873" t="str">
            <v>S01280</v>
          </cell>
          <cell r="I873" t="str">
            <v>S01280</v>
          </cell>
        </row>
        <row r="874">
          <cell r="C874">
            <v>407</v>
          </cell>
          <cell r="D874" t="str">
            <v>1&lt;=Wmax&lt;4m Wmin&lt;1m</v>
          </cell>
          <cell r="E874" t="str">
            <v>1&lt;=Wmax&lt;4m Wmin&lt;1m</v>
          </cell>
          <cell r="I874" t="str">
            <v>道土木 複単</v>
          </cell>
        </row>
        <row r="875"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H875" t="str">
            <v>S01280</v>
          </cell>
          <cell r="I875" t="str">
            <v>S01280</v>
          </cell>
        </row>
        <row r="876">
          <cell r="C876">
            <v>408</v>
          </cell>
          <cell r="D876" t="str">
            <v>1&lt;=Wmax&lt;4m Wmin&lt;1m</v>
          </cell>
          <cell r="E876" t="str">
            <v>1&lt;=Wmax&lt;4m Wmin&lt;1m</v>
          </cell>
          <cell r="I876" t="str">
            <v>道土木 複単</v>
          </cell>
        </row>
        <row r="877"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H877" t="str">
            <v>S01280</v>
          </cell>
          <cell r="I877" t="str">
            <v>S01280</v>
          </cell>
        </row>
        <row r="878">
          <cell r="C878">
            <v>409</v>
          </cell>
          <cell r="D878" t="str">
            <v>Wmax&lt;1m Wmin&lt;1m</v>
          </cell>
          <cell r="E878" t="str">
            <v>Wmax&lt;1m Wmin&lt;1m</v>
          </cell>
          <cell r="I878" t="str">
            <v>道土木 複単</v>
          </cell>
        </row>
        <row r="879"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H879" t="str">
            <v>S01280</v>
          </cell>
          <cell r="I879" t="str">
            <v>S01280</v>
          </cell>
        </row>
        <row r="880">
          <cell r="C880">
            <v>410</v>
          </cell>
          <cell r="D880" t="str">
            <v>Wmax&lt;1m Wmin&lt;1m</v>
          </cell>
          <cell r="E880" t="str">
            <v>Wmax&lt;1m Wmin&lt;1m</v>
          </cell>
          <cell r="I880" t="str">
            <v>道土木 複単</v>
          </cell>
        </row>
        <row r="881"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H881" t="str">
            <v>S01280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F882" t="str">
            <v>道土木 単価</v>
          </cell>
          <cell r="I882" t="str">
            <v>道土木 単価</v>
          </cell>
        </row>
        <row r="883"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F884" t="str">
            <v>道土木 単価</v>
          </cell>
          <cell r="I884" t="str">
            <v>道土木 単価</v>
          </cell>
        </row>
        <row r="885"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F886" t="str">
            <v xml:space="preserve">  </v>
          </cell>
          <cell r="I886" t="str">
            <v xml:space="preserve">  </v>
          </cell>
        </row>
        <row r="887"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F888" t="str">
            <v xml:space="preserve">  </v>
          </cell>
          <cell r="I888" t="str">
            <v xml:space="preserve">  </v>
          </cell>
        </row>
        <row r="889"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F890" t="str">
            <v xml:space="preserve">  </v>
          </cell>
          <cell r="I890" t="str">
            <v xml:space="preserve">  </v>
          </cell>
        </row>
        <row r="891"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D892" t="str">
            <v>法勾配1:1.5</v>
          </cell>
          <cell r="E892" t="str">
            <v>法勾配1:1.5</v>
          </cell>
          <cell r="I892" t="str">
            <v xml:space="preserve">  </v>
          </cell>
        </row>
        <row r="893"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F894" t="str">
            <v xml:space="preserve">  </v>
          </cell>
          <cell r="I894" t="str">
            <v xml:space="preserve">  </v>
          </cell>
        </row>
        <row r="895"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D896" t="str">
            <v>鋳鉄製 逆圧型</v>
          </cell>
          <cell r="E896" t="str">
            <v>鋳鉄製 逆圧型</v>
          </cell>
          <cell r="I896" t="str">
            <v xml:space="preserve">  </v>
          </cell>
        </row>
        <row r="897"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D898" t="str">
            <v>ネットフェンス</v>
          </cell>
          <cell r="E898" t="str">
            <v>ネットフェンス</v>
          </cell>
          <cell r="I898" t="str">
            <v xml:space="preserve">  </v>
          </cell>
        </row>
        <row r="899"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D900" t="str">
            <v>ネットフェンス</v>
          </cell>
          <cell r="E900" t="str">
            <v>ネットフェンス</v>
          </cell>
          <cell r="I900" t="str">
            <v xml:space="preserve">  </v>
          </cell>
        </row>
        <row r="901"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D905" t="str">
            <v xml:space="preserve">  </v>
          </cell>
          <cell r="I905" t="str">
            <v xml:space="preserve">  </v>
          </cell>
        </row>
        <row r="906"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D907" t="str">
            <v xml:space="preserve">  </v>
          </cell>
          <cell r="I907" t="str">
            <v xml:space="preserve">  </v>
          </cell>
        </row>
        <row r="908"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F909" t="str">
            <v>建設物価</v>
          </cell>
          <cell r="I909" t="str">
            <v>建設物価</v>
          </cell>
        </row>
        <row r="910"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D911" t="str">
            <v>建設物価</v>
          </cell>
          <cell r="I911" t="str">
            <v>建設物価</v>
          </cell>
        </row>
        <row r="912"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D913" t="str">
            <v>道土木 複単</v>
          </cell>
          <cell r="I913" t="str">
            <v>道土木 複単</v>
          </cell>
        </row>
        <row r="914"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H914" t="str">
            <v>S02030</v>
          </cell>
          <cell r="I914" t="str">
            <v>S02030</v>
          </cell>
        </row>
        <row r="915">
          <cell r="C915">
            <v>426</v>
          </cell>
          <cell r="D915" t="str">
            <v>SGP　</v>
          </cell>
          <cell r="E915" t="str">
            <v>SGP　</v>
          </cell>
          <cell r="I915" t="str">
            <v>建設物価</v>
          </cell>
        </row>
        <row r="916"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D917" t="str">
            <v>SGP　</v>
          </cell>
          <cell r="E917" t="str">
            <v>SGP　</v>
          </cell>
          <cell r="I917" t="str">
            <v>建設物価</v>
          </cell>
        </row>
        <row r="918"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D919" t="str">
            <v>道土木 複単</v>
          </cell>
          <cell r="I919" t="str">
            <v>道土木 複単</v>
          </cell>
        </row>
        <row r="920"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H920" t="str">
            <v>S02030</v>
          </cell>
          <cell r="I920" t="str">
            <v>S02030</v>
          </cell>
        </row>
        <row r="921">
          <cell r="C921">
            <v>429</v>
          </cell>
          <cell r="D921" t="str">
            <v>φ4.0mm 13cm</v>
          </cell>
          <cell r="E921" t="str">
            <v>φ4.0mm 13cm</v>
          </cell>
          <cell r="I921" t="str">
            <v>道土木 単価</v>
          </cell>
        </row>
        <row r="922"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F923" t="str">
            <v>道土木 単価</v>
          </cell>
          <cell r="I923" t="str">
            <v>道土木 単価</v>
          </cell>
        </row>
        <row r="924"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F925" t="str">
            <v xml:space="preserve">  </v>
          </cell>
          <cell r="I925" t="str">
            <v xml:space="preserve">  </v>
          </cell>
        </row>
        <row r="926"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F927" t="str">
            <v>道土木 単価</v>
          </cell>
          <cell r="I927" t="str">
            <v>道土木 単価</v>
          </cell>
        </row>
        <row r="928"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F929" t="str">
            <v>道土木 単価</v>
          </cell>
          <cell r="I929" t="str">
            <v>道土木 単価</v>
          </cell>
        </row>
        <row r="930"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D931" t="str">
            <v>多段式 H=1.50m</v>
          </cell>
          <cell r="E931" t="str">
            <v>多段式 H=1.50m</v>
          </cell>
          <cell r="I931" t="str">
            <v>道土木 単価</v>
          </cell>
        </row>
        <row r="932"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D933" t="str">
            <v>平面式 ｔ=30cm</v>
          </cell>
          <cell r="E933" t="str">
            <v>平面式 ｔ=30cm</v>
          </cell>
          <cell r="I933" t="str">
            <v>道土木 単価</v>
          </cell>
        </row>
        <row r="934"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F935" t="str">
            <v>道土木 単価</v>
          </cell>
          <cell r="I935" t="str">
            <v>道土木 単価</v>
          </cell>
        </row>
        <row r="936"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D937" t="str">
            <v>道土木 複単</v>
          </cell>
          <cell r="I937" t="str">
            <v>道土木 複単</v>
          </cell>
        </row>
        <row r="938">
          <cell r="D938" t="str">
            <v>人力河床均し</v>
          </cell>
          <cell r="E938" t="str">
            <v>ｍ2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D939" t="str">
            <v>切込砕石40mm級</v>
          </cell>
          <cell r="E939" t="str">
            <v>切込砕石40mm級</v>
          </cell>
          <cell r="F939" t="str">
            <v>材料割増</v>
          </cell>
          <cell r="I939" t="str">
            <v>道土木 複単</v>
          </cell>
          <cell r="J939" t="str">
            <v>材料割増</v>
          </cell>
        </row>
        <row r="940"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H940" t="str">
            <v>S10230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D941" t="str">
            <v>切込砕石80mm級</v>
          </cell>
          <cell r="E941" t="str">
            <v>切込砕石80mm級</v>
          </cell>
          <cell r="F941" t="str">
            <v>材料割増</v>
          </cell>
          <cell r="I941" t="str">
            <v>道土木 複単</v>
          </cell>
          <cell r="J941" t="str">
            <v>材料割増</v>
          </cell>
        </row>
        <row r="942"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H942" t="str">
            <v>S10230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D943" t="str">
            <v>切込砕石40mm級</v>
          </cell>
          <cell r="E943" t="str">
            <v>切込砕石40mm級</v>
          </cell>
          <cell r="F943" t="str">
            <v>材料割増</v>
          </cell>
          <cell r="I943" t="str">
            <v>道土木 複単</v>
          </cell>
          <cell r="J943" t="str">
            <v>材料割増</v>
          </cell>
        </row>
        <row r="944"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H944" t="str">
            <v>S10230</v>
          </cell>
          <cell r="I944" t="str">
            <v>S10230</v>
          </cell>
          <cell r="J944">
            <v>0.28000000000000003</v>
          </cell>
        </row>
        <row r="947"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F948" t="str">
            <v>道土木 複単</v>
          </cell>
          <cell r="G948" t="str">
            <v>材料割増</v>
          </cell>
          <cell r="I948" t="str">
            <v>道土木 複単</v>
          </cell>
          <cell r="J948" t="str">
            <v>材料割増</v>
          </cell>
        </row>
        <row r="949"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H949" t="str">
            <v>S10230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D950" t="str">
            <v>車道</v>
          </cell>
          <cell r="E950" t="str">
            <v>車道</v>
          </cell>
          <cell r="F950" t="str">
            <v>材料割増</v>
          </cell>
          <cell r="I950" t="str">
            <v>道土木 複単</v>
          </cell>
          <cell r="J950" t="str">
            <v>材料割増</v>
          </cell>
        </row>
        <row r="951"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H951" t="str">
            <v>S11040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D952" t="str">
            <v>車道</v>
          </cell>
          <cell r="E952" t="str">
            <v>車道</v>
          </cell>
          <cell r="F952" t="str">
            <v>材料割増</v>
          </cell>
          <cell r="I952" t="str">
            <v>道土木 複単</v>
          </cell>
          <cell r="J952" t="str">
            <v>材料割増</v>
          </cell>
        </row>
        <row r="953"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H953" t="str">
            <v>S11040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D954" t="str">
            <v>車道</v>
          </cell>
          <cell r="E954" t="str">
            <v>車道</v>
          </cell>
          <cell r="F954" t="str">
            <v>材料割増</v>
          </cell>
          <cell r="I954" t="str">
            <v>道土木 複単</v>
          </cell>
          <cell r="J954" t="str">
            <v>材料割増</v>
          </cell>
        </row>
        <row r="955"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H955" t="str">
            <v>S11040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D956" t="str">
            <v>歩道</v>
          </cell>
          <cell r="E956" t="str">
            <v>歩道</v>
          </cell>
          <cell r="F956" t="str">
            <v>材料割増</v>
          </cell>
          <cell r="I956" t="str">
            <v>道土木 複単</v>
          </cell>
          <cell r="J956" t="str">
            <v>材料割増</v>
          </cell>
        </row>
        <row r="957"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H957" t="str">
            <v>S11040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D958" t="str">
            <v>車道・路肩装甲</v>
          </cell>
          <cell r="E958" t="str">
            <v>車道・路肩装甲</v>
          </cell>
          <cell r="I958" t="str">
            <v>道土木 複単</v>
          </cell>
        </row>
        <row r="959"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H959" t="str">
            <v>S11090</v>
          </cell>
          <cell r="I959" t="str">
            <v>S11090</v>
          </cell>
        </row>
        <row r="960">
          <cell r="C960">
            <v>447</v>
          </cell>
          <cell r="D960" t="str">
            <v>道営繕 機械</v>
          </cell>
          <cell r="I960" t="str">
            <v>道営繕 機械</v>
          </cell>
        </row>
        <row r="961"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D962" t="str">
            <v>道営繕 機械</v>
          </cell>
          <cell r="I962" t="str">
            <v>道営繕 機械</v>
          </cell>
        </row>
        <row r="963"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F964" t="str">
            <v>道土木 単価</v>
          </cell>
          <cell r="I964" t="str">
            <v>道土木 単価</v>
          </cell>
        </row>
        <row r="965"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D966" t="str">
            <v>ﾌﾞﾙﾄﾞ-ｻﾞ21ton</v>
          </cell>
          <cell r="E966" t="str">
            <v>ﾌﾞﾙﾄﾞ-ｻﾞ21ton</v>
          </cell>
          <cell r="F966" t="str">
            <v>良好</v>
          </cell>
          <cell r="I966" t="str">
            <v>道土木 複単</v>
          </cell>
          <cell r="J966" t="str">
            <v>良好</v>
          </cell>
        </row>
        <row r="967"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H967" t="str">
            <v>S01040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D968" t="str">
            <v>道土木 複単</v>
          </cell>
          <cell r="I968" t="str">
            <v>道土木 複単</v>
          </cell>
        </row>
        <row r="969"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H969" t="str">
            <v>S16180</v>
          </cell>
          <cell r="I969" t="str">
            <v>S16180</v>
          </cell>
        </row>
        <row r="970">
          <cell r="C970">
            <v>452</v>
          </cell>
          <cell r="D970" t="str">
            <v>道土木 複単</v>
          </cell>
          <cell r="I970" t="str">
            <v>道土木 複単</v>
          </cell>
        </row>
        <row r="971"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H971" t="str">
            <v>S02070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E972" t="str">
            <v>道土木 複単</v>
          </cell>
          <cell r="I972" t="str">
            <v>道土木 複単</v>
          </cell>
        </row>
        <row r="973"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H973" t="str">
            <v>S10350</v>
          </cell>
          <cell r="I973" t="str">
            <v>S10350</v>
          </cell>
        </row>
        <row r="974">
          <cell r="C974">
            <v>454</v>
          </cell>
          <cell r="D974" t="str">
            <v>道土木 複単</v>
          </cell>
          <cell r="I974" t="str">
            <v>道土木 複単</v>
          </cell>
        </row>
        <row r="975"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H975" t="str">
            <v>S01450</v>
          </cell>
          <cell r="I975" t="str">
            <v>S01450</v>
          </cell>
        </row>
        <row r="976">
          <cell r="C976">
            <v>455</v>
          </cell>
          <cell r="D976" t="str">
            <v>ﾌﾞﾙﾄﾞｰｻﾞ21ton</v>
          </cell>
          <cell r="E976" t="str">
            <v>ﾌﾞﾙﾄﾞｰｻﾞ21ton</v>
          </cell>
          <cell r="F976" t="str">
            <v>普通</v>
          </cell>
          <cell r="I976" t="str">
            <v>道土木 複単</v>
          </cell>
          <cell r="J976" t="str">
            <v>普通</v>
          </cell>
        </row>
        <row r="977"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H977" t="str">
            <v>S01040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D978" t="str">
            <v>ﾌﾞﾙﾄﾞｰｻﾞ21ton</v>
          </cell>
          <cell r="E978" t="str">
            <v>ﾌﾞﾙﾄﾞｰｻﾞ21ton</v>
          </cell>
          <cell r="F978" t="str">
            <v>普通</v>
          </cell>
          <cell r="I978" t="str">
            <v>道土木 複単</v>
          </cell>
          <cell r="J978" t="str">
            <v>普通</v>
          </cell>
        </row>
        <row r="979"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H979" t="str">
            <v>S01040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F980" t="str">
            <v xml:space="preserve">  </v>
          </cell>
          <cell r="I980" t="str">
            <v xml:space="preserve">  </v>
          </cell>
        </row>
        <row r="981"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D982" t="str">
            <v>道土木 複単</v>
          </cell>
          <cell r="I982" t="str">
            <v>道土木 複単</v>
          </cell>
        </row>
        <row r="983"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H983" t="str">
            <v>P10340</v>
          </cell>
          <cell r="I983" t="str">
            <v>P10340</v>
          </cell>
        </row>
        <row r="984">
          <cell r="C984">
            <v>459</v>
          </cell>
          <cell r="D984" t="str">
            <v>建設物価</v>
          </cell>
          <cell r="I984" t="str">
            <v>建設物価</v>
          </cell>
        </row>
        <row r="985"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E986" t="str">
            <v>道土木 複単</v>
          </cell>
          <cell r="I986" t="str">
            <v>道土木 複単</v>
          </cell>
        </row>
        <row r="987"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H987" t="str">
            <v>P07615</v>
          </cell>
          <cell r="I987" t="str">
            <v>P07615</v>
          </cell>
        </row>
        <row r="990"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D991" t="str">
            <v xml:space="preserve">  </v>
          </cell>
          <cell r="I991" t="str">
            <v xml:space="preserve">  </v>
          </cell>
        </row>
        <row r="992">
          <cell r="F992" t="str">
            <v xml:space="preserve">  </v>
          </cell>
          <cell r="G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D993" t="str">
            <v xml:space="preserve">  </v>
          </cell>
          <cell r="I993" t="str">
            <v xml:space="preserve">  </v>
          </cell>
        </row>
        <row r="994">
          <cell r="F994" t="str">
            <v xml:space="preserve">  </v>
          </cell>
          <cell r="G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D995" t="str">
            <v xml:space="preserve">  </v>
          </cell>
          <cell r="I995" t="str">
            <v xml:space="preserve">  </v>
          </cell>
        </row>
        <row r="996">
          <cell r="F996" t="str">
            <v xml:space="preserve">  </v>
          </cell>
          <cell r="G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D997" t="str">
            <v xml:space="preserve">  </v>
          </cell>
          <cell r="I997" t="str">
            <v xml:space="preserve">  </v>
          </cell>
        </row>
        <row r="998">
          <cell r="F998" t="str">
            <v xml:space="preserve">  </v>
          </cell>
          <cell r="G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D999" t="str">
            <v xml:space="preserve">  </v>
          </cell>
          <cell r="I999" t="str">
            <v xml:space="preserve">  </v>
          </cell>
        </row>
        <row r="1000">
          <cell r="F1000" t="str">
            <v xml:space="preserve">  </v>
          </cell>
          <cell r="G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D1001" t="str">
            <v xml:space="preserve">  </v>
          </cell>
          <cell r="I1001" t="str">
            <v xml:space="preserve">  </v>
          </cell>
        </row>
        <row r="1002">
          <cell r="F1002" t="str">
            <v xml:space="preserve">  </v>
          </cell>
          <cell r="G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D1003" t="str">
            <v xml:space="preserve">  </v>
          </cell>
          <cell r="I1003" t="str">
            <v xml:space="preserve">  </v>
          </cell>
        </row>
        <row r="1004">
          <cell r="F1004" t="str">
            <v xml:space="preserve">  </v>
          </cell>
          <cell r="G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D1005" t="str">
            <v xml:space="preserve">  </v>
          </cell>
          <cell r="I1005" t="str">
            <v xml:space="preserve">  </v>
          </cell>
        </row>
        <row r="1006">
          <cell r="F1006" t="str">
            <v xml:space="preserve">  </v>
          </cell>
          <cell r="G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D1007" t="str">
            <v xml:space="preserve">  </v>
          </cell>
          <cell r="I1007" t="str">
            <v xml:space="preserve">  </v>
          </cell>
        </row>
        <row r="1008">
          <cell r="F1008" t="str">
            <v xml:space="preserve">  </v>
          </cell>
          <cell r="G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D1009" t="str">
            <v xml:space="preserve">  </v>
          </cell>
          <cell r="I1009" t="str">
            <v xml:space="preserve">  </v>
          </cell>
        </row>
        <row r="1010">
          <cell r="F1010" t="str">
            <v xml:space="preserve">  </v>
          </cell>
          <cell r="G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D1011" t="str">
            <v xml:space="preserve">  </v>
          </cell>
          <cell r="I1011" t="str">
            <v xml:space="preserve">  </v>
          </cell>
        </row>
        <row r="1012">
          <cell r="F1012" t="str">
            <v xml:space="preserve">  </v>
          </cell>
          <cell r="G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D1013" t="str">
            <v xml:space="preserve">  </v>
          </cell>
          <cell r="I1013" t="str">
            <v xml:space="preserve">  </v>
          </cell>
        </row>
        <row r="1014">
          <cell r="F1014" t="str">
            <v xml:space="preserve">  </v>
          </cell>
          <cell r="G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D1015" t="str">
            <v xml:space="preserve">  </v>
          </cell>
          <cell r="I1015" t="str">
            <v xml:space="preserve">  </v>
          </cell>
        </row>
        <row r="1016">
          <cell r="F1016" t="str">
            <v xml:space="preserve">  </v>
          </cell>
          <cell r="G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D1017" t="str">
            <v xml:space="preserve">  </v>
          </cell>
          <cell r="I1017" t="str">
            <v xml:space="preserve">  </v>
          </cell>
        </row>
        <row r="1018">
          <cell r="F1018" t="str">
            <v xml:space="preserve">  </v>
          </cell>
          <cell r="G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D1019" t="str">
            <v xml:space="preserve">  </v>
          </cell>
          <cell r="I1019" t="str">
            <v xml:space="preserve">  </v>
          </cell>
        </row>
        <row r="1020">
          <cell r="F1020" t="str">
            <v xml:space="preserve">  </v>
          </cell>
          <cell r="G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D1021" t="str">
            <v xml:space="preserve">  </v>
          </cell>
          <cell r="I1021" t="str">
            <v xml:space="preserve">  </v>
          </cell>
        </row>
        <row r="1022">
          <cell r="F1022" t="str">
            <v xml:space="preserve">  </v>
          </cell>
          <cell r="G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D1023" t="str">
            <v xml:space="preserve">  </v>
          </cell>
          <cell r="I1023" t="str">
            <v xml:space="preserve">  </v>
          </cell>
        </row>
        <row r="1024">
          <cell r="F1024" t="str">
            <v xml:space="preserve">  </v>
          </cell>
          <cell r="G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D1025" t="str">
            <v xml:space="preserve">  </v>
          </cell>
          <cell r="I1025" t="str">
            <v xml:space="preserve">  </v>
          </cell>
        </row>
        <row r="1026">
          <cell r="F1026" t="str">
            <v xml:space="preserve">  </v>
          </cell>
          <cell r="G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D1027" t="str">
            <v xml:space="preserve">  </v>
          </cell>
          <cell r="I1027" t="str">
            <v xml:space="preserve">  </v>
          </cell>
        </row>
        <row r="1028">
          <cell r="F1028" t="str">
            <v xml:space="preserve">  </v>
          </cell>
          <cell r="G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D1029" t="str">
            <v xml:space="preserve">  </v>
          </cell>
          <cell r="I1029" t="str">
            <v xml:space="preserve">  </v>
          </cell>
        </row>
        <row r="1030">
          <cell r="F1030" t="str">
            <v xml:space="preserve">  </v>
          </cell>
          <cell r="G1030" t="str">
            <v xml:space="preserve">  </v>
          </cell>
          <cell r="I1030" t="str">
            <v xml:space="preserve">  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ﾒｰｶﾘｽﾄ(3)"/>
      <sheetName val="ﾒ-ｶﾘｽﾄ(１)"/>
      <sheetName val="見積依頼書"/>
      <sheetName val="細目内訳パ－ト２"/>
      <sheetName val="細目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 "/>
      <sheetName val="直接工分"/>
      <sheetName val="共通費"/>
      <sheetName val="共通費2"/>
      <sheetName val="土経"/>
      <sheetName val="設定"/>
      <sheetName val="表紙"/>
      <sheetName val="種目"/>
      <sheetName val="科目"/>
      <sheetName val="科目 (2)"/>
      <sheetName val="細目"/>
      <sheetName val="別紙"/>
      <sheetName val="撤去"/>
      <sheetName val="積単"/>
      <sheetName val="照明45"/>
      <sheetName val="照明45 (2)"/>
      <sheetName val="盤60"/>
      <sheetName val="盤類複単"/>
      <sheetName val="検針60"/>
      <sheetName val="換気扇60"/>
      <sheetName val="メータ60"/>
      <sheetName val="警報45"/>
      <sheetName val="区画60"/>
      <sheetName val="ケーブル.60"/>
      <sheetName val="カメラ45"/>
      <sheetName val="制御盤"/>
      <sheetName val="PB"/>
      <sheetName val="PB (埋込)"/>
      <sheetName val="盤 (撤去用)"/>
      <sheetName val="撤去 (3)"/>
      <sheetName val="搬入"/>
      <sheetName val="土工"/>
      <sheetName val="土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☆"/>
      <sheetName val="共通費"/>
      <sheetName val="工事費"/>
      <sheetName val="請負工事費 "/>
      <sheetName val="直工計"/>
      <sheetName val="住宅科目"/>
      <sheetName val="物置科目"/>
      <sheetName val="共通仮設"/>
      <sheetName val="住宅棟"/>
      <sheetName val="物置棟"/>
      <sheetName val="別紙"/>
      <sheetName val="代価一覧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要書"/>
      <sheetName val="表紙"/>
      <sheetName val="設計書"/>
      <sheetName val="経費算定表"/>
      <sheetName val="外注一覧"/>
      <sheetName val="一位代価"/>
      <sheetName val="見積一覧表"/>
      <sheetName val="積算調書"/>
      <sheetName val="●"/>
      <sheetName val="廃棄物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"/>
      <sheetName val="総括表"/>
      <sheetName val="発寒2(機)内訳（備考無)"/>
      <sheetName val="発寒2(機)内訳（備考有り）"/>
      <sheetName val="発寒2(機)別紙明細"/>
      <sheetName val="表紙（数量調書）"/>
      <sheetName val="市場単価"/>
      <sheetName val="代価"/>
      <sheetName val="配管"/>
      <sheetName val="住戸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打込"/>
      <sheetName val="設計内訳書"/>
      <sheetName val="設計書　鏡"/>
      <sheetName val="部分検定"/>
      <sheetName val="編集マクロ"/>
      <sheetName val="予定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2">
          <cell r="B122">
            <v>1</v>
          </cell>
        </row>
        <row r="124">
          <cell r="B124">
            <v>24</v>
          </cell>
        </row>
      </sheetData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単価策定表"/>
      <sheetName val="単価一覧"/>
      <sheetName val="施工単価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100000"/>
      <sheetName val="総括"/>
      <sheetName val="建築総括"/>
      <sheetName val="電気総括"/>
      <sheetName val="衛生総括"/>
      <sheetName val="既製ｺﾝｸﾘｰﾄ"/>
      <sheetName val="防水"/>
      <sheetName val="石"/>
      <sheetName val="ﾀｲﾙ"/>
      <sheetName val="木工"/>
      <sheetName val="金属"/>
      <sheetName val="左官"/>
      <sheetName val="木建"/>
      <sheetName val="金建"/>
      <sheetName val="ｶﾞﾗｽ"/>
      <sheetName val="塗装"/>
      <sheetName val="内外装"/>
      <sheetName val="仕上ﾕﾆｯﾄ"/>
      <sheetName val="1"/>
      <sheetName val="2"/>
      <sheetName val="3"/>
      <sheetName val="4"/>
      <sheetName val="5"/>
      <sheetName val="6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熱通過率"/>
      <sheetName val="Sheet1"/>
    </sheetNames>
    <definedNames>
      <definedName name="熱負荷計算に戻る"/>
    </definedNames>
    <sheetDataSet>
      <sheetData sheetId="0" refreshError="1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"/>
      <sheetName val="資材比較"/>
      <sheetName val="見積小16"/>
      <sheetName val="見積中32"/>
      <sheetName val="見積大105"/>
      <sheetName val="単価見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細目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積算(P-48)"/>
      <sheetName val="積算(P-48)原価算出"/>
      <sheetName val="原価算出(P-48) "/>
      <sheetName val="実行予算 (3)"/>
      <sheetName val="(P-48) VE"/>
      <sheetName val="ＶＥ案"/>
      <sheetName val="ＶＥ案 (2)"/>
      <sheetName val="積算１"/>
      <sheetName val="代価表"/>
      <sheetName val="質疑"/>
      <sheetName val="表紙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  <sheetName val="原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内容記入追加"/>
      <sheetName val="内容記入"/>
      <sheetName val="見積先一覧"/>
      <sheetName val="杭"/>
      <sheetName val="塗装"/>
      <sheetName val="防水"/>
      <sheetName val="屋根"/>
      <sheetName val="金属"/>
      <sheetName val="木建"/>
      <sheetName val="WDリスト"/>
      <sheetName val="家具"/>
      <sheetName val="家具 リスト"/>
      <sheetName val="金建"/>
      <sheetName val="システム床"/>
      <sheetName val="ＵＢ"/>
      <sheetName val="キッチン"/>
      <sheetName val="外断熱"/>
      <sheetName val="複合板"/>
      <sheetName val="樹脂サッシ"/>
      <sheetName val="樹脂サイディング"/>
      <sheetName val="ガラス"/>
      <sheetName val="ネダフォーム"/>
      <sheetName val="EV"/>
      <sheetName val="総括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"/>
      <sheetName val="機器類"/>
      <sheetName val="機具類"/>
      <sheetName val="土工"/>
      <sheetName val="排水土工"/>
      <sheetName val="拾い集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  <sheetName val="複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>
        <row r="1">
          <cell r="N1" t="str">
            <v>m</v>
          </cell>
          <cell r="O1" t="str">
            <v>m2</v>
          </cell>
          <cell r="P1" t="str">
            <v>m3</v>
          </cell>
          <cell r="Q1" t="str">
            <v>箇所</v>
          </cell>
          <cell r="R1" t="str">
            <v>t</v>
          </cell>
          <cell r="S1" t="str">
            <v>本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様式2"/>
      <sheetName val="熱貫流率"/>
      <sheetName val="暖房負荷"/>
      <sheetName val="路面融雪"/>
      <sheetName val="床暖房"/>
      <sheetName val="集計･放熱器"/>
      <sheetName val="諸表"/>
      <sheetName val="不凍液物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5">
          <cell r="N125" t="str">
            <v>VX7-</v>
          </cell>
          <cell r="O125">
            <v>1.22</v>
          </cell>
          <cell r="P125">
            <v>170</v>
          </cell>
          <cell r="Q125">
            <v>0.36</v>
          </cell>
        </row>
        <row r="126">
          <cell r="N126" t="str">
            <v>VX14-</v>
          </cell>
          <cell r="O126">
            <v>1.24</v>
          </cell>
          <cell r="P126">
            <v>303</v>
          </cell>
          <cell r="Q126">
            <v>0.73</v>
          </cell>
        </row>
        <row r="127">
          <cell r="N127" t="str">
            <v>VX21-</v>
          </cell>
          <cell r="O127">
            <v>1.24</v>
          </cell>
          <cell r="P127">
            <v>462</v>
          </cell>
          <cell r="Q127">
            <v>1.1000000000000001</v>
          </cell>
        </row>
        <row r="128">
          <cell r="N128" t="str">
            <v>VX28-</v>
          </cell>
          <cell r="O128">
            <v>1.24</v>
          </cell>
          <cell r="P128">
            <v>618</v>
          </cell>
          <cell r="Q128">
            <v>1.47</v>
          </cell>
        </row>
        <row r="129">
          <cell r="N129" t="str">
            <v>VX35-</v>
          </cell>
          <cell r="O129">
            <v>1.24</v>
          </cell>
          <cell r="P129">
            <v>762</v>
          </cell>
          <cell r="Q129">
            <v>1.84</v>
          </cell>
        </row>
        <row r="130">
          <cell r="N130" t="str">
            <v>VX42-</v>
          </cell>
          <cell r="O130">
            <v>1.24</v>
          </cell>
          <cell r="P130">
            <v>906</v>
          </cell>
          <cell r="Q130">
            <v>2.2000000000000002</v>
          </cell>
        </row>
        <row r="131">
          <cell r="N131" t="str">
            <v>VX49-</v>
          </cell>
          <cell r="O131">
            <v>1.25</v>
          </cell>
          <cell r="P131">
            <v>1050</v>
          </cell>
          <cell r="Q131">
            <v>2.57</v>
          </cell>
        </row>
        <row r="132">
          <cell r="N132" t="str">
            <v>VX56-</v>
          </cell>
          <cell r="O132">
            <v>1.25</v>
          </cell>
          <cell r="P132">
            <v>1196</v>
          </cell>
          <cell r="Q132">
            <v>2.94</v>
          </cell>
        </row>
        <row r="133">
          <cell r="N133" t="str">
            <v>VX63-</v>
          </cell>
          <cell r="O133">
            <v>1.25</v>
          </cell>
          <cell r="P133">
            <v>1347</v>
          </cell>
          <cell r="Q133">
            <v>3.31</v>
          </cell>
        </row>
        <row r="134">
          <cell r="N134" t="str">
            <v>VX70-</v>
          </cell>
          <cell r="O134">
            <v>1.25</v>
          </cell>
          <cell r="P134">
            <v>1495</v>
          </cell>
          <cell r="Q134">
            <v>3.67</v>
          </cell>
        </row>
        <row r="135">
          <cell r="N135" t="str">
            <v>VX77-</v>
          </cell>
          <cell r="O135">
            <v>1.25</v>
          </cell>
          <cell r="P135">
            <v>1643</v>
          </cell>
          <cell r="Q135">
            <v>4.04</v>
          </cell>
        </row>
        <row r="136">
          <cell r="N136" t="str">
            <v>VX84-</v>
          </cell>
          <cell r="O136">
            <v>1.26</v>
          </cell>
          <cell r="P136">
            <v>1790</v>
          </cell>
          <cell r="Q136">
            <v>4.41</v>
          </cell>
        </row>
        <row r="137">
          <cell r="N137" t="str">
            <v>VX91-</v>
          </cell>
          <cell r="O137">
            <v>1.26</v>
          </cell>
          <cell r="P137">
            <v>1936</v>
          </cell>
          <cell r="Q137">
            <v>4.78</v>
          </cell>
        </row>
        <row r="138">
          <cell r="N138" t="str">
            <v>VX98-</v>
          </cell>
          <cell r="O138">
            <v>1.26</v>
          </cell>
          <cell r="P138">
            <v>2080</v>
          </cell>
          <cell r="Q138">
            <v>5.15</v>
          </cell>
        </row>
        <row r="139">
          <cell r="N139" t="str">
            <v>VLX7/7-</v>
          </cell>
          <cell r="O139">
            <v>1.21</v>
          </cell>
          <cell r="P139">
            <v>313</v>
          </cell>
          <cell r="Q139">
            <v>0.36</v>
          </cell>
        </row>
        <row r="140">
          <cell r="N140" t="str">
            <v>VLX14/7-</v>
          </cell>
          <cell r="O140">
            <v>1.21</v>
          </cell>
          <cell r="P140">
            <v>450</v>
          </cell>
          <cell r="Q140">
            <v>0.73</v>
          </cell>
        </row>
        <row r="141">
          <cell r="N141" t="str">
            <v>VLX14/14-</v>
          </cell>
          <cell r="O141">
            <v>1.23</v>
          </cell>
          <cell r="P141">
            <v>567</v>
          </cell>
          <cell r="Q141">
            <v>0.73</v>
          </cell>
        </row>
        <row r="142">
          <cell r="N142" t="str">
            <v>VLX21/14-</v>
          </cell>
          <cell r="O142">
            <v>1.23</v>
          </cell>
          <cell r="P142">
            <v>710</v>
          </cell>
          <cell r="Q142">
            <v>1.1000000000000001</v>
          </cell>
        </row>
        <row r="143">
          <cell r="N143" t="str">
            <v>VLX21/21-</v>
          </cell>
          <cell r="O143">
            <v>1.24</v>
          </cell>
          <cell r="P143">
            <v>801</v>
          </cell>
          <cell r="Q143">
            <v>1.1000000000000001</v>
          </cell>
        </row>
        <row r="144">
          <cell r="N144" t="str">
            <v>VLX28/14-</v>
          </cell>
          <cell r="O144">
            <v>1.24</v>
          </cell>
          <cell r="P144">
            <v>832</v>
          </cell>
          <cell r="Q144">
            <v>1.47</v>
          </cell>
        </row>
        <row r="145">
          <cell r="N145" t="str">
            <v>VLX28/21-</v>
          </cell>
          <cell r="O145">
            <v>1.24</v>
          </cell>
          <cell r="P145">
            <v>932</v>
          </cell>
          <cell r="Q145">
            <v>1.47</v>
          </cell>
        </row>
        <row r="146">
          <cell r="N146" t="str">
            <v>VLX28/28-</v>
          </cell>
          <cell r="O146">
            <v>1.25</v>
          </cell>
          <cell r="P146">
            <v>1011</v>
          </cell>
          <cell r="Q146">
            <v>1.47</v>
          </cell>
        </row>
        <row r="147">
          <cell r="N147" t="str">
            <v>VLX35/21-</v>
          </cell>
          <cell r="O147">
            <v>1.24</v>
          </cell>
          <cell r="P147">
            <v>1134</v>
          </cell>
          <cell r="Q147">
            <v>1.84</v>
          </cell>
        </row>
        <row r="148">
          <cell r="N148" t="str">
            <v>VLX35/28-</v>
          </cell>
          <cell r="O148">
            <v>1.25</v>
          </cell>
          <cell r="P148">
            <v>1231</v>
          </cell>
          <cell r="Q148">
            <v>1.84</v>
          </cell>
        </row>
        <row r="149">
          <cell r="N149" t="str">
            <v>VLX35/35-</v>
          </cell>
          <cell r="O149">
            <v>1.25</v>
          </cell>
          <cell r="P149">
            <v>1291</v>
          </cell>
          <cell r="Q149">
            <v>1.84</v>
          </cell>
        </row>
        <row r="150">
          <cell r="N150" t="str">
            <v>VLX42/21-</v>
          </cell>
          <cell r="O150">
            <v>1.24</v>
          </cell>
          <cell r="P150">
            <v>1271</v>
          </cell>
          <cell r="Q150">
            <v>2.2000000000000002</v>
          </cell>
        </row>
        <row r="151">
          <cell r="N151" t="str">
            <v>VLX42/28-</v>
          </cell>
          <cell r="O151">
            <v>1.25</v>
          </cell>
          <cell r="P151">
            <v>1366</v>
          </cell>
          <cell r="Q151">
            <v>2.2000000000000002</v>
          </cell>
        </row>
        <row r="152">
          <cell r="N152" t="str">
            <v>VLX42/35-</v>
          </cell>
          <cell r="O152">
            <v>1.25</v>
          </cell>
          <cell r="P152">
            <v>1429</v>
          </cell>
          <cell r="Q152">
            <v>2.2000000000000002</v>
          </cell>
        </row>
        <row r="153">
          <cell r="N153" t="str">
            <v>VLX42/42-</v>
          </cell>
          <cell r="O153">
            <v>1.26</v>
          </cell>
          <cell r="P153">
            <v>1490</v>
          </cell>
          <cell r="Q153">
            <v>2.2000000000000002</v>
          </cell>
        </row>
        <row r="154">
          <cell r="N154" t="str">
            <v>VLX49/28-</v>
          </cell>
          <cell r="O154">
            <v>1.25</v>
          </cell>
          <cell r="P154">
            <v>1492</v>
          </cell>
          <cell r="Q154">
            <v>2.57</v>
          </cell>
        </row>
        <row r="155">
          <cell r="N155" t="str">
            <v>VLX49/35-</v>
          </cell>
          <cell r="O155">
            <v>1.25</v>
          </cell>
          <cell r="P155">
            <v>1556</v>
          </cell>
          <cell r="Q155">
            <v>2.57</v>
          </cell>
        </row>
        <row r="156">
          <cell r="N156" t="str">
            <v>VLX49/42-</v>
          </cell>
          <cell r="O156">
            <v>1.27</v>
          </cell>
          <cell r="P156">
            <v>1620</v>
          </cell>
          <cell r="Q156">
            <v>2.57</v>
          </cell>
        </row>
        <row r="157">
          <cell r="N157" t="str">
            <v>VLX49/49-</v>
          </cell>
          <cell r="O157">
            <v>1.28</v>
          </cell>
          <cell r="P157">
            <v>1682</v>
          </cell>
          <cell r="Q157">
            <v>2.57</v>
          </cell>
        </row>
        <row r="158">
          <cell r="N158" t="str">
            <v>VLX56/28-</v>
          </cell>
          <cell r="O158">
            <v>1.25</v>
          </cell>
          <cell r="P158">
            <v>1611</v>
          </cell>
          <cell r="Q158">
            <v>2.94</v>
          </cell>
        </row>
        <row r="159">
          <cell r="N159" t="str">
            <v>VLX56/35-</v>
          </cell>
          <cell r="O159">
            <v>1.26</v>
          </cell>
          <cell r="P159">
            <v>1676</v>
          </cell>
          <cell r="Q159">
            <v>2.94</v>
          </cell>
        </row>
        <row r="160">
          <cell r="N160" t="str">
            <v>VLX56/42-</v>
          </cell>
          <cell r="O160">
            <v>1.27</v>
          </cell>
          <cell r="P160">
            <v>1741</v>
          </cell>
          <cell r="Q160">
            <v>2.94</v>
          </cell>
        </row>
        <row r="161">
          <cell r="N161" t="str">
            <v>VLX56/49-</v>
          </cell>
          <cell r="O161">
            <v>1.28</v>
          </cell>
          <cell r="P161">
            <v>1802</v>
          </cell>
          <cell r="Q161">
            <v>2.94</v>
          </cell>
        </row>
        <row r="162">
          <cell r="N162" t="str">
            <v>VLX56/56-</v>
          </cell>
          <cell r="O162">
            <v>1.29</v>
          </cell>
          <cell r="P162">
            <v>1868</v>
          </cell>
          <cell r="Q162">
            <v>2.94</v>
          </cell>
        </row>
        <row r="163">
          <cell r="N163" t="str">
            <v>VLX63/35-</v>
          </cell>
          <cell r="O163">
            <v>1.26</v>
          </cell>
          <cell r="P163">
            <v>1789</v>
          </cell>
          <cell r="Q163">
            <v>3.31</v>
          </cell>
        </row>
        <row r="164">
          <cell r="N164" t="str">
            <v>VLX63/42-</v>
          </cell>
          <cell r="O164">
            <v>1.28</v>
          </cell>
          <cell r="P164">
            <v>1855</v>
          </cell>
          <cell r="Q164">
            <v>3.31</v>
          </cell>
        </row>
        <row r="165">
          <cell r="N165" t="str">
            <v>VLX63/49-</v>
          </cell>
          <cell r="O165">
            <v>1.28</v>
          </cell>
          <cell r="P165">
            <v>1915</v>
          </cell>
          <cell r="Q165">
            <v>3.31</v>
          </cell>
        </row>
        <row r="166">
          <cell r="N166" t="str">
            <v>VLX63/56-</v>
          </cell>
          <cell r="O166">
            <v>1.29</v>
          </cell>
          <cell r="P166">
            <v>1972</v>
          </cell>
          <cell r="Q166">
            <v>3.31</v>
          </cell>
        </row>
        <row r="167">
          <cell r="N167" t="str">
            <v>VLX70/35-</v>
          </cell>
          <cell r="O167">
            <v>1.26</v>
          </cell>
          <cell r="P167">
            <v>1897</v>
          </cell>
          <cell r="Q167">
            <v>3.67</v>
          </cell>
        </row>
        <row r="168">
          <cell r="N168" t="str">
            <v>VLX70/42-</v>
          </cell>
          <cell r="O168">
            <v>1.27</v>
          </cell>
          <cell r="P168">
            <v>1963</v>
          </cell>
          <cell r="Q168">
            <v>3.67</v>
          </cell>
        </row>
        <row r="169">
          <cell r="N169" t="str">
            <v>VLX70/49-</v>
          </cell>
          <cell r="O169">
            <v>1.28</v>
          </cell>
          <cell r="P169">
            <v>2022</v>
          </cell>
          <cell r="Q169">
            <v>3.67</v>
          </cell>
        </row>
        <row r="170">
          <cell r="N170" t="str">
            <v>VLX70/56-</v>
          </cell>
          <cell r="O170">
            <v>1.29</v>
          </cell>
          <cell r="P170">
            <v>2070</v>
          </cell>
          <cell r="Q170">
            <v>3.67</v>
          </cell>
        </row>
        <row r="171">
          <cell r="N171" t="str">
            <v>VLX7/7-VX-</v>
          </cell>
          <cell r="O171">
            <v>1.19</v>
          </cell>
          <cell r="P171">
            <v>608</v>
          </cell>
          <cell r="Q171">
            <v>0.72</v>
          </cell>
        </row>
        <row r="172">
          <cell r="N172" t="str">
            <v>VLX14/7-VX-</v>
          </cell>
          <cell r="O172">
            <v>1.22</v>
          </cell>
          <cell r="P172">
            <v>870</v>
          </cell>
          <cell r="Q172">
            <v>1.46</v>
          </cell>
        </row>
        <row r="173">
          <cell r="N173" t="str">
            <v>VLX14/14-VX-</v>
          </cell>
          <cell r="O173">
            <v>1.23</v>
          </cell>
          <cell r="P173">
            <v>1114</v>
          </cell>
          <cell r="Q173">
            <v>1.46</v>
          </cell>
        </row>
        <row r="174">
          <cell r="N174" t="str">
            <v>VLX21/14-VX-</v>
          </cell>
          <cell r="O174">
            <v>1.24</v>
          </cell>
          <cell r="P174">
            <v>1348</v>
          </cell>
          <cell r="Q174">
            <v>2.2000000000000002</v>
          </cell>
        </row>
        <row r="175">
          <cell r="N175" t="str">
            <v>VLX21/21-VX-</v>
          </cell>
          <cell r="O175">
            <v>1.25</v>
          </cell>
          <cell r="P175">
            <v>1543</v>
          </cell>
          <cell r="Q175">
            <v>2.2000000000000002</v>
          </cell>
        </row>
        <row r="176">
          <cell r="N176" t="str">
            <v>VLX28/14-VX-</v>
          </cell>
          <cell r="O176">
            <v>1.24</v>
          </cell>
          <cell r="P176">
            <v>1580</v>
          </cell>
          <cell r="Q176">
            <v>2.94</v>
          </cell>
        </row>
        <row r="177">
          <cell r="N177" t="str">
            <v>VLX28/21-VX-</v>
          </cell>
          <cell r="O177">
            <v>1.26</v>
          </cell>
          <cell r="P177">
            <v>1790</v>
          </cell>
          <cell r="Q177">
            <v>2.94</v>
          </cell>
        </row>
        <row r="178">
          <cell r="N178" t="str">
            <v>VLX28/28-VX-</v>
          </cell>
          <cell r="O178">
            <v>1.27</v>
          </cell>
          <cell r="P178">
            <v>1944</v>
          </cell>
          <cell r="Q178">
            <v>2.94</v>
          </cell>
        </row>
        <row r="179">
          <cell r="N179" t="str">
            <v>VLX35/21-VX-</v>
          </cell>
          <cell r="O179">
            <v>1.26</v>
          </cell>
          <cell r="P179">
            <v>2033</v>
          </cell>
          <cell r="Q179">
            <v>3.68</v>
          </cell>
        </row>
        <row r="180">
          <cell r="N180" t="str">
            <v>VLX35/28-VX-</v>
          </cell>
          <cell r="O180">
            <v>1.27</v>
          </cell>
          <cell r="P180">
            <v>2204</v>
          </cell>
          <cell r="Q180">
            <v>3.68</v>
          </cell>
        </row>
        <row r="181">
          <cell r="N181" t="str">
            <v>VLX35/35-VX-</v>
          </cell>
          <cell r="O181">
            <v>1.29</v>
          </cell>
          <cell r="P181">
            <v>2314</v>
          </cell>
          <cell r="Q181">
            <v>3.68</v>
          </cell>
        </row>
        <row r="182">
          <cell r="N182" t="str">
            <v>VLX42/21-VX-</v>
          </cell>
          <cell r="O182">
            <v>1.26</v>
          </cell>
          <cell r="P182">
            <v>2261</v>
          </cell>
          <cell r="Q182">
            <v>4.4000000000000004</v>
          </cell>
        </row>
        <row r="183">
          <cell r="N183" t="str">
            <v>VLX42/28-VX-</v>
          </cell>
          <cell r="O183">
            <v>1.28</v>
          </cell>
          <cell r="P183">
            <v>2441</v>
          </cell>
          <cell r="Q183">
            <v>4.4000000000000004</v>
          </cell>
        </row>
        <row r="184">
          <cell r="N184" t="str">
            <v>VLX42/35-VX-</v>
          </cell>
          <cell r="O184">
            <v>1.29</v>
          </cell>
          <cell r="P184">
            <v>2568</v>
          </cell>
          <cell r="Q184">
            <v>4.4000000000000004</v>
          </cell>
        </row>
        <row r="185">
          <cell r="N185" t="str">
            <v>VLX42/42-VX-</v>
          </cell>
          <cell r="O185">
            <v>1.3</v>
          </cell>
          <cell r="P185">
            <v>2652</v>
          </cell>
          <cell r="Q185">
            <v>4.4000000000000004</v>
          </cell>
        </row>
        <row r="186">
          <cell r="N186" t="str">
            <v>VLX49/28-VX-</v>
          </cell>
          <cell r="O186">
            <v>1.28</v>
          </cell>
          <cell r="P186">
            <v>2655</v>
          </cell>
          <cell r="Q186">
            <v>5.14</v>
          </cell>
        </row>
        <row r="187">
          <cell r="N187" t="str">
            <v>VLX49/35-VX-</v>
          </cell>
          <cell r="O187">
            <v>1.29</v>
          </cell>
          <cell r="P187">
            <v>2787</v>
          </cell>
          <cell r="Q187">
            <v>5.14</v>
          </cell>
        </row>
        <row r="188">
          <cell r="N188" t="str">
            <v>VLX49/42-VX-</v>
          </cell>
          <cell r="O188">
            <v>1.3</v>
          </cell>
          <cell r="P188">
            <v>2890</v>
          </cell>
          <cell r="Q188">
            <v>5.14</v>
          </cell>
        </row>
        <row r="189">
          <cell r="N189" t="str">
            <v>VLX49/49-VX-</v>
          </cell>
          <cell r="O189">
            <v>1.32</v>
          </cell>
          <cell r="P189">
            <v>2955</v>
          </cell>
          <cell r="Q189">
            <v>5.14</v>
          </cell>
        </row>
        <row r="190">
          <cell r="N190" t="str">
            <v>VLX56/28-VX-</v>
          </cell>
          <cell r="O190">
            <v>1.28</v>
          </cell>
          <cell r="P190">
            <v>2841</v>
          </cell>
          <cell r="Q190">
            <v>5.88</v>
          </cell>
        </row>
        <row r="191">
          <cell r="N191" t="str">
            <v>VLX56/35-VX-</v>
          </cell>
          <cell r="O191">
            <v>1.25</v>
          </cell>
          <cell r="P191">
            <v>2973</v>
          </cell>
          <cell r="Q191">
            <v>5.88</v>
          </cell>
        </row>
        <row r="192">
          <cell r="N192" t="str">
            <v>VLX56/42-VX-</v>
          </cell>
          <cell r="O192">
            <v>1.31</v>
          </cell>
          <cell r="P192">
            <v>3085</v>
          </cell>
          <cell r="Q192">
            <v>5.88</v>
          </cell>
        </row>
        <row r="193">
          <cell r="N193" t="str">
            <v>VLX56/49-VX-</v>
          </cell>
          <cell r="O193">
            <v>1.32</v>
          </cell>
          <cell r="P193">
            <v>3166</v>
          </cell>
          <cell r="Q193">
            <v>5.88</v>
          </cell>
        </row>
        <row r="194">
          <cell r="N194" t="str">
            <v>VLX56/56-VX-</v>
          </cell>
          <cell r="O194">
            <v>1.33</v>
          </cell>
          <cell r="P194">
            <v>3214</v>
          </cell>
          <cell r="Q194">
            <v>5.88</v>
          </cell>
        </row>
        <row r="195">
          <cell r="N195" t="str">
            <v>VLX63/35-VX-</v>
          </cell>
          <cell r="O195">
            <v>1.3</v>
          </cell>
          <cell r="P195">
            <v>3120</v>
          </cell>
          <cell r="Q195">
            <v>6.62</v>
          </cell>
        </row>
        <row r="196">
          <cell r="N196" t="str">
            <v>VLX63/42-VX-</v>
          </cell>
          <cell r="O196">
            <v>1.32</v>
          </cell>
          <cell r="P196">
            <v>3232</v>
          </cell>
          <cell r="Q196">
            <v>6.62</v>
          </cell>
        </row>
        <row r="197">
          <cell r="N197" t="str">
            <v>VLX63/49-VX-</v>
          </cell>
          <cell r="O197">
            <v>1.33</v>
          </cell>
          <cell r="P197">
            <v>3323</v>
          </cell>
          <cell r="Q197">
            <v>6.62</v>
          </cell>
        </row>
        <row r="198">
          <cell r="N198" t="str">
            <v>VLX63/56-VX-</v>
          </cell>
          <cell r="O198">
            <v>1.34</v>
          </cell>
          <cell r="P198">
            <v>3361</v>
          </cell>
          <cell r="Q198">
            <v>6.62</v>
          </cell>
        </row>
        <row r="199">
          <cell r="N199" t="str">
            <v>VLX70/35-VX-</v>
          </cell>
          <cell r="O199">
            <v>1.32</v>
          </cell>
          <cell r="P199">
            <v>3220</v>
          </cell>
          <cell r="Q199">
            <v>7.34</v>
          </cell>
        </row>
        <row r="200">
          <cell r="N200" t="str">
            <v>VLX70/42-VX-</v>
          </cell>
          <cell r="O200">
            <v>1.32</v>
          </cell>
          <cell r="P200">
            <v>3325</v>
          </cell>
          <cell r="Q200">
            <v>7.34</v>
          </cell>
        </row>
        <row r="201">
          <cell r="N201" t="str">
            <v>VLX70/49-VX-</v>
          </cell>
          <cell r="O201">
            <v>1.33</v>
          </cell>
          <cell r="P201">
            <v>3420</v>
          </cell>
          <cell r="Q201">
            <v>7.34</v>
          </cell>
        </row>
        <row r="202">
          <cell r="N202" t="str">
            <v>VLX70/56-VX-</v>
          </cell>
          <cell r="O202">
            <v>1.34</v>
          </cell>
          <cell r="P202">
            <v>3498</v>
          </cell>
          <cell r="Q202">
            <v>7.34</v>
          </cell>
        </row>
        <row r="203">
          <cell r="N203" t="str">
            <v>VLX7/7-2-</v>
          </cell>
          <cell r="O203">
            <v>1.1499999999999999</v>
          </cell>
          <cell r="P203">
            <v>696</v>
          </cell>
          <cell r="Q203">
            <v>0.72</v>
          </cell>
        </row>
        <row r="204">
          <cell r="N204" t="str">
            <v>VLX14/7-2-</v>
          </cell>
          <cell r="O204">
            <v>1.18</v>
          </cell>
          <cell r="P204">
            <v>1000</v>
          </cell>
          <cell r="Q204">
            <v>1.46</v>
          </cell>
        </row>
        <row r="205">
          <cell r="N205" t="str">
            <v>VLX14/14-2-</v>
          </cell>
          <cell r="O205">
            <v>1.23</v>
          </cell>
          <cell r="P205">
            <v>1322</v>
          </cell>
          <cell r="Q205">
            <v>1.46</v>
          </cell>
        </row>
        <row r="206">
          <cell r="N206" t="str">
            <v>VLX21/14-2-</v>
          </cell>
          <cell r="O206">
            <v>1.21</v>
          </cell>
          <cell r="P206">
            <v>1550</v>
          </cell>
          <cell r="Q206">
            <v>2.2000000000000002</v>
          </cell>
        </row>
        <row r="207">
          <cell r="N207" t="str">
            <v>VLX21/21-2-</v>
          </cell>
          <cell r="O207">
            <v>1.22</v>
          </cell>
          <cell r="P207">
            <v>1794</v>
          </cell>
          <cell r="Q207">
            <v>2.2000000000000002</v>
          </cell>
        </row>
        <row r="208">
          <cell r="N208" t="str">
            <v>VLX28/14-2-</v>
          </cell>
          <cell r="O208">
            <v>1.2</v>
          </cell>
          <cell r="P208">
            <v>1775</v>
          </cell>
          <cell r="Q208">
            <v>2.94</v>
          </cell>
        </row>
        <row r="209">
          <cell r="N209" t="str">
            <v>VLX28/21-2-</v>
          </cell>
          <cell r="O209">
            <v>1.23</v>
          </cell>
          <cell r="P209">
            <v>2031</v>
          </cell>
          <cell r="Q209">
            <v>2.94</v>
          </cell>
        </row>
        <row r="210">
          <cell r="N210" t="str">
            <v>VLX28/28-2-</v>
          </cell>
          <cell r="O210">
            <v>1.26</v>
          </cell>
          <cell r="P210">
            <v>2243</v>
          </cell>
          <cell r="Q210">
            <v>2.94</v>
          </cell>
        </row>
        <row r="211">
          <cell r="N211" t="str">
            <v>VLX35/21-2-</v>
          </cell>
          <cell r="O211">
            <v>1.24</v>
          </cell>
          <cell r="P211">
            <v>2266</v>
          </cell>
          <cell r="Q211">
            <v>3.68</v>
          </cell>
        </row>
        <row r="212">
          <cell r="N212" t="str">
            <v>VLX35/28-2-</v>
          </cell>
          <cell r="O212">
            <v>1.27</v>
          </cell>
          <cell r="P212">
            <v>2495</v>
          </cell>
          <cell r="Q212">
            <v>3.68</v>
          </cell>
        </row>
        <row r="213">
          <cell r="N213" t="str">
            <v>VLX35/35-2-</v>
          </cell>
          <cell r="O213">
            <v>1.28</v>
          </cell>
          <cell r="P213">
            <v>2665</v>
          </cell>
          <cell r="Q213">
            <v>3.68</v>
          </cell>
        </row>
        <row r="214">
          <cell r="N214" t="str">
            <v>VLX42/21-2-</v>
          </cell>
          <cell r="O214">
            <v>1.24</v>
          </cell>
          <cell r="P214">
            <v>2491</v>
          </cell>
          <cell r="Q214">
            <v>4.4000000000000004</v>
          </cell>
        </row>
        <row r="215">
          <cell r="N215" t="str">
            <v>VLX42/28-2-</v>
          </cell>
          <cell r="O215">
            <v>1.27</v>
          </cell>
          <cell r="P215">
            <v>2727</v>
          </cell>
          <cell r="Q215">
            <v>4.4000000000000004</v>
          </cell>
        </row>
        <row r="216">
          <cell r="N216" t="str">
            <v>VLX42/35-2-</v>
          </cell>
          <cell r="O216">
            <v>1.28</v>
          </cell>
          <cell r="P216">
            <v>2912</v>
          </cell>
          <cell r="Q216">
            <v>4.4000000000000004</v>
          </cell>
        </row>
        <row r="217">
          <cell r="N217" t="str">
            <v>VLX42/42-2-</v>
          </cell>
          <cell r="O217">
            <v>1.32</v>
          </cell>
          <cell r="P217">
            <v>3059</v>
          </cell>
          <cell r="Q217">
            <v>4.4000000000000004</v>
          </cell>
        </row>
        <row r="218">
          <cell r="N218" t="str">
            <v>VLX49/28-2-</v>
          </cell>
          <cell r="O218">
            <v>1.28</v>
          </cell>
          <cell r="P218">
            <v>2942</v>
          </cell>
          <cell r="Q218">
            <v>5.14</v>
          </cell>
        </row>
        <row r="219">
          <cell r="N219" t="str">
            <v>VLX49/35-2-</v>
          </cell>
          <cell r="O219">
            <v>1.29</v>
          </cell>
          <cell r="P219">
            <v>3132</v>
          </cell>
          <cell r="Q219">
            <v>5.14</v>
          </cell>
        </row>
        <row r="220">
          <cell r="N220" t="str">
            <v>VLX49/42-2-</v>
          </cell>
          <cell r="O220">
            <v>1.31</v>
          </cell>
          <cell r="P220">
            <v>3297</v>
          </cell>
          <cell r="Q220">
            <v>5.14</v>
          </cell>
        </row>
        <row r="221">
          <cell r="N221" t="str">
            <v>VLX49/49-2-</v>
          </cell>
          <cell r="O221">
            <v>1.32</v>
          </cell>
          <cell r="P221">
            <v>3422</v>
          </cell>
          <cell r="Q221">
            <v>5.14</v>
          </cell>
        </row>
        <row r="222">
          <cell r="N222" t="str">
            <v>VLX56/28-2-</v>
          </cell>
          <cell r="O222">
            <v>1.28</v>
          </cell>
          <cell r="P222">
            <v>3133</v>
          </cell>
          <cell r="Q222">
            <v>5.88</v>
          </cell>
        </row>
        <row r="223">
          <cell r="N223" t="str">
            <v>VLX56/35-2-</v>
          </cell>
          <cell r="O223">
            <v>1.29</v>
          </cell>
          <cell r="P223">
            <v>3323</v>
          </cell>
          <cell r="Q223">
            <v>5.88</v>
          </cell>
        </row>
        <row r="224">
          <cell r="N224" t="str">
            <v>VLX56/42-2-</v>
          </cell>
          <cell r="O224">
            <v>1.31</v>
          </cell>
          <cell r="P224">
            <v>3497</v>
          </cell>
          <cell r="Q224">
            <v>5.88</v>
          </cell>
        </row>
        <row r="225">
          <cell r="N225" t="str">
            <v>VLX56/49-2-</v>
          </cell>
          <cell r="O225">
            <v>1.32</v>
          </cell>
          <cell r="P225">
            <v>3641</v>
          </cell>
          <cell r="Q225">
            <v>5.88</v>
          </cell>
        </row>
        <row r="226">
          <cell r="N226" t="str">
            <v>VLX56/56-2-</v>
          </cell>
          <cell r="O226">
            <v>1.33</v>
          </cell>
          <cell r="P226">
            <v>3745</v>
          </cell>
          <cell r="Q226">
            <v>5.88</v>
          </cell>
        </row>
        <row r="227">
          <cell r="N227" t="str">
            <v>VLX63/35-2-</v>
          </cell>
          <cell r="O227">
            <v>1.29</v>
          </cell>
          <cell r="P227">
            <v>3480</v>
          </cell>
          <cell r="Q227">
            <v>6.62</v>
          </cell>
        </row>
        <row r="228">
          <cell r="N228" t="str">
            <v>VLX63/42-2-</v>
          </cell>
          <cell r="O228">
            <v>1.31</v>
          </cell>
          <cell r="P228">
            <v>3654</v>
          </cell>
          <cell r="Q228">
            <v>6.62</v>
          </cell>
        </row>
        <row r="229">
          <cell r="N229" t="str">
            <v>VLX63/49-2-</v>
          </cell>
          <cell r="O229">
            <v>1.32</v>
          </cell>
          <cell r="P229">
            <v>3806</v>
          </cell>
          <cell r="Q229">
            <v>6.62</v>
          </cell>
        </row>
        <row r="230">
          <cell r="N230" t="str">
            <v>VLX63/56-2-</v>
          </cell>
          <cell r="O230">
            <v>1.33</v>
          </cell>
          <cell r="P230">
            <v>3897</v>
          </cell>
          <cell r="Q230">
            <v>6.62</v>
          </cell>
        </row>
        <row r="231">
          <cell r="N231" t="str">
            <v>VLX70/35-2-</v>
          </cell>
          <cell r="O231">
            <v>1.3</v>
          </cell>
          <cell r="P231">
            <v>3597</v>
          </cell>
          <cell r="Q231">
            <v>7.34</v>
          </cell>
        </row>
        <row r="232">
          <cell r="N232" t="str">
            <v>VLX70/42-2-</v>
          </cell>
          <cell r="O232">
            <v>1.31</v>
          </cell>
          <cell r="P232">
            <v>3762</v>
          </cell>
          <cell r="Q232">
            <v>7.34</v>
          </cell>
        </row>
        <row r="233">
          <cell r="N233" t="str">
            <v>VLX70/49-2-</v>
          </cell>
          <cell r="O233">
            <v>1.32</v>
          </cell>
          <cell r="P233">
            <v>3910</v>
          </cell>
          <cell r="Q233">
            <v>7.34</v>
          </cell>
        </row>
        <row r="234">
          <cell r="N234" t="str">
            <v>VLX70/56-2-</v>
          </cell>
          <cell r="O234">
            <v>1.32</v>
          </cell>
          <cell r="P234">
            <v>4038</v>
          </cell>
          <cell r="Q234">
            <v>7.34</v>
          </cell>
        </row>
      </sheetData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縦，表紙"/>
      <sheetName val="#REF"/>
    </sheetNames>
    <sheetDataSet>
      <sheetData sheetId="0" refreshError="1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</sheetNames>
    <sheetDataSet>
      <sheetData sheetId="0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961101"/>
      <sheetName val="拾い書"/>
      <sheetName val="材料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ｶﾞﾗｽ"/>
      <sheetName val="Sheet2"/>
      <sheetName val="Sheet3"/>
      <sheetName val="細目内訳パ－ト２"/>
      <sheetName val="Sheet1"/>
      <sheetName val="冷媒配管"/>
      <sheetName val="#REF"/>
      <sheetName val="Daika"/>
      <sheetName val="複単"/>
      <sheetName val="資材"/>
      <sheetName val="単位データ"/>
      <sheetName val="種目別"/>
      <sheetName val="据付費"/>
      <sheetName val="共通86白"/>
      <sheetName val="資材単価"/>
      <sheetName val="メニュー"/>
      <sheetName val="保温塗装"/>
      <sheetName val="総括表"/>
      <sheetName val="本体工事(2)"/>
      <sheetName val="校"/>
      <sheetName val="工事項目"/>
      <sheetName val="内訳"/>
      <sheetName val="基本ﾃﾞｰﾀｰ"/>
      <sheetName val="ﾏﾝﾎｰﾙ蓋"/>
      <sheetName val="排水ポンプ"/>
      <sheetName val="複単表"/>
      <sheetName val="複単Ⅰ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AM961101"/>
      <sheetName val="資材"/>
      <sheetName val="単価一覧表"/>
      <sheetName val="一次代価集計一覧表"/>
      <sheetName val="照明集計"/>
      <sheetName val="照明撤去集計"/>
      <sheetName val="構内集計"/>
      <sheetName val="構内拾い"/>
      <sheetName val="構内撤去集計"/>
      <sheetName val="構内撤去拾い"/>
      <sheetName val="中川浄化槽H6"/>
      <sheetName val="★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100000"/>
      <sheetName val="200000"/>
      <sheetName val="総括"/>
      <sheetName val="建築"/>
      <sheetName val="直仮"/>
      <sheetName val="土工"/>
      <sheetName val="地業"/>
      <sheetName val="ｺﾝｸﾘ"/>
      <sheetName val="型枠"/>
      <sheetName val="鉄筋"/>
      <sheetName val="防水"/>
      <sheetName val="木工"/>
      <sheetName val="屋根板金"/>
      <sheetName val="金属"/>
      <sheetName val="左官"/>
      <sheetName val="木建"/>
      <sheetName val="金建"/>
      <sheetName val="ｶﾞﾗｽ"/>
      <sheetName val="塗装"/>
      <sheetName val="内外装"/>
      <sheetName val="ﾕﾆｯﾄ"/>
      <sheetName val="共仮"/>
      <sheetName val="ｺﾝｸﾘ別紙"/>
      <sheetName val="木工別紙"/>
      <sheetName val="木建別紙"/>
      <sheetName val="金建別紙"/>
      <sheetName val="ｶﾞﾗｽ別紙"/>
      <sheetName val="内外装別紙"/>
      <sheetName val="単価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(補助)"/>
      <sheetName val="建築 乙(補助)"/>
      <sheetName val="総括 (単独)"/>
      <sheetName val="建築 乙 (単独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"/>
      <sheetName val="A-2"/>
      <sheetName val="A-3"/>
      <sheetName val="表紙"/>
      <sheetName val="種目"/>
      <sheetName val="科目"/>
      <sheetName val="中科目"/>
      <sheetName val="細目"/>
      <sheetName val="別紙（１号館増築）"/>
      <sheetName val="別紙（中央棟改築）"/>
      <sheetName val="別紙（渡り廊下改築）"/>
      <sheetName val="別紙（１号館改修）"/>
      <sheetName val="別紙（中央棟改修）"/>
      <sheetName val="別紙（とりこわし）"/>
      <sheetName val="代価（１号館増築）"/>
      <sheetName val="代価（１号館中央棟改築）"/>
      <sheetName val="代価（渡り廊下改築）"/>
      <sheetName val="代価（１号館改修）"/>
      <sheetName val="代価（中央改修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A-1"/>
      <sheetName val="A-2"/>
      <sheetName val="A-3"/>
      <sheetName val="付加仮設"/>
      <sheetName val="表紙 (2)"/>
      <sheetName val="表紙"/>
      <sheetName val="種目"/>
      <sheetName val="科目"/>
      <sheetName val="中科目"/>
      <sheetName val="細目"/>
      <sheetName val="別紙"/>
      <sheetName val="外構　別紙"/>
      <sheetName val="代価"/>
      <sheetName val="外構　代価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鉄骨鋼材費（試験鶏舎）"/>
    </sheetNames>
    <sheetDataSet>
      <sheetData sheetId="0">
        <row r="7">
          <cell r="AA7">
            <v>1</v>
          </cell>
        </row>
        <row r="10">
          <cell r="AA10">
            <v>1</v>
          </cell>
        </row>
        <row r="13">
          <cell r="AA13">
            <v>1.03</v>
          </cell>
        </row>
        <row r="16">
          <cell r="AA16">
            <v>1.04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スチールパーティション"/>
      <sheetName val="スライディングウォール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（公表）"/>
      <sheetName val="科目（公表）"/>
      <sheetName val="最低基準価格"/>
      <sheetName val="A-1"/>
      <sheetName val="A-2"/>
      <sheetName val="A-3"/>
      <sheetName val="付加仮設"/>
      <sheetName val="表紙"/>
      <sheetName val="種目"/>
      <sheetName val="科目"/>
      <sheetName val="中科目"/>
      <sheetName val="細目"/>
      <sheetName val="別紙(専攻科)"/>
      <sheetName val="別紙(配管)"/>
      <sheetName val="別紙(渡り廊下)"/>
      <sheetName val="別紙(管理棟)"/>
      <sheetName val="別紙(建設環境)"/>
      <sheetName val="見積比較表"/>
      <sheetName val="代価"/>
      <sheetName val="外溝　別紙"/>
      <sheetName val="外溝　代価"/>
      <sheetName val="外溝　排水土工単価根拠"/>
      <sheetName val="排水管代価"/>
      <sheetName val="排水土工単価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</sheetNames>
    <sheetDataSet>
      <sheetData sheetId="0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積算(P-48)"/>
      <sheetName val="積算(P-48)原価算出"/>
      <sheetName val="原価算出(P-48) "/>
      <sheetName val="実行予算 (3)"/>
      <sheetName val="(P-48) VE"/>
      <sheetName val="ＶＥ案"/>
      <sheetName val="ＶＥ案 (2)"/>
      <sheetName val="積算１"/>
      <sheetName val="代価表"/>
      <sheetName val="質疑"/>
      <sheetName val="表紙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(甲)"/>
      <sheetName val="(乙)"/>
      <sheetName val="単価"/>
      <sheetName val="見積比較"/>
      <sheetName val="見積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(2)"/>
      <sheetName val="A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●C-1-20-6 ｻﾎﾟｰﾄ1段　W=1.05まで"/>
      <sheetName val="●C-1-20-7 ｻﾎﾟｰﾄ2段　W=1.05まで"/>
      <sheetName val="●ｻﾎﾟｰﾄ2段　W=1.60まで"/>
      <sheetName val="木製土留支保工１段"/>
      <sheetName val="木製土留支保工２段"/>
      <sheetName val="●C-1-14-8バックホウ運転費"/>
      <sheetName val="●C-1-14-4 ﾊﾞｯｸﾎｳ運転基礎１日当り（下水）"/>
      <sheetName val="●C-1-14-7 ﾊﾞｯｸﾎｳ運転基礎１日当り（土木）"/>
      <sheetName val="●C-1-14-8ﾊﾞｯｸﾎｳ運転基礎１ｈ当り"/>
      <sheetName val="●C-1-14-11 タンパ運転費"/>
      <sheetName val="●C-1-14-12 タンパ運転基礎"/>
      <sheetName val="●C-1-45-2 砂基礎0.20m3管回り"/>
      <sheetName val="●C-2-3 基礎砂利20cm"/>
      <sheetName val="●ｺﾝｸﾘｰﾄ工 (2)"/>
      <sheetName val="●C-2-4ｲﾝﾊﾞｰﾄｺﾝｸﾘｰﾄ工 "/>
      <sheetName val="●運搬工単価"/>
      <sheetName val="原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5420</v>
          </cell>
        </row>
        <row r="9">
          <cell r="C9">
            <v>6488</v>
          </cell>
        </row>
        <row r="15">
          <cell r="C15">
            <v>9146</v>
          </cell>
        </row>
      </sheetData>
      <sheetData sheetId="6" refreshError="1"/>
      <sheetData sheetId="7" refreshError="1"/>
      <sheetData sheetId="8" refreshError="1"/>
      <sheetData sheetId="9" refreshError="1">
        <row r="3">
          <cell r="C3">
            <v>17447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科目"/>
      <sheetName val="細目"/>
    </sheetNames>
    <sheetDataSet>
      <sheetData sheetId="0" refreshError="1"/>
      <sheetData sheetId="1" refreshError="1">
        <row r="1">
          <cell r="N1" t="str">
            <v>ｍ</v>
          </cell>
          <cell r="O1" t="str">
            <v>ｍ2</v>
          </cell>
          <cell r="P1" t="str">
            <v>ｍ3</v>
          </cell>
          <cell r="Q1" t="str">
            <v>か所</v>
          </cell>
          <cell r="R1" t="str">
            <v>t</v>
          </cell>
          <cell r="S1" t="str">
            <v>本</v>
          </cell>
        </row>
      </sheetData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※C-1-1-1 機械掘削0.20"/>
      <sheetName val="※C-1-1-2  機械掘削0.35"/>
      <sheetName val="C-1-1-3  機械掘削0.60"/>
      <sheetName val="※C-1-12-1  埋戻工（機械）0.20"/>
      <sheetName val="※C-1-12-2  埋戻工（機械）0.35"/>
      <sheetName val="C-1-12-3  埋戻工（機械）0.60"/>
      <sheetName val="※C-1-13-1 ﾊﾞｯｸﾎｳ投入工0.20"/>
      <sheetName val="※C-1-13-2 ﾊﾞｯｸﾎｳ投入工0.35 "/>
      <sheetName val="※C-1-15-1 0.2ｍ3　4ｔ残土処分工"/>
      <sheetName val="※C-1-15-2  0.35ｍ3　10ｔ残土処分工"/>
      <sheetName val="※C-1-15-3  0.35ｍ3　10ｔ残土処分工"/>
      <sheetName val="※C-1-15-4  0.2ｍ3　4ｔ残土処分工"/>
      <sheetName val="●C-1-16-1  0.6ｍ3　10ｔダンプ 0.5ｋｍ"/>
      <sheetName val="●C-1-16-2  0.6ｍ3　10ｔダンプ 1.6ｋｍ"/>
      <sheetName val="※C-1-16-3  0.35ｍ3　10ｔダンプ1.1ｋｍ"/>
      <sheetName val="※C-1-16-4  0.35ｍ3　10ｔダンプ 9.6ｋｍ"/>
      <sheetName val="※C-1-16-5  0.35ｍ3　4ｔダンプ1.8ｋｍ"/>
      <sheetName val="※C-1-16-6  0.2ｍ3　4ｔダンプ1.0ｋｍ"/>
      <sheetName val="※C-1-16-7  0.2ｍ3　4ｔダンプ1.4"/>
      <sheetName val="※C-1-16-8  0.2ｍ3　2ｔダンプ0.3ｋｍ"/>
      <sheetName val="※C-1-16-9  0.2ｍ3　2ｔダンプ工1.1ｋｍ"/>
      <sheetName val="C-1-20-1 木矢板　H=1.5ｍ"/>
      <sheetName val="※C-1-20-2 H=1.8ｍ"/>
      <sheetName val="※C-1-20-3  H=2.1ｍ"/>
      <sheetName val="※C-1-43-1  管布設150VU"/>
      <sheetName val="※C-1-45-1 砂基礎0.20m3管下"/>
      <sheetName val="※C-1-45-2 砂基礎0.20m3管回り"/>
      <sheetName val="※C-1-45-3  砂基礎 0.35m3管下"/>
      <sheetName val="※C-1-45-4  砂基礎 0.35m3管回り"/>
      <sheetName val="※C-2-1  ﾓﾙﾀﾙ上塗工"/>
      <sheetName val="※C-2-2  ﾓﾙﾀﾙ工"/>
      <sheetName val="※C-3-1  ダンプ運転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G6">
            <v>630</v>
          </cell>
        </row>
      </sheetData>
      <sheetData sheetId="7" refreshError="1">
        <row r="6">
          <cell r="G6">
            <v>441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床ﾘｽﾄ"/>
      <sheetName val="巾木ﾘｽﾄ"/>
      <sheetName val="壁ﾘｽﾄ"/>
      <sheetName val="天井ﾘｽﾄ"/>
      <sheetName val="拾い書"/>
      <sheetName val="拾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方法"/>
      <sheetName val="書込ファイル"/>
      <sheetName val="コード表"/>
      <sheetName val="見積項目"/>
      <sheetName val="熱処理木材"/>
      <sheetName val="板金"/>
      <sheetName val="WD "/>
      <sheetName val="IWS"/>
      <sheetName val="TB"/>
      <sheetName val="SD"/>
      <sheetName val="AD・AW  PW"/>
      <sheetName val="GW"/>
      <sheetName val="金属"/>
      <sheetName val="換気部材"/>
      <sheetName val="鏡・ガラス "/>
      <sheetName val="塩ビ　"/>
      <sheetName val="サイン１"/>
      <sheetName val="家具"/>
      <sheetName val="家具 (2)"/>
      <sheetName val="ロールスクリーン"/>
      <sheetName val="暗幕"/>
      <sheetName val="複合フローリング"/>
      <sheetName val="ゴムチップタイル"/>
      <sheetName val="スタットﾎﾞｰﾄﾞ"/>
      <sheetName val="厨房機器"/>
      <sheetName val="トイレアクセサリー"/>
      <sheetName val="備蓄庫"/>
      <sheetName val="床ガラリ"/>
      <sheetName val="石膏ボード"/>
      <sheetName val="物林"/>
      <sheetName val="金属 追加"/>
      <sheetName val="SD (2)"/>
      <sheetName val="金属追加2"/>
      <sheetName val="木材保護塗装"/>
      <sheetName val="キッチンパネル"/>
      <sheetName val="タイル工事"/>
      <sheetName val="疎水剤"/>
      <sheetName val="木サッシ"/>
      <sheetName val="木サッシ (修正)"/>
      <sheetName val="自動ドア（修正）"/>
      <sheetName val="WD"/>
      <sheetName val="WD追加"/>
      <sheetName val="WD (修正)"/>
      <sheetName val="WD (修正) (2)"/>
      <sheetName val="WD (修正) (3)"/>
      <sheetName val="遊具"/>
      <sheetName val="カポスタック"/>
      <sheetName val="PC"/>
      <sheetName val="小林舞台システム"/>
      <sheetName val="体育器具"/>
      <sheetName val="サイン2"/>
      <sheetName val="物品棚"/>
      <sheetName val="スチールラック"/>
      <sheetName val="シャワーパン"/>
      <sheetName val="ユニットシャワー"/>
      <sheetName val="黒板"/>
      <sheetName val="実験台"/>
      <sheetName val="工作台"/>
      <sheetName val="美術台"/>
      <sheetName val="コルクシート"/>
      <sheetName val="黒板塗装"/>
      <sheetName val="追加煙突"/>
      <sheetName val="追加煙突耐火モルタル"/>
      <sheetName val="追加デッキ"/>
      <sheetName val="追加波型スレート"/>
      <sheetName val="追加鏡  "/>
      <sheetName val="追加集じん機"/>
      <sheetName val="追加木工事"/>
      <sheetName val="追加金属  (2)"/>
      <sheetName val="追加金属  (3)"/>
      <sheetName val="追加金属  (4)"/>
      <sheetName val="追加金属  (5)"/>
      <sheetName val="追加フッ素樹脂塗装"/>
      <sheetName val="追加ガラス "/>
      <sheetName val="追加SD "/>
      <sheetName val="追加家具 "/>
      <sheetName val="追加ADAW"/>
      <sheetName val="追加ガラス  (2)"/>
      <sheetName val="水槽"/>
      <sheetName val="ﾀｲﾙ (修正)"/>
      <sheetName val="フローリング"/>
      <sheetName val="見積書（道様式）"/>
      <sheetName val="見積書（建具）"/>
      <sheetName val="依頼書１"/>
      <sheetName val="比較表"/>
      <sheetName val="依頼書(板金２)"/>
      <sheetName val="比較表 (板金２)"/>
      <sheetName val="依頼書 (ＧW板)"/>
      <sheetName val="比較表  (GW板)"/>
      <sheetName val="Sheet2"/>
      <sheetName val="Sheet1"/>
    </sheetNames>
    <sheetDataSet>
      <sheetData sheetId="0"/>
      <sheetData sheetId="1"/>
      <sheetData sheetId="2">
        <row r="6">
          <cell r="C6" t="str">
            <v>コード</v>
          </cell>
          <cell r="E6" t="str">
            <v>社名・TEL/FAX</v>
          </cell>
          <cell r="F6" t="str">
            <v>担当者</v>
          </cell>
          <cell r="G6" t="str">
            <v>備考</v>
          </cell>
        </row>
        <row r="7">
          <cell r="C7">
            <v>0.8</v>
          </cell>
          <cell r="D7" t="str">
            <v>会社名</v>
          </cell>
          <cell r="E7" t="str">
            <v>會澤高圧コンクリート㈱</v>
          </cell>
          <cell r="F7" t="str">
            <v>岩坂</v>
          </cell>
        </row>
        <row r="8">
          <cell r="C8">
            <v>1</v>
          </cell>
          <cell r="D8" t="str">
            <v>TEL</v>
          </cell>
          <cell r="E8" t="str">
            <v xml:space="preserve">  011-820-1611</v>
          </cell>
        </row>
        <row r="9">
          <cell r="C9">
            <v>1.2</v>
          </cell>
          <cell r="D9" t="str">
            <v>FAX</v>
          </cell>
          <cell r="E9" t="str">
            <v xml:space="preserve">  011-820-1188</v>
          </cell>
        </row>
        <row r="10">
          <cell r="C10">
            <v>1.8</v>
          </cell>
          <cell r="D10" t="str">
            <v>会社名</v>
          </cell>
          <cell r="E10" t="str">
            <v>ジャパンパイル㈱</v>
          </cell>
          <cell r="F10" t="str">
            <v>大屋</v>
          </cell>
        </row>
        <row r="11">
          <cell r="C11">
            <v>2</v>
          </cell>
          <cell r="D11" t="str">
            <v>TEL</v>
          </cell>
          <cell r="E11" t="str">
            <v xml:space="preserve"> 011-747-1191</v>
          </cell>
          <cell r="G11" t="str">
            <v>　</v>
          </cell>
        </row>
        <row r="12">
          <cell r="C12">
            <v>2.2000000000000002</v>
          </cell>
          <cell r="D12" t="str">
            <v>FAX</v>
          </cell>
          <cell r="E12" t="str">
            <v xml:space="preserve"> 011-747-1197</v>
          </cell>
          <cell r="G12" t="str">
            <v>　</v>
          </cell>
        </row>
        <row r="13">
          <cell r="C13">
            <v>2.8</v>
          </cell>
          <cell r="D13" t="str">
            <v>会社名</v>
          </cell>
          <cell r="E13" t="str">
            <v>永井工業㈱</v>
          </cell>
          <cell r="F13" t="str">
            <v>山崎</v>
          </cell>
        </row>
        <row r="14">
          <cell r="C14">
            <v>3</v>
          </cell>
          <cell r="D14" t="str">
            <v>TEL</v>
          </cell>
          <cell r="E14" t="str">
            <v xml:space="preserve"> 011-863-8899</v>
          </cell>
        </row>
        <row r="15">
          <cell r="C15">
            <v>3.2</v>
          </cell>
          <cell r="D15" t="str">
            <v>FAX</v>
          </cell>
          <cell r="E15" t="str">
            <v xml:space="preserve"> 011-863-8812</v>
          </cell>
        </row>
        <row r="16">
          <cell r="C16">
            <v>3.8</v>
          </cell>
          <cell r="D16" t="str">
            <v>会社名</v>
          </cell>
          <cell r="E16" t="str">
            <v>日本高圧コンクリート㈱</v>
          </cell>
          <cell r="F16" t="str">
            <v>猪田</v>
          </cell>
        </row>
        <row r="17">
          <cell r="C17">
            <v>4</v>
          </cell>
          <cell r="D17" t="str">
            <v>TEL</v>
          </cell>
          <cell r="E17" t="str">
            <v xml:space="preserve"> 011-241-7106</v>
          </cell>
          <cell r="F17" t="str">
            <v>　</v>
          </cell>
          <cell r="G17" t="str">
            <v>　</v>
          </cell>
        </row>
        <row r="18">
          <cell r="C18">
            <v>4.2</v>
          </cell>
          <cell r="D18" t="str">
            <v>FAX</v>
          </cell>
          <cell r="E18" t="str">
            <v xml:space="preserve"> 011-231-3881</v>
          </cell>
          <cell r="G18" t="str">
            <v>　</v>
          </cell>
        </row>
        <row r="19">
          <cell r="C19">
            <v>4.8</v>
          </cell>
          <cell r="D19" t="str">
            <v>会社名</v>
          </cell>
          <cell r="E19" t="str">
            <v>旭化成建材㈱</v>
          </cell>
          <cell r="F19" t="str">
            <v>担当者</v>
          </cell>
        </row>
        <row r="20">
          <cell r="C20">
            <v>5</v>
          </cell>
          <cell r="D20" t="str">
            <v>TEL</v>
          </cell>
          <cell r="E20" t="str">
            <v xml:space="preserve"> 011-261-5550</v>
          </cell>
        </row>
        <row r="21">
          <cell r="C21">
            <v>5.2</v>
          </cell>
          <cell r="D21" t="str">
            <v>FAX</v>
          </cell>
          <cell r="E21" t="str">
            <v xml:space="preserve"> 011-221-2371</v>
          </cell>
          <cell r="G21" t="str">
            <v>　</v>
          </cell>
        </row>
        <row r="22">
          <cell r="C22">
            <v>5.8</v>
          </cell>
          <cell r="D22" t="str">
            <v>会社名</v>
          </cell>
          <cell r="E22" t="str">
            <v>北海道コンクリート販売㈱</v>
          </cell>
          <cell r="F22" t="str">
            <v>河井</v>
          </cell>
        </row>
        <row r="23">
          <cell r="C23">
            <v>6</v>
          </cell>
          <cell r="D23" t="str">
            <v>TEL</v>
          </cell>
          <cell r="E23" t="str">
            <v xml:space="preserve"> 011-222-1310</v>
          </cell>
          <cell r="F23" t="str">
            <v>　</v>
          </cell>
        </row>
        <row r="24">
          <cell r="C24">
            <v>6.2</v>
          </cell>
          <cell r="D24" t="str">
            <v>FAX</v>
          </cell>
          <cell r="E24" t="str">
            <v xml:space="preserve"> 011-221-7314</v>
          </cell>
        </row>
        <row r="25">
          <cell r="C25">
            <v>6.8</v>
          </cell>
          <cell r="D25" t="str">
            <v>会社名</v>
          </cell>
          <cell r="E25" t="str">
            <v>㈱北雄産業</v>
          </cell>
          <cell r="F25" t="str">
            <v>小嶋</v>
          </cell>
        </row>
        <row r="26">
          <cell r="C26">
            <v>7</v>
          </cell>
          <cell r="D26" t="str">
            <v>TEL</v>
          </cell>
          <cell r="E26" t="str">
            <v>011-824-0111</v>
          </cell>
        </row>
        <row r="27">
          <cell r="C27">
            <v>7.2</v>
          </cell>
          <cell r="D27" t="str">
            <v>FAX</v>
          </cell>
          <cell r="E27" t="str">
            <v>011-824-0115</v>
          </cell>
        </row>
        <row r="28">
          <cell r="C28">
            <v>7.8</v>
          </cell>
          <cell r="D28" t="str">
            <v>会社名</v>
          </cell>
          <cell r="E28" t="str">
            <v>共有資材</v>
          </cell>
          <cell r="F28" t="str">
            <v>阿部</v>
          </cell>
        </row>
        <row r="29">
          <cell r="C29">
            <v>8</v>
          </cell>
          <cell r="D29" t="str">
            <v>TEL</v>
          </cell>
          <cell r="E29" t="str">
            <v>011-272-5005</v>
          </cell>
        </row>
        <row r="30">
          <cell r="C30">
            <v>8.1999999999999993</v>
          </cell>
          <cell r="D30" t="str">
            <v>FAX</v>
          </cell>
          <cell r="E30" t="str">
            <v>011-272-1511</v>
          </cell>
        </row>
        <row r="31">
          <cell r="C31">
            <v>8.8000000000000007</v>
          </cell>
          <cell r="D31" t="str">
            <v>会社名</v>
          </cell>
          <cell r="E31" t="str">
            <v>クローバーシステム㈱</v>
          </cell>
          <cell r="F31" t="str">
            <v>小林</v>
          </cell>
        </row>
        <row r="32">
          <cell r="C32">
            <v>9</v>
          </cell>
          <cell r="D32" t="str">
            <v>TEL</v>
          </cell>
          <cell r="E32" t="str">
            <v>011-741-2687</v>
          </cell>
        </row>
        <row r="33">
          <cell r="C33">
            <v>9.1999999999999993</v>
          </cell>
          <cell r="D33" t="str">
            <v>FAX</v>
          </cell>
          <cell r="E33" t="str">
            <v>011-741-5073</v>
          </cell>
        </row>
        <row r="34">
          <cell r="C34">
            <v>9.8000000000000007</v>
          </cell>
          <cell r="D34" t="str">
            <v>会社名</v>
          </cell>
          <cell r="E34" t="str">
            <v>基礎地盤調査㈱</v>
          </cell>
          <cell r="F34" t="str">
            <v>福士</v>
          </cell>
        </row>
        <row r="35">
          <cell r="C35">
            <v>10</v>
          </cell>
          <cell r="D35" t="str">
            <v>TEL</v>
          </cell>
          <cell r="E35" t="str">
            <v xml:space="preserve"> 011-812-3033</v>
          </cell>
        </row>
        <row r="36">
          <cell r="C36">
            <v>10.199999999999999</v>
          </cell>
          <cell r="D36" t="str">
            <v>FAX</v>
          </cell>
          <cell r="E36" t="str">
            <v xml:space="preserve"> 011-812-3032</v>
          </cell>
        </row>
        <row r="37">
          <cell r="C37">
            <v>10.8</v>
          </cell>
          <cell r="D37" t="str">
            <v>会社名</v>
          </cell>
          <cell r="E37" t="str">
            <v>株式会社東翔</v>
          </cell>
          <cell r="F37" t="str">
            <v>高幡</v>
          </cell>
        </row>
        <row r="38">
          <cell r="C38">
            <v>11</v>
          </cell>
          <cell r="D38" t="str">
            <v>TEL</v>
          </cell>
          <cell r="E38" t="str">
            <v>011-786-5391</v>
          </cell>
        </row>
        <row r="39">
          <cell r="C39">
            <v>11.2</v>
          </cell>
          <cell r="D39" t="str">
            <v>FAX</v>
          </cell>
          <cell r="E39" t="str">
            <v>011-786-5392</v>
          </cell>
        </row>
        <row r="40">
          <cell r="C40">
            <v>11.8</v>
          </cell>
          <cell r="D40" t="str">
            <v>会社名</v>
          </cell>
          <cell r="E40" t="str">
            <v>日建片桐リース</v>
          </cell>
          <cell r="F40" t="str">
            <v>高坂</v>
          </cell>
          <cell r="G40" t="str">
            <v>パネルゲート</v>
          </cell>
        </row>
        <row r="41">
          <cell r="C41">
            <v>12</v>
          </cell>
          <cell r="D41" t="str">
            <v>TEL</v>
          </cell>
          <cell r="E41" t="str">
            <v>011-807-6777</v>
          </cell>
        </row>
        <row r="42">
          <cell r="C42">
            <v>12.2</v>
          </cell>
          <cell r="D42" t="str">
            <v>FAX</v>
          </cell>
          <cell r="E42" t="str">
            <v>011-807-6822</v>
          </cell>
        </row>
        <row r="43">
          <cell r="C43">
            <v>12.8</v>
          </cell>
          <cell r="D43" t="str">
            <v>会社名</v>
          </cell>
          <cell r="E43" t="str">
            <v>會澤高圧コンクリート</v>
          </cell>
          <cell r="F43" t="str">
            <v>岩坂</v>
          </cell>
        </row>
        <row r="44">
          <cell r="C44">
            <v>13</v>
          </cell>
          <cell r="D44" t="str">
            <v>TEL</v>
          </cell>
          <cell r="E44" t="str">
            <v>011-706-0170</v>
          </cell>
        </row>
        <row r="45">
          <cell r="C45">
            <v>13.2</v>
          </cell>
          <cell r="D45" t="str">
            <v>FAX</v>
          </cell>
          <cell r="E45" t="str">
            <v>011-706-0176</v>
          </cell>
        </row>
        <row r="46">
          <cell r="C46">
            <v>13.8</v>
          </cell>
          <cell r="D46" t="str">
            <v>会社名</v>
          </cell>
          <cell r="E46" t="str">
            <v>ホッコン</v>
          </cell>
          <cell r="F46" t="str">
            <v>大屋</v>
          </cell>
        </row>
        <row r="47">
          <cell r="C47">
            <v>14</v>
          </cell>
          <cell r="D47" t="str">
            <v>TEL</v>
          </cell>
          <cell r="E47" t="str">
            <v>011-699-6991</v>
          </cell>
        </row>
        <row r="48">
          <cell r="C48">
            <v>14.2</v>
          </cell>
          <cell r="D48" t="str">
            <v>FAX</v>
          </cell>
          <cell r="E48" t="str">
            <v>011-667-6655</v>
          </cell>
        </row>
        <row r="49">
          <cell r="C49">
            <v>14.8</v>
          </cell>
          <cell r="D49" t="str">
            <v>会社名</v>
          </cell>
          <cell r="E49" t="str">
            <v>ウチヤマコーポレーション</v>
          </cell>
          <cell r="F49" t="str">
            <v>根本</v>
          </cell>
          <cell r="G49" t="str">
            <v>地盤置換工法（コロンブス工法）</v>
          </cell>
        </row>
        <row r="50">
          <cell r="C50">
            <v>15</v>
          </cell>
          <cell r="D50" t="str">
            <v>TEL</v>
          </cell>
          <cell r="E50" t="str">
            <v>011-786-3388</v>
          </cell>
        </row>
        <row r="51">
          <cell r="C51">
            <v>15.2</v>
          </cell>
          <cell r="D51" t="str">
            <v>FAX</v>
          </cell>
          <cell r="E51" t="str">
            <v>011-786-3113</v>
          </cell>
        </row>
        <row r="55">
          <cell r="C55" t="str">
            <v>コード</v>
          </cell>
          <cell r="E55" t="str">
            <v>社名・TEL/FAX</v>
          </cell>
          <cell r="F55" t="str">
            <v>担当者</v>
          </cell>
          <cell r="G55" t="str">
            <v>備考</v>
          </cell>
        </row>
        <row r="56">
          <cell r="C56">
            <v>15.8</v>
          </cell>
          <cell r="D56" t="str">
            <v>会社名</v>
          </cell>
          <cell r="E56" t="str">
            <v>大川鉄工所</v>
          </cell>
          <cell r="F56" t="str">
            <v>高橋</v>
          </cell>
          <cell r="G56" t="str">
            <v>（小樽　後志）</v>
          </cell>
        </row>
        <row r="57">
          <cell r="C57">
            <v>16</v>
          </cell>
          <cell r="D57" t="str">
            <v>TEL</v>
          </cell>
          <cell r="E57" t="str">
            <v xml:space="preserve"> 0134-22-6048</v>
          </cell>
          <cell r="G57" t="str">
            <v>　</v>
          </cell>
        </row>
        <row r="58">
          <cell r="C58">
            <v>16.2</v>
          </cell>
          <cell r="D58" t="str">
            <v>FAX</v>
          </cell>
          <cell r="E58" t="str">
            <v xml:space="preserve"> 0134-29-0568</v>
          </cell>
        </row>
        <row r="59">
          <cell r="C59">
            <v>16.8</v>
          </cell>
          <cell r="D59" t="str">
            <v>会社名</v>
          </cell>
          <cell r="E59" t="str">
            <v>㈱釧路製作所</v>
          </cell>
          <cell r="F59" t="str">
            <v>川端</v>
          </cell>
          <cell r="G59" t="str">
            <v>090-5071-6781</v>
          </cell>
        </row>
        <row r="60">
          <cell r="C60">
            <v>17</v>
          </cell>
          <cell r="D60" t="str">
            <v>TEL</v>
          </cell>
          <cell r="E60" t="str">
            <v xml:space="preserve"> 011-271-3501</v>
          </cell>
          <cell r="F60" t="str">
            <v>美藤95</v>
          </cell>
          <cell r="G60" t="str">
            <v>　</v>
          </cell>
        </row>
        <row r="61">
          <cell r="C61">
            <v>17.2</v>
          </cell>
          <cell r="D61" t="str">
            <v>FAX</v>
          </cell>
          <cell r="E61" t="str">
            <v xml:space="preserve"> 011-221-0276</v>
          </cell>
        </row>
        <row r="62">
          <cell r="C62">
            <v>17.8</v>
          </cell>
          <cell r="D62" t="str">
            <v>会社名</v>
          </cell>
          <cell r="E62" t="str">
            <v>巴コーポレーション</v>
          </cell>
          <cell r="F62" t="str">
            <v>高橋</v>
          </cell>
          <cell r="G62" t="str">
            <v>090-1644-9248</v>
          </cell>
        </row>
        <row r="63">
          <cell r="C63">
            <v>18</v>
          </cell>
          <cell r="D63" t="str">
            <v>TEL</v>
          </cell>
          <cell r="E63" t="str">
            <v>011-281-3811</v>
          </cell>
        </row>
        <row r="64">
          <cell r="C64">
            <v>18.2</v>
          </cell>
          <cell r="D64" t="str">
            <v>FAX</v>
          </cell>
          <cell r="E64" t="str">
            <v>011-281-4185</v>
          </cell>
        </row>
        <row r="65">
          <cell r="C65">
            <v>18.8</v>
          </cell>
          <cell r="D65" t="str">
            <v>会社名</v>
          </cell>
          <cell r="E65" t="str">
            <v>北川組</v>
          </cell>
          <cell r="F65" t="str">
            <v>山口</v>
          </cell>
        </row>
        <row r="66">
          <cell r="C66">
            <v>19</v>
          </cell>
          <cell r="D66" t="str">
            <v>TEL</v>
          </cell>
          <cell r="E66" t="str">
            <v>　0133-73-8121</v>
          </cell>
        </row>
        <row r="67">
          <cell r="C67">
            <v>19.2</v>
          </cell>
          <cell r="D67" t="str">
            <v>FAX</v>
          </cell>
          <cell r="E67" t="str">
            <v xml:space="preserve">  0133-73-8123</v>
          </cell>
        </row>
        <row r="68">
          <cell r="C68">
            <v>19.8</v>
          </cell>
          <cell r="D68" t="str">
            <v>会社名</v>
          </cell>
          <cell r="E68" t="str">
            <v>㈱三機製作所</v>
          </cell>
          <cell r="F68" t="str">
            <v>北野</v>
          </cell>
        </row>
        <row r="69">
          <cell r="C69">
            <v>20</v>
          </cell>
          <cell r="D69" t="str">
            <v>TEL</v>
          </cell>
          <cell r="E69" t="str">
            <v>　011-861-1321</v>
          </cell>
        </row>
        <row r="70">
          <cell r="C70">
            <v>20.2</v>
          </cell>
          <cell r="D70" t="str">
            <v>FAX</v>
          </cell>
          <cell r="E70" t="str">
            <v xml:space="preserve">  011-861-1210</v>
          </cell>
        </row>
        <row r="71">
          <cell r="C71">
            <v>20.8</v>
          </cell>
          <cell r="D71" t="str">
            <v>会社名</v>
          </cell>
          <cell r="E71" t="str">
            <v>日胆工業</v>
          </cell>
          <cell r="F71" t="str">
            <v>豊田</v>
          </cell>
        </row>
        <row r="72">
          <cell r="C72">
            <v>21</v>
          </cell>
          <cell r="D72" t="str">
            <v>TEL</v>
          </cell>
          <cell r="E72" t="str">
            <v>0144-55-4327</v>
          </cell>
        </row>
        <row r="73">
          <cell r="C73">
            <v>21.2</v>
          </cell>
          <cell r="D73" t="str">
            <v>FAX</v>
          </cell>
          <cell r="E73" t="str">
            <v>0144-55-4328</v>
          </cell>
        </row>
        <row r="74">
          <cell r="C74">
            <v>21.8</v>
          </cell>
          <cell r="D74" t="str">
            <v>会社名</v>
          </cell>
          <cell r="E74" t="str">
            <v>桜井鉄工所</v>
          </cell>
        </row>
        <row r="75">
          <cell r="C75">
            <v>22</v>
          </cell>
          <cell r="D75" t="str">
            <v>TEL</v>
          </cell>
        </row>
        <row r="76">
          <cell r="C76">
            <v>22.2</v>
          </cell>
          <cell r="D76" t="str">
            <v>FAX</v>
          </cell>
        </row>
        <row r="77">
          <cell r="C77">
            <v>22.8</v>
          </cell>
          <cell r="D77" t="str">
            <v>会社名</v>
          </cell>
          <cell r="E77" t="str">
            <v>日鋼工営</v>
          </cell>
          <cell r="F77" t="str">
            <v>田口100</v>
          </cell>
        </row>
        <row r="78">
          <cell r="C78">
            <v>23</v>
          </cell>
          <cell r="D78" t="str">
            <v>TEL</v>
          </cell>
          <cell r="E78" t="str">
            <v>0143-25-2468</v>
          </cell>
        </row>
        <row r="79">
          <cell r="C79">
            <v>23.2</v>
          </cell>
          <cell r="D79" t="str">
            <v>FAX</v>
          </cell>
          <cell r="E79" t="str">
            <v>0143-25-2467</v>
          </cell>
        </row>
        <row r="80">
          <cell r="C80">
            <v>23.8</v>
          </cell>
          <cell r="D80" t="str">
            <v>会社名</v>
          </cell>
          <cell r="E80" t="str">
            <v>函館どっく</v>
          </cell>
          <cell r="F80" t="str">
            <v>渋谷</v>
          </cell>
        </row>
        <row r="81">
          <cell r="C81">
            <v>24</v>
          </cell>
          <cell r="D81" t="str">
            <v>TEL</v>
          </cell>
          <cell r="E81" t="str">
            <v>011-241-0211</v>
          </cell>
        </row>
        <row r="82">
          <cell r="C82">
            <v>24.2</v>
          </cell>
          <cell r="D82" t="str">
            <v>FAX</v>
          </cell>
          <cell r="E82" t="str">
            <v>011-231-5084</v>
          </cell>
        </row>
        <row r="83">
          <cell r="C83">
            <v>24.8</v>
          </cell>
          <cell r="D83" t="str">
            <v>会社名</v>
          </cell>
          <cell r="E83" t="str">
            <v>旭製作所</v>
          </cell>
          <cell r="F83" t="str">
            <v>遠藤</v>
          </cell>
        </row>
        <row r="84">
          <cell r="C84">
            <v>25</v>
          </cell>
          <cell r="D84" t="str">
            <v>TEL</v>
          </cell>
          <cell r="E84" t="str">
            <v>011-893-1588</v>
          </cell>
        </row>
        <row r="85">
          <cell r="C85">
            <v>25.2</v>
          </cell>
          <cell r="D85" t="str">
            <v>FAX</v>
          </cell>
          <cell r="E85" t="str">
            <v>011-893-1577</v>
          </cell>
        </row>
        <row r="86">
          <cell r="C86">
            <v>25.8</v>
          </cell>
          <cell r="D86" t="str">
            <v>会社名</v>
          </cell>
        </row>
        <row r="87">
          <cell r="C87">
            <v>26</v>
          </cell>
          <cell r="D87" t="str">
            <v>TEL</v>
          </cell>
        </row>
        <row r="88">
          <cell r="C88">
            <v>26.2</v>
          </cell>
          <cell r="D88" t="str">
            <v>FAX</v>
          </cell>
        </row>
        <row r="89">
          <cell r="C89">
            <v>26.8</v>
          </cell>
          <cell r="D89" t="str">
            <v>会社名</v>
          </cell>
          <cell r="E89" t="str">
            <v>日本仮設㈱</v>
          </cell>
          <cell r="F89" t="str">
            <v>工藤</v>
          </cell>
          <cell r="G89" t="str">
            <v>スリット</v>
          </cell>
        </row>
        <row r="90">
          <cell r="C90">
            <v>27</v>
          </cell>
          <cell r="D90" t="str">
            <v>TEL</v>
          </cell>
          <cell r="E90" t="str">
            <v>011-662-2611</v>
          </cell>
          <cell r="G90" t="str">
            <v>090-6215-4232</v>
          </cell>
        </row>
        <row r="91">
          <cell r="C91">
            <v>27.2</v>
          </cell>
          <cell r="D91" t="str">
            <v>FAX</v>
          </cell>
          <cell r="E91" t="str">
            <v>011-662-2501</v>
          </cell>
        </row>
        <row r="92">
          <cell r="C92">
            <v>27.8</v>
          </cell>
          <cell r="D92" t="str">
            <v>会社名</v>
          </cell>
          <cell r="E92" t="str">
            <v>鐘淵化学工業</v>
          </cell>
          <cell r="F92" t="str">
            <v>土門８０</v>
          </cell>
          <cell r="G92" t="str">
            <v>スリット</v>
          </cell>
        </row>
        <row r="93">
          <cell r="C93">
            <v>28</v>
          </cell>
          <cell r="D93" t="str">
            <v>TEL</v>
          </cell>
          <cell r="E93" t="str">
            <v>0123-22-5231</v>
          </cell>
        </row>
        <row r="94">
          <cell r="C94">
            <v>28.2</v>
          </cell>
          <cell r="D94" t="str">
            <v>FAX</v>
          </cell>
          <cell r="E94" t="str">
            <v>0123-33-5222</v>
          </cell>
        </row>
        <row r="95">
          <cell r="C95">
            <v>28.8</v>
          </cell>
          <cell r="D95" t="str">
            <v>会社名</v>
          </cell>
          <cell r="E95" t="str">
            <v>丸井産業</v>
          </cell>
          <cell r="F95" t="str">
            <v>阿部</v>
          </cell>
          <cell r="G95" t="str">
            <v>スリット</v>
          </cell>
        </row>
        <row r="96">
          <cell r="C96">
            <v>29</v>
          </cell>
          <cell r="D96" t="str">
            <v>TEL</v>
          </cell>
          <cell r="E96" t="str">
            <v>011-712-0102</v>
          </cell>
        </row>
        <row r="97">
          <cell r="C97">
            <v>29.2</v>
          </cell>
          <cell r="D97" t="str">
            <v>FAX</v>
          </cell>
          <cell r="E97" t="str">
            <v>011-741-0101</v>
          </cell>
        </row>
        <row r="98">
          <cell r="C98">
            <v>29.8</v>
          </cell>
          <cell r="D98" t="str">
            <v>会社名</v>
          </cell>
        </row>
        <row r="99">
          <cell r="C99">
            <v>30</v>
          </cell>
          <cell r="D99" t="str">
            <v>TEL</v>
          </cell>
        </row>
        <row r="100">
          <cell r="C100">
            <v>30.2</v>
          </cell>
          <cell r="D100" t="str">
            <v>FAX</v>
          </cell>
        </row>
        <row r="104">
          <cell r="C104" t="str">
            <v>コード</v>
          </cell>
          <cell r="E104" t="str">
            <v>社名・TEL/FAX</v>
          </cell>
          <cell r="F104" t="str">
            <v>担当者</v>
          </cell>
          <cell r="G104" t="str">
            <v>備考</v>
          </cell>
        </row>
        <row r="105">
          <cell r="C105">
            <v>30.8</v>
          </cell>
          <cell r="D105" t="str">
            <v>会社名</v>
          </cell>
          <cell r="E105" t="str">
            <v>アオノ産資</v>
          </cell>
          <cell r="F105" t="str">
            <v>塚本</v>
          </cell>
          <cell r="G105" t="str">
            <v>レンガ</v>
          </cell>
        </row>
        <row r="106">
          <cell r="C106">
            <v>31</v>
          </cell>
          <cell r="D106" t="str">
            <v>TEL</v>
          </cell>
          <cell r="E106" t="str">
            <v>　0157-24-0859</v>
          </cell>
        </row>
        <row r="107">
          <cell r="C107">
            <v>31.2</v>
          </cell>
          <cell r="D107" t="str">
            <v>FAX</v>
          </cell>
          <cell r="E107" t="str">
            <v xml:space="preserve">  0157-24-0857</v>
          </cell>
        </row>
        <row r="108">
          <cell r="C108">
            <v>31.8</v>
          </cell>
          <cell r="D108" t="str">
            <v>会社名</v>
          </cell>
          <cell r="E108" t="str">
            <v>株式会社テスク</v>
          </cell>
          <cell r="F108" t="str">
            <v>矢野</v>
          </cell>
          <cell r="G108" t="str">
            <v>スタッドボード</v>
          </cell>
        </row>
        <row r="109">
          <cell r="C109">
            <v>32</v>
          </cell>
          <cell r="D109" t="str">
            <v>TEL</v>
          </cell>
          <cell r="E109" t="str">
            <v>011-611-6650</v>
          </cell>
        </row>
        <row r="110">
          <cell r="C110">
            <v>32.200000000000003</v>
          </cell>
          <cell r="D110" t="str">
            <v>FAX</v>
          </cell>
          <cell r="E110" t="str">
            <v>011-622-0660</v>
          </cell>
        </row>
        <row r="111">
          <cell r="C111">
            <v>32.799999999999997</v>
          </cell>
          <cell r="D111" t="str">
            <v>会社名</v>
          </cell>
          <cell r="E111" t="str">
            <v>昭和窯業㈱</v>
          </cell>
          <cell r="F111" t="str">
            <v>藤井85</v>
          </cell>
        </row>
        <row r="112">
          <cell r="C112">
            <v>33</v>
          </cell>
          <cell r="D112" t="str">
            <v>TEL</v>
          </cell>
          <cell r="E112" t="str">
            <v xml:space="preserve"> 011-382-3415</v>
          </cell>
        </row>
        <row r="113">
          <cell r="C113">
            <v>33.200000000000003</v>
          </cell>
          <cell r="D113" t="str">
            <v>FAX</v>
          </cell>
          <cell r="E113" t="str">
            <v xml:space="preserve"> 011-384-4469</v>
          </cell>
        </row>
        <row r="114">
          <cell r="C114">
            <v>33.799999999999997</v>
          </cell>
          <cell r="D114" t="str">
            <v>会社名</v>
          </cell>
          <cell r="E114" t="str">
            <v>西谷陶業㈱札幌事務所</v>
          </cell>
          <cell r="F114" t="str">
            <v>野田</v>
          </cell>
          <cell r="G114" t="str">
            <v>タマモレンガ</v>
          </cell>
        </row>
        <row r="115">
          <cell r="C115">
            <v>34</v>
          </cell>
          <cell r="D115" t="str">
            <v>TEL</v>
          </cell>
          <cell r="E115" t="str">
            <v>　011-232-6761</v>
          </cell>
          <cell r="G115" t="str">
            <v>グリルブロック</v>
          </cell>
        </row>
        <row r="116">
          <cell r="C116">
            <v>34.200000000000003</v>
          </cell>
          <cell r="D116" t="str">
            <v>FAX</v>
          </cell>
          <cell r="E116" t="str">
            <v xml:space="preserve">  011-232-6762</v>
          </cell>
          <cell r="G116" t="str">
            <v>　</v>
          </cell>
        </row>
        <row r="117">
          <cell r="C117">
            <v>34.799999999999997</v>
          </cell>
          <cell r="D117" t="str">
            <v>会社名</v>
          </cell>
          <cell r="E117" t="str">
            <v>北海道農材工業㈱</v>
          </cell>
          <cell r="F117" t="str">
            <v>井上</v>
          </cell>
          <cell r="G117" t="str">
            <v>セラミック課</v>
          </cell>
        </row>
        <row r="118">
          <cell r="C118">
            <v>35</v>
          </cell>
          <cell r="D118" t="str">
            <v>TEL</v>
          </cell>
          <cell r="E118" t="str">
            <v>　011-761-3291</v>
          </cell>
        </row>
        <row r="119">
          <cell r="C119">
            <v>35.200000000000003</v>
          </cell>
          <cell r="D119" t="str">
            <v>FAX</v>
          </cell>
          <cell r="E119" t="str">
            <v xml:space="preserve">  011-716-3257</v>
          </cell>
        </row>
        <row r="120">
          <cell r="C120">
            <v>35.799999999999997</v>
          </cell>
          <cell r="D120" t="str">
            <v>会社名</v>
          </cell>
          <cell r="E120" t="str">
            <v>岩倉化学工業㈱</v>
          </cell>
          <cell r="F120" t="str">
            <v>福士</v>
          </cell>
        </row>
        <row r="121">
          <cell r="C121">
            <v>36</v>
          </cell>
          <cell r="D121" t="str">
            <v>TEL</v>
          </cell>
          <cell r="E121" t="str">
            <v>011-640-1111</v>
          </cell>
        </row>
        <row r="122">
          <cell r="C122">
            <v>36.200000000000003</v>
          </cell>
          <cell r="D122" t="str">
            <v>FAX</v>
          </cell>
          <cell r="E122" t="str">
            <v>011-640-1114</v>
          </cell>
        </row>
        <row r="123">
          <cell r="C123">
            <v>36.799999999999997</v>
          </cell>
          <cell r="D123" t="str">
            <v>会社名</v>
          </cell>
          <cell r="E123" t="str">
            <v>潮物産㈱</v>
          </cell>
          <cell r="F123" t="str">
            <v>長谷川</v>
          </cell>
        </row>
        <row r="124">
          <cell r="C124">
            <v>37</v>
          </cell>
          <cell r="D124" t="str">
            <v>TEL</v>
          </cell>
          <cell r="E124" t="str">
            <v>011-222-0703</v>
          </cell>
        </row>
        <row r="125">
          <cell r="C125">
            <v>37.200000000000003</v>
          </cell>
          <cell r="D125" t="str">
            <v>FAX</v>
          </cell>
          <cell r="E125" t="str">
            <v>011-222-3547</v>
          </cell>
        </row>
        <row r="126">
          <cell r="C126">
            <v>37.799999999999997</v>
          </cell>
          <cell r="D126" t="str">
            <v>会社名</v>
          </cell>
          <cell r="E126" t="str">
            <v>旭化成建材</v>
          </cell>
          <cell r="F126" t="str">
            <v>岩本</v>
          </cell>
        </row>
        <row r="127">
          <cell r="C127">
            <v>38</v>
          </cell>
          <cell r="D127" t="str">
            <v>TEL</v>
          </cell>
          <cell r="E127" t="str">
            <v xml:space="preserve"> 011-261-5443</v>
          </cell>
          <cell r="F127" t="str">
            <v>井上</v>
          </cell>
        </row>
        <row r="128">
          <cell r="C128">
            <v>38.200000000000003</v>
          </cell>
          <cell r="D128" t="str">
            <v>FAX</v>
          </cell>
          <cell r="E128" t="str">
            <v xml:space="preserve"> 011-261-0975</v>
          </cell>
        </row>
        <row r="129">
          <cell r="C129">
            <v>38.799999999999997</v>
          </cell>
          <cell r="D129" t="str">
            <v>会社名</v>
          </cell>
          <cell r="E129" t="str">
            <v>シポレックス販売㈱</v>
          </cell>
          <cell r="F129" t="str">
            <v>田代</v>
          </cell>
        </row>
        <row r="130">
          <cell r="C130">
            <v>39</v>
          </cell>
          <cell r="D130" t="str">
            <v>TEL</v>
          </cell>
          <cell r="E130" t="str">
            <v>TEL　011-281-6711</v>
          </cell>
        </row>
        <row r="131">
          <cell r="C131">
            <v>39.200000000000003</v>
          </cell>
          <cell r="D131" t="str">
            <v>FAX</v>
          </cell>
          <cell r="E131" t="str">
            <v>FAX  011-231-7265</v>
          </cell>
        </row>
        <row r="132">
          <cell r="C132">
            <v>39.799999999999997</v>
          </cell>
          <cell r="D132" t="str">
            <v>会社名</v>
          </cell>
          <cell r="E132" t="str">
            <v>山崎火薬鉄砲店</v>
          </cell>
          <cell r="F132" t="str">
            <v>高橋85</v>
          </cell>
        </row>
        <row r="133">
          <cell r="C133">
            <v>40</v>
          </cell>
          <cell r="D133" t="str">
            <v>TEL</v>
          </cell>
          <cell r="E133" t="str">
            <v>011-231-5944</v>
          </cell>
        </row>
        <row r="134">
          <cell r="C134">
            <v>40.200000000000003</v>
          </cell>
          <cell r="D134" t="str">
            <v>FAX</v>
          </cell>
          <cell r="E134" t="str">
            <v>011-271-1422</v>
          </cell>
        </row>
        <row r="135">
          <cell r="C135">
            <v>40.799999999999997</v>
          </cell>
          <cell r="D135" t="str">
            <v>会社名</v>
          </cell>
          <cell r="E135" t="str">
            <v>東日本イトン販売㈱</v>
          </cell>
          <cell r="F135" t="str">
            <v>種子（タネコ）</v>
          </cell>
        </row>
        <row r="136">
          <cell r="C136">
            <v>41</v>
          </cell>
          <cell r="D136" t="str">
            <v>TEL</v>
          </cell>
          <cell r="E136" t="str">
            <v xml:space="preserve"> 011-643-9863</v>
          </cell>
        </row>
        <row r="137">
          <cell r="C137">
            <v>41.2</v>
          </cell>
          <cell r="D137" t="str">
            <v>FAX</v>
          </cell>
          <cell r="E137" t="str">
            <v xml:space="preserve"> 011-643-9804</v>
          </cell>
        </row>
        <row r="138">
          <cell r="C138">
            <v>41.8</v>
          </cell>
          <cell r="D138" t="str">
            <v>会社名</v>
          </cell>
          <cell r="E138" t="str">
            <v>三晃プレコン</v>
          </cell>
          <cell r="F138" t="str">
            <v>八戸</v>
          </cell>
          <cell r="G138" t="str">
            <v>カイザー版</v>
          </cell>
        </row>
        <row r="139">
          <cell r="C139">
            <v>42</v>
          </cell>
          <cell r="D139" t="str">
            <v>TEL</v>
          </cell>
          <cell r="E139" t="str">
            <v>011-852-5221</v>
          </cell>
        </row>
        <row r="140">
          <cell r="C140">
            <v>42.2</v>
          </cell>
          <cell r="D140" t="str">
            <v>FAX</v>
          </cell>
          <cell r="E140" t="str">
            <v>011-852-5155</v>
          </cell>
        </row>
        <row r="141">
          <cell r="C141">
            <v>42.8</v>
          </cell>
          <cell r="D141" t="str">
            <v>会社名</v>
          </cell>
        </row>
        <row r="142">
          <cell r="C142">
            <v>43</v>
          </cell>
          <cell r="D142" t="str">
            <v>TEL</v>
          </cell>
        </row>
        <row r="143">
          <cell r="C143">
            <v>43.2</v>
          </cell>
          <cell r="D143" t="str">
            <v>FAX</v>
          </cell>
        </row>
        <row r="144">
          <cell r="C144">
            <v>43.8</v>
          </cell>
          <cell r="D144" t="str">
            <v>会社名</v>
          </cell>
        </row>
        <row r="145">
          <cell r="C145">
            <v>44</v>
          </cell>
          <cell r="D145" t="str">
            <v>TEL</v>
          </cell>
        </row>
        <row r="146">
          <cell r="C146">
            <v>44.2</v>
          </cell>
          <cell r="D146" t="str">
            <v>FAX</v>
          </cell>
        </row>
        <row r="147">
          <cell r="C147">
            <v>44.8</v>
          </cell>
          <cell r="D147" t="str">
            <v>会社名</v>
          </cell>
        </row>
        <row r="148">
          <cell r="C148">
            <v>45</v>
          </cell>
          <cell r="D148" t="str">
            <v>TEL</v>
          </cell>
        </row>
        <row r="149">
          <cell r="C149">
            <v>45.2</v>
          </cell>
          <cell r="D149" t="str">
            <v>FAX</v>
          </cell>
        </row>
        <row r="153">
          <cell r="C153" t="str">
            <v>コード</v>
          </cell>
          <cell r="E153" t="str">
            <v>社名・TEL/FAX</v>
          </cell>
          <cell r="F153" t="str">
            <v>担当者</v>
          </cell>
          <cell r="G153" t="str">
            <v>備考</v>
          </cell>
        </row>
        <row r="154">
          <cell r="C154">
            <v>45.8</v>
          </cell>
          <cell r="D154" t="str">
            <v>会社名</v>
          </cell>
          <cell r="E154" t="str">
            <v>日本製紙木材㈱</v>
          </cell>
          <cell r="F154" t="str">
            <v>菅原</v>
          </cell>
        </row>
        <row r="155">
          <cell r="C155">
            <v>46</v>
          </cell>
          <cell r="D155" t="str">
            <v>TEL</v>
          </cell>
          <cell r="E155" t="str">
            <v xml:space="preserve">  011-281-5551</v>
          </cell>
          <cell r="G155" t="str">
            <v>　</v>
          </cell>
        </row>
        <row r="156">
          <cell r="C156">
            <v>46.2</v>
          </cell>
          <cell r="D156" t="str">
            <v>FAX</v>
          </cell>
          <cell r="E156" t="str">
            <v xml:space="preserve">  011-261-6169</v>
          </cell>
        </row>
        <row r="157">
          <cell r="C157">
            <v>46.8</v>
          </cell>
          <cell r="D157" t="str">
            <v>会社名</v>
          </cell>
          <cell r="E157" t="str">
            <v>王子製紙海道ダンパック営業所</v>
          </cell>
          <cell r="F157" t="str">
            <v>中園</v>
          </cell>
        </row>
        <row r="158">
          <cell r="C158">
            <v>47</v>
          </cell>
          <cell r="D158" t="str">
            <v>TEL</v>
          </cell>
          <cell r="E158" t="str">
            <v xml:space="preserve"> 0126-26-2311</v>
          </cell>
        </row>
        <row r="159">
          <cell r="C159">
            <v>47.2</v>
          </cell>
          <cell r="D159" t="str">
            <v>FAX</v>
          </cell>
          <cell r="E159" t="str">
            <v xml:space="preserve"> 0126-26-4136</v>
          </cell>
        </row>
        <row r="160">
          <cell r="C160">
            <v>47.8</v>
          </cell>
          <cell r="D160" t="str">
            <v>会社名</v>
          </cell>
          <cell r="E160" t="str">
            <v>石岡金属板工業</v>
          </cell>
          <cell r="F160" t="str">
            <v>下島</v>
          </cell>
          <cell r="G160" t="str">
            <v>ステンレス防水</v>
          </cell>
        </row>
        <row r="161">
          <cell r="C161">
            <v>48</v>
          </cell>
          <cell r="D161" t="str">
            <v>TEL</v>
          </cell>
          <cell r="E161" t="str">
            <v xml:space="preserve"> 011-852-5222</v>
          </cell>
        </row>
        <row r="162">
          <cell r="C162">
            <v>48.2</v>
          </cell>
          <cell r="D162" t="str">
            <v>FAX</v>
          </cell>
          <cell r="E162" t="str">
            <v xml:space="preserve"> 011-851-5994</v>
          </cell>
        </row>
        <row r="163">
          <cell r="C163">
            <v>48.8</v>
          </cell>
          <cell r="D163" t="str">
            <v>会社名</v>
          </cell>
          <cell r="E163" t="str">
            <v>三幸ケミカル</v>
          </cell>
          <cell r="F163" t="str">
            <v>濱市</v>
          </cell>
        </row>
        <row r="164">
          <cell r="C164">
            <v>49</v>
          </cell>
          <cell r="D164" t="str">
            <v>TEL</v>
          </cell>
          <cell r="E164" t="str">
            <v>011-765-0035</v>
          </cell>
        </row>
        <row r="165">
          <cell r="C165">
            <v>49.2</v>
          </cell>
          <cell r="D165" t="str">
            <v>FAX</v>
          </cell>
          <cell r="E165" t="str">
            <v>011-765-0040</v>
          </cell>
        </row>
        <row r="166">
          <cell r="C166">
            <v>49.8</v>
          </cell>
          <cell r="D166" t="str">
            <v>会社名</v>
          </cell>
          <cell r="E166" t="str">
            <v>コニシ工営</v>
          </cell>
          <cell r="F166" t="str">
            <v>花岡</v>
          </cell>
        </row>
        <row r="167">
          <cell r="C167">
            <v>50</v>
          </cell>
          <cell r="D167" t="str">
            <v>TEL</v>
          </cell>
          <cell r="E167" t="str">
            <v>011-764-3001</v>
          </cell>
        </row>
        <row r="168">
          <cell r="C168">
            <v>50.2</v>
          </cell>
          <cell r="D168" t="str">
            <v>FAX</v>
          </cell>
          <cell r="E168" t="str">
            <v>011-764-4619</v>
          </cell>
        </row>
        <row r="169">
          <cell r="C169">
            <v>50.8</v>
          </cell>
          <cell r="D169" t="str">
            <v>会社名</v>
          </cell>
          <cell r="E169" t="str">
            <v>綜合防水工事</v>
          </cell>
          <cell r="F169" t="str">
            <v>四十谷</v>
          </cell>
        </row>
        <row r="170">
          <cell r="C170">
            <v>51</v>
          </cell>
          <cell r="D170" t="str">
            <v>TEL</v>
          </cell>
          <cell r="E170" t="str">
            <v>011-771-8834</v>
          </cell>
        </row>
        <row r="171">
          <cell r="C171">
            <v>51.2</v>
          </cell>
          <cell r="D171" t="str">
            <v>FAX</v>
          </cell>
          <cell r="E171" t="str">
            <v>011-773-2660</v>
          </cell>
        </row>
        <row r="172">
          <cell r="C172">
            <v>51.8</v>
          </cell>
          <cell r="D172" t="str">
            <v>会社名</v>
          </cell>
          <cell r="E172" t="str">
            <v>田島ルーフィング㈱</v>
          </cell>
          <cell r="F172" t="str">
            <v>笠井</v>
          </cell>
        </row>
        <row r="173">
          <cell r="C173">
            <v>52</v>
          </cell>
          <cell r="D173" t="str">
            <v>TEL</v>
          </cell>
          <cell r="E173" t="str">
            <v xml:space="preserve"> 011-221-4014</v>
          </cell>
        </row>
        <row r="174">
          <cell r="C174">
            <v>52.2</v>
          </cell>
          <cell r="D174" t="str">
            <v>FAX</v>
          </cell>
          <cell r="E174" t="str">
            <v xml:space="preserve"> 011-222-3627</v>
          </cell>
        </row>
        <row r="175">
          <cell r="C175">
            <v>52.8</v>
          </cell>
          <cell r="D175" t="str">
            <v>会社名</v>
          </cell>
          <cell r="E175" t="str">
            <v>㈱ダイフレックス</v>
          </cell>
          <cell r="F175" t="str">
            <v>越村</v>
          </cell>
        </row>
        <row r="176">
          <cell r="C176">
            <v>53</v>
          </cell>
          <cell r="D176" t="str">
            <v>TEL</v>
          </cell>
          <cell r="E176" t="str">
            <v xml:space="preserve"> 011-737-5961</v>
          </cell>
        </row>
        <row r="177">
          <cell r="C177">
            <v>53.2</v>
          </cell>
          <cell r="D177" t="str">
            <v>FAX</v>
          </cell>
          <cell r="E177" t="str">
            <v xml:space="preserve"> 011-737-5977</v>
          </cell>
        </row>
        <row r="178">
          <cell r="C178">
            <v>53.8</v>
          </cell>
          <cell r="D178" t="str">
            <v>会社名</v>
          </cell>
          <cell r="E178" t="str">
            <v>三井東圧建設資材㈱</v>
          </cell>
          <cell r="F178" t="str">
            <v>松浦</v>
          </cell>
        </row>
        <row r="179">
          <cell r="C179">
            <v>54</v>
          </cell>
          <cell r="D179" t="str">
            <v>TEL</v>
          </cell>
          <cell r="E179" t="str">
            <v xml:space="preserve"> 011-231-2911</v>
          </cell>
        </row>
        <row r="180">
          <cell r="C180">
            <v>54.2</v>
          </cell>
          <cell r="D180" t="str">
            <v>FAX</v>
          </cell>
          <cell r="E180" t="str">
            <v xml:space="preserve"> 011-231-2468</v>
          </cell>
        </row>
        <row r="181">
          <cell r="C181">
            <v>54.8</v>
          </cell>
          <cell r="D181" t="str">
            <v>会社名</v>
          </cell>
        </row>
        <row r="182">
          <cell r="C182">
            <v>55</v>
          </cell>
          <cell r="D182" t="str">
            <v>TEL</v>
          </cell>
        </row>
        <row r="183">
          <cell r="C183">
            <v>55.2</v>
          </cell>
          <cell r="D183" t="str">
            <v>FAX</v>
          </cell>
        </row>
        <row r="184">
          <cell r="C184">
            <v>55.8</v>
          </cell>
          <cell r="D184" t="str">
            <v>会社名</v>
          </cell>
          <cell r="E184" t="str">
            <v>北日本ダイエイ</v>
          </cell>
          <cell r="F184" t="str">
            <v>松田</v>
          </cell>
        </row>
        <row r="185">
          <cell r="C185">
            <v>56</v>
          </cell>
          <cell r="D185" t="str">
            <v>TEL</v>
          </cell>
          <cell r="E185" t="str">
            <v>011-873-1584</v>
          </cell>
        </row>
        <row r="186">
          <cell r="C186">
            <v>56.2</v>
          </cell>
          <cell r="D186" t="str">
            <v>FAX</v>
          </cell>
          <cell r="E186" t="str">
            <v>011-873-3630</v>
          </cell>
        </row>
        <row r="187">
          <cell r="C187">
            <v>56.8</v>
          </cell>
          <cell r="D187" t="str">
            <v>会社名</v>
          </cell>
          <cell r="E187" t="str">
            <v>鐘淵化学工業㈱</v>
          </cell>
          <cell r="F187" t="str">
            <v>室谷</v>
          </cell>
        </row>
        <row r="188">
          <cell r="C188">
            <v>57</v>
          </cell>
          <cell r="D188" t="str">
            <v>TEL</v>
          </cell>
          <cell r="E188" t="str">
            <v>　011-222-8301</v>
          </cell>
          <cell r="F188" t="str">
            <v>土門</v>
          </cell>
          <cell r="G188" t="str">
            <v>スリット</v>
          </cell>
        </row>
        <row r="189">
          <cell r="C189">
            <v>57.2</v>
          </cell>
          <cell r="D189" t="str">
            <v>FAX</v>
          </cell>
          <cell r="E189" t="str">
            <v xml:space="preserve">  011-251-1794</v>
          </cell>
        </row>
        <row r="190">
          <cell r="C190">
            <v>57.8</v>
          </cell>
          <cell r="D190" t="str">
            <v>会社名</v>
          </cell>
          <cell r="E190" t="str">
            <v>富士化学工業㈱</v>
          </cell>
          <cell r="F190" t="str">
            <v>春日</v>
          </cell>
        </row>
        <row r="191">
          <cell r="C191">
            <v>58</v>
          </cell>
          <cell r="D191" t="str">
            <v>TEL</v>
          </cell>
          <cell r="E191" t="str">
            <v xml:space="preserve"> 011-842-3773</v>
          </cell>
        </row>
        <row r="192">
          <cell r="C192">
            <v>58.2</v>
          </cell>
          <cell r="D192" t="str">
            <v>FAX</v>
          </cell>
          <cell r="E192" t="str">
            <v xml:space="preserve"> 011-842-3866</v>
          </cell>
        </row>
        <row r="193">
          <cell r="C193">
            <v>58.8</v>
          </cell>
          <cell r="D193" t="str">
            <v>会社名</v>
          </cell>
        </row>
        <row r="194">
          <cell r="C194">
            <v>59</v>
          </cell>
          <cell r="D194" t="str">
            <v>TEL</v>
          </cell>
        </row>
        <row r="195">
          <cell r="C195">
            <v>59.2</v>
          </cell>
          <cell r="D195" t="str">
            <v>FAX</v>
          </cell>
        </row>
        <row r="196">
          <cell r="C196">
            <v>59.8</v>
          </cell>
          <cell r="D196" t="str">
            <v>会社名</v>
          </cell>
        </row>
        <row r="197">
          <cell r="C197">
            <v>60</v>
          </cell>
          <cell r="D197" t="str">
            <v>TEL</v>
          </cell>
        </row>
        <row r="198">
          <cell r="C198">
            <v>60.2</v>
          </cell>
          <cell r="D198" t="str">
            <v>FAX</v>
          </cell>
        </row>
        <row r="202">
          <cell r="C202" t="str">
            <v>コード</v>
          </cell>
          <cell r="E202" t="str">
            <v>社名・TEL/FAX</v>
          </cell>
          <cell r="F202" t="str">
            <v>担当者</v>
          </cell>
          <cell r="G202" t="str">
            <v>備考</v>
          </cell>
        </row>
        <row r="203">
          <cell r="C203">
            <v>60.8</v>
          </cell>
          <cell r="D203" t="str">
            <v>会社名</v>
          </cell>
          <cell r="E203" t="str">
            <v>技研発泡工業㈱</v>
          </cell>
          <cell r="F203" t="str">
            <v>赤沼</v>
          </cell>
        </row>
        <row r="204">
          <cell r="C204">
            <v>61</v>
          </cell>
          <cell r="D204" t="str">
            <v>TEL</v>
          </cell>
          <cell r="E204" t="str">
            <v>　011-812-2256</v>
          </cell>
        </row>
        <row r="205">
          <cell r="C205">
            <v>61.2</v>
          </cell>
          <cell r="D205" t="str">
            <v>FAX</v>
          </cell>
          <cell r="E205" t="str">
            <v xml:space="preserve">  011-812-3488</v>
          </cell>
        </row>
        <row r="206">
          <cell r="C206">
            <v>61.8</v>
          </cell>
          <cell r="D206" t="str">
            <v>会社名</v>
          </cell>
          <cell r="E206" t="str">
            <v>富士化学工業㈱</v>
          </cell>
          <cell r="F206" t="str">
            <v>澤田</v>
          </cell>
        </row>
        <row r="207">
          <cell r="C207">
            <v>62</v>
          </cell>
          <cell r="D207" t="str">
            <v>TEL</v>
          </cell>
          <cell r="E207" t="str">
            <v xml:space="preserve">  011-842-3773</v>
          </cell>
        </row>
        <row r="208">
          <cell r="C208">
            <v>62.2</v>
          </cell>
          <cell r="D208" t="str">
            <v>FAX</v>
          </cell>
          <cell r="E208" t="str">
            <v xml:space="preserve">  011-842-3866</v>
          </cell>
        </row>
        <row r="209">
          <cell r="C209">
            <v>62.8</v>
          </cell>
          <cell r="D209" t="str">
            <v>会社名</v>
          </cell>
          <cell r="E209" t="str">
            <v>秀栄社</v>
          </cell>
          <cell r="F209" t="str">
            <v>山下</v>
          </cell>
        </row>
        <row r="210">
          <cell r="C210">
            <v>63</v>
          </cell>
          <cell r="D210" t="str">
            <v>TEL</v>
          </cell>
          <cell r="E210" t="str">
            <v>011-824-4511</v>
          </cell>
        </row>
        <row r="211">
          <cell r="C211">
            <v>63.2</v>
          </cell>
          <cell r="D211" t="str">
            <v>FAX</v>
          </cell>
          <cell r="E211" t="str">
            <v>011-824-4514</v>
          </cell>
        </row>
        <row r="212">
          <cell r="C212">
            <v>63.8</v>
          </cell>
          <cell r="D212" t="str">
            <v>会社名</v>
          </cell>
          <cell r="E212" t="str">
            <v>アキレス㈱</v>
          </cell>
          <cell r="F212" t="str">
            <v>西川</v>
          </cell>
        </row>
        <row r="213">
          <cell r="C213">
            <v>64</v>
          </cell>
          <cell r="D213" t="str">
            <v>TEL</v>
          </cell>
          <cell r="E213" t="str">
            <v xml:space="preserve"> 0133-73-9591</v>
          </cell>
        </row>
        <row r="214">
          <cell r="C214">
            <v>64.2</v>
          </cell>
          <cell r="D214" t="str">
            <v>FAX</v>
          </cell>
          <cell r="E214" t="str">
            <v xml:space="preserve"> 0133-73-9590</v>
          </cell>
        </row>
        <row r="215">
          <cell r="C215">
            <v>64.8</v>
          </cell>
          <cell r="D215" t="str">
            <v>会社名</v>
          </cell>
          <cell r="E215" t="str">
            <v>東洋ゴム</v>
          </cell>
          <cell r="F215" t="str">
            <v>北村</v>
          </cell>
        </row>
        <row r="216">
          <cell r="C216">
            <v>65</v>
          </cell>
          <cell r="D216" t="str">
            <v>TEL</v>
          </cell>
          <cell r="E216" t="str">
            <v xml:space="preserve"> 011-721-1711</v>
          </cell>
        </row>
        <row r="217">
          <cell r="C217">
            <v>65.2</v>
          </cell>
          <cell r="D217" t="str">
            <v>FAX</v>
          </cell>
          <cell r="E217" t="str">
            <v xml:space="preserve"> 011-704-3335</v>
          </cell>
        </row>
        <row r="218">
          <cell r="C218">
            <v>65.8</v>
          </cell>
          <cell r="D218" t="str">
            <v>会社名</v>
          </cell>
          <cell r="E218" t="str">
            <v>ダウ化工</v>
          </cell>
          <cell r="F218" t="str">
            <v>平川</v>
          </cell>
        </row>
        <row r="219">
          <cell r="C219">
            <v>66</v>
          </cell>
          <cell r="D219" t="str">
            <v>TEL</v>
          </cell>
          <cell r="E219" t="str">
            <v>011-709-5801</v>
          </cell>
        </row>
        <row r="220">
          <cell r="C220">
            <v>66.2</v>
          </cell>
          <cell r="D220" t="str">
            <v>FAX</v>
          </cell>
          <cell r="E220" t="str">
            <v>011-709-5818</v>
          </cell>
        </row>
        <row r="221">
          <cell r="C221">
            <v>66.8</v>
          </cell>
          <cell r="D221" t="str">
            <v>会社名</v>
          </cell>
          <cell r="E221" t="str">
            <v>旭化成</v>
          </cell>
          <cell r="F221" t="str">
            <v>寺島所長</v>
          </cell>
        </row>
        <row r="222">
          <cell r="C222">
            <v>67</v>
          </cell>
          <cell r="D222" t="str">
            <v>TEL</v>
          </cell>
          <cell r="E222" t="str">
            <v>011-261-5550</v>
          </cell>
        </row>
        <row r="223">
          <cell r="C223">
            <v>67.2</v>
          </cell>
          <cell r="D223" t="str">
            <v>FAX</v>
          </cell>
          <cell r="E223" t="str">
            <v>011-221-2371</v>
          </cell>
        </row>
        <row r="224">
          <cell r="C224">
            <v>67.8</v>
          </cell>
          <cell r="D224" t="str">
            <v>会社名</v>
          </cell>
          <cell r="E224" t="str">
            <v>旭ファイバーグラス</v>
          </cell>
          <cell r="F224" t="str">
            <v>大谷内</v>
          </cell>
        </row>
        <row r="225">
          <cell r="C225">
            <v>68</v>
          </cell>
          <cell r="D225" t="str">
            <v>TEL</v>
          </cell>
          <cell r="E225" t="str">
            <v xml:space="preserve"> 011-241-4351</v>
          </cell>
        </row>
        <row r="226">
          <cell r="C226">
            <v>68.2</v>
          </cell>
          <cell r="D226" t="str">
            <v>FAX</v>
          </cell>
          <cell r="E226" t="str">
            <v xml:space="preserve"> 011-271-4424</v>
          </cell>
        </row>
        <row r="227">
          <cell r="C227">
            <v>68.8</v>
          </cell>
          <cell r="D227" t="str">
            <v>会社名</v>
          </cell>
          <cell r="E227" t="str">
            <v>ニットーボー東岩㈱</v>
          </cell>
          <cell r="F227" t="str">
            <v>穂井田</v>
          </cell>
          <cell r="G227" t="str">
            <v>フェノールフォーム断熱材</v>
          </cell>
        </row>
        <row r="228">
          <cell r="C228">
            <v>69</v>
          </cell>
          <cell r="D228" t="str">
            <v>TEL</v>
          </cell>
          <cell r="E228" t="str">
            <v xml:space="preserve"> 011-861-2101</v>
          </cell>
        </row>
        <row r="229">
          <cell r="C229">
            <v>69.2</v>
          </cell>
          <cell r="D229" t="str">
            <v>FAX</v>
          </cell>
          <cell r="E229" t="str">
            <v xml:space="preserve"> 011-861-0185</v>
          </cell>
        </row>
        <row r="230">
          <cell r="C230">
            <v>69.8</v>
          </cell>
          <cell r="D230" t="str">
            <v>会社名</v>
          </cell>
          <cell r="E230" t="str">
            <v>パラマウント硝子工業㈱</v>
          </cell>
          <cell r="F230" t="str">
            <v>松田</v>
          </cell>
        </row>
        <row r="231">
          <cell r="C231">
            <v>70</v>
          </cell>
          <cell r="D231" t="str">
            <v>TEL</v>
          </cell>
          <cell r="E231" t="str">
            <v>011-590-8805</v>
          </cell>
        </row>
        <row r="232">
          <cell r="C232">
            <v>70.2</v>
          </cell>
          <cell r="D232" t="str">
            <v>FAX</v>
          </cell>
          <cell r="E232" t="str">
            <v>011-642-1311</v>
          </cell>
        </row>
        <row r="233">
          <cell r="C233">
            <v>70.8</v>
          </cell>
          <cell r="D233" t="str">
            <v>会社名</v>
          </cell>
          <cell r="E233" t="str">
            <v>ジェイベック</v>
          </cell>
          <cell r="F233" t="str">
            <v>小島</v>
          </cell>
        </row>
        <row r="234">
          <cell r="C234">
            <v>71</v>
          </cell>
          <cell r="D234" t="str">
            <v>TEL</v>
          </cell>
          <cell r="E234" t="str">
            <v>011-781-8201</v>
          </cell>
        </row>
        <row r="235">
          <cell r="C235">
            <v>71.2</v>
          </cell>
          <cell r="D235" t="str">
            <v>FAX</v>
          </cell>
          <cell r="E235" t="str">
            <v>011-783-6166</v>
          </cell>
        </row>
        <row r="236">
          <cell r="C236">
            <v>71.8</v>
          </cell>
          <cell r="D236" t="str">
            <v>会社名</v>
          </cell>
          <cell r="E236" t="str">
            <v>宇部気密ﾊｳｼﾞﾝｸﾞ㈱</v>
          </cell>
          <cell r="F236" t="str">
            <v>林</v>
          </cell>
        </row>
        <row r="237">
          <cell r="C237">
            <v>72</v>
          </cell>
          <cell r="D237" t="str">
            <v>TEL</v>
          </cell>
          <cell r="E237" t="str">
            <v>　011-222-6330</v>
          </cell>
        </row>
        <row r="238">
          <cell r="C238">
            <v>72.2</v>
          </cell>
          <cell r="D238" t="str">
            <v>FAX</v>
          </cell>
          <cell r="E238" t="str">
            <v xml:space="preserve">  011-222-6386</v>
          </cell>
        </row>
        <row r="239">
          <cell r="C239">
            <v>72.8</v>
          </cell>
          <cell r="D239" t="str">
            <v>会社名</v>
          </cell>
          <cell r="E239" t="str">
            <v>日本住環境</v>
          </cell>
          <cell r="F239" t="str">
            <v>砂山</v>
          </cell>
          <cell r="G239" t="str">
            <v>sunayama@njkk.co.jp</v>
          </cell>
        </row>
        <row r="240">
          <cell r="C240">
            <v>73</v>
          </cell>
          <cell r="D240" t="str">
            <v>TEL</v>
          </cell>
          <cell r="E240" t="str">
            <v>011-708-5066</v>
          </cell>
        </row>
        <row r="241">
          <cell r="C241">
            <v>73.2</v>
          </cell>
          <cell r="D241" t="str">
            <v>FAX</v>
          </cell>
        </row>
        <row r="242">
          <cell r="C242">
            <v>73.8</v>
          </cell>
          <cell r="D242" t="str">
            <v>会社名</v>
          </cell>
          <cell r="E242" t="str">
            <v>㈱タマテック</v>
          </cell>
          <cell r="F242" t="str">
            <v>土畠</v>
          </cell>
        </row>
        <row r="243">
          <cell r="C243">
            <v>74</v>
          </cell>
          <cell r="D243" t="str">
            <v>TEL</v>
          </cell>
          <cell r="E243" t="str">
            <v>011-694-0222</v>
          </cell>
        </row>
        <row r="244">
          <cell r="C244">
            <v>74.2</v>
          </cell>
          <cell r="D244" t="str">
            <v>FAX</v>
          </cell>
          <cell r="E244" t="str">
            <v>011-694-0885</v>
          </cell>
        </row>
        <row r="245">
          <cell r="C245">
            <v>74.8</v>
          </cell>
          <cell r="D245" t="str">
            <v>会社名</v>
          </cell>
          <cell r="E245" t="str">
            <v>㈱和興</v>
          </cell>
          <cell r="F245" t="str">
            <v>三原</v>
          </cell>
        </row>
        <row r="246">
          <cell r="C246">
            <v>75</v>
          </cell>
          <cell r="D246" t="str">
            <v>TEL</v>
          </cell>
          <cell r="E246" t="str">
            <v>0166-35-0101</v>
          </cell>
        </row>
        <row r="247">
          <cell r="C247">
            <v>75.2</v>
          </cell>
          <cell r="D247" t="str">
            <v>FAX</v>
          </cell>
          <cell r="E247" t="str">
            <v>0166-35-0205</v>
          </cell>
        </row>
        <row r="251">
          <cell r="C251" t="str">
            <v>コード</v>
          </cell>
          <cell r="E251" t="str">
            <v>社名・TEL/FAX</v>
          </cell>
          <cell r="F251" t="str">
            <v>担当者</v>
          </cell>
          <cell r="G251" t="str">
            <v>備考</v>
          </cell>
        </row>
        <row r="252">
          <cell r="C252">
            <v>75.8</v>
          </cell>
          <cell r="D252" t="str">
            <v>会社名</v>
          </cell>
          <cell r="E252" t="str">
            <v>㈱親和エコム</v>
          </cell>
          <cell r="F252" t="str">
            <v>竹井</v>
          </cell>
        </row>
        <row r="253">
          <cell r="C253">
            <v>76</v>
          </cell>
          <cell r="D253" t="str">
            <v>TEL</v>
          </cell>
          <cell r="E253" t="str">
            <v>011-512-5611</v>
          </cell>
        </row>
        <row r="254">
          <cell r="C254">
            <v>76.2</v>
          </cell>
          <cell r="D254" t="str">
            <v>FAX</v>
          </cell>
          <cell r="E254" t="str">
            <v>011-551-2797</v>
          </cell>
        </row>
        <row r="255">
          <cell r="C255">
            <v>76.8</v>
          </cell>
          <cell r="D255" t="str">
            <v>会社名</v>
          </cell>
          <cell r="E255" t="str">
            <v>（有）山樹</v>
          </cell>
          <cell r="F255" t="str">
            <v>村田</v>
          </cell>
        </row>
        <row r="256">
          <cell r="C256">
            <v>77</v>
          </cell>
          <cell r="D256" t="str">
            <v>TEL</v>
          </cell>
          <cell r="E256" t="str">
            <v>011-563-3857</v>
          </cell>
        </row>
        <row r="257">
          <cell r="C257">
            <v>77.2</v>
          </cell>
          <cell r="D257" t="str">
            <v>FAX</v>
          </cell>
          <cell r="E257" t="str">
            <v>011-206-6410</v>
          </cell>
        </row>
        <row r="258">
          <cell r="C258">
            <v>77.8</v>
          </cell>
          <cell r="D258" t="str">
            <v>会社名</v>
          </cell>
          <cell r="E258" t="str">
            <v>高島石材工業㈱</v>
          </cell>
          <cell r="F258" t="str">
            <v>多田</v>
          </cell>
        </row>
        <row r="259">
          <cell r="C259">
            <v>78</v>
          </cell>
          <cell r="D259" t="str">
            <v>TEL</v>
          </cell>
          <cell r="E259" t="str">
            <v>011-682-5593</v>
          </cell>
        </row>
        <row r="260">
          <cell r="C260">
            <v>78.2</v>
          </cell>
          <cell r="D260" t="str">
            <v>FAX</v>
          </cell>
          <cell r="E260" t="str">
            <v>011-685-6356</v>
          </cell>
        </row>
        <row r="261">
          <cell r="C261">
            <v>78.8</v>
          </cell>
          <cell r="D261" t="str">
            <v>会社名</v>
          </cell>
          <cell r="E261" t="str">
            <v>石山ブロック工業</v>
          </cell>
          <cell r="F261" t="str">
            <v>西村</v>
          </cell>
        </row>
        <row r="262">
          <cell r="C262">
            <v>79</v>
          </cell>
          <cell r="D262" t="str">
            <v>TEL</v>
          </cell>
          <cell r="E262" t="str">
            <v>　011-641-0341</v>
          </cell>
        </row>
        <row r="263">
          <cell r="C263">
            <v>79.2</v>
          </cell>
          <cell r="D263" t="str">
            <v>FAX</v>
          </cell>
          <cell r="E263" t="str">
            <v>　011-641-0479</v>
          </cell>
        </row>
        <row r="264">
          <cell r="C264">
            <v>79.8</v>
          </cell>
          <cell r="D264" t="str">
            <v>会社名</v>
          </cell>
          <cell r="E264" t="str">
            <v>タカタ</v>
          </cell>
          <cell r="F264" t="str">
            <v>サソウ</v>
          </cell>
        </row>
        <row r="265">
          <cell r="C265">
            <v>80</v>
          </cell>
          <cell r="D265" t="str">
            <v>TEL</v>
          </cell>
          <cell r="E265" t="str">
            <v>011-717-5737</v>
          </cell>
          <cell r="F265" t="str">
            <v>橋本</v>
          </cell>
        </row>
        <row r="266">
          <cell r="C266">
            <v>80.2</v>
          </cell>
          <cell r="D266" t="str">
            <v>FAX</v>
          </cell>
          <cell r="E266" t="str">
            <v>011-717-5739</v>
          </cell>
        </row>
        <row r="267">
          <cell r="C267">
            <v>80.8</v>
          </cell>
          <cell r="D267" t="str">
            <v>会社名</v>
          </cell>
          <cell r="E267" t="str">
            <v>北石工業</v>
          </cell>
        </row>
        <row r="268">
          <cell r="C268">
            <v>81</v>
          </cell>
          <cell r="D268" t="str">
            <v>TEL</v>
          </cell>
          <cell r="E268" t="str">
            <v xml:space="preserve"> 011-271-4799</v>
          </cell>
        </row>
        <row r="269">
          <cell r="C269">
            <v>81.2</v>
          </cell>
          <cell r="D269" t="str">
            <v>FAX</v>
          </cell>
          <cell r="E269" t="str">
            <v xml:space="preserve"> 011-222-4536</v>
          </cell>
        </row>
        <row r="270">
          <cell r="C270">
            <v>81.8</v>
          </cell>
          <cell r="D270" t="str">
            <v>会社名</v>
          </cell>
          <cell r="E270" t="str">
            <v>アドヴァン</v>
          </cell>
          <cell r="F270" t="str">
            <v>館野</v>
          </cell>
        </row>
        <row r="271">
          <cell r="C271">
            <v>82</v>
          </cell>
          <cell r="D271" t="str">
            <v>TEL</v>
          </cell>
          <cell r="E271" t="str">
            <v>011-622-3363</v>
          </cell>
        </row>
        <row r="272">
          <cell r="C272">
            <v>82.2</v>
          </cell>
          <cell r="D272" t="str">
            <v>FAX</v>
          </cell>
          <cell r="E272" t="str">
            <v>011-622-3364</v>
          </cell>
        </row>
        <row r="273">
          <cell r="C273">
            <v>82.8</v>
          </cell>
          <cell r="D273" t="str">
            <v>会社名</v>
          </cell>
          <cell r="E273" t="str">
            <v>スズキ産業資材</v>
          </cell>
          <cell r="F273" t="str">
            <v>竹井</v>
          </cell>
          <cell r="G273" t="str">
            <v>石材、珪藻土</v>
          </cell>
        </row>
        <row r="274">
          <cell r="C274">
            <v>83</v>
          </cell>
          <cell r="D274" t="str">
            <v>TEL</v>
          </cell>
          <cell r="E274" t="str">
            <v>011-874-1612</v>
          </cell>
        </row>
        <row r="275">
          <cell r="C275">
            <v>83.2</v>
          </cell>
          <cell r="D275" t="str">
            <v>FAX</v>
          </cell>
          <cell r="E275" t="str">
            <v>011-874-2053</v>
          </cell>
        </row>
        <row r="276">
          <cell r="C276">
            <v>83.8</v>
          </cell>
          <cell r="D276" t="str">
            <v>会社名</v>
          </cell>
          <cell r="E276" t="str">
            <v>ｴｰｱﾝﾄﾞｴｰﾏﾃﾘｱﾙ</v>
          </cell>
          <cell r="F276" t="str">
            <v>小野寺</v>
          </cell>
        </row>
        <row r="277">
          <cell r="C277">
            <v>84</v>
          </cell>
          <cell r="D277" t="str">
            <v>TEL</v>
          </cell>
          <cell r="E277" t="str">
            <v>　011-611-9201</v>
          </cell>
        </row>
        <row r="278">
          <cell r="C278">
            <v>84.2</v>
          </cell>
          <cell r="D278" t="str">
            <v>FAX</v>
          </cell>
          <cell r="E278" t="str">
            <v>　011-631-7631</v>
          </cell>
        </row>
        <row r="279">
          <cell r="C279">
            <v>84.8</v>
          </cell>
          <cell r="D279" t="str">
            <v>会社名</v>
          </cell>
          <cell r="E279" t="str">
            <v>㈱ｱｽﾍﾟｯｸｺｰﾎﾟﾚｰｼｮﾝ</v>
          </cell>
          <cell r="F279" t="str">
            <v>矢野</v>
          </cell>
        </row>
        <row r="280">
          <cell r="C280">
            <v>85</v>
          </cell>
          <cell r="D280" t="str">
            <v>TEL</v>
          </cell>
          <cell r="E280" t="str">
            <v>011-783-6565</v>
          </cell>
        </row>
        <row r="281">
          <cell r="C281">
            <v>85.2</v>
          </cell>
          <cell r="D281" t="str">
            <v>FAX</v>
          </cell>
          <cell r="E281" t="str">
            <v>011-783-6575</v>
          </cell>
        </row>
        <row r="282">
          <cell r="C282">
            <v>85.8</v>
          </cell>
          <cell r="D282" t="str">
            <v>会社名</v>
          </cell>
          <cell r="E282" t="str">
            <v>ニチハ㈱</v>
          </cell>
          <cell r="F282" t="str">
            <v>三浦</v>
          </cell>
          <cell r="G282" t="str">
            <v>090-6763-0034</v>
          </cell>
        </row>
        <row r="283">
          <cell r="C283">
            <v>86</v>
          </cell>
          <cell r="D283" t="str">
            <v>TEL</v>
          </cell>
          <cell r="E283" t="str">
            <v>(011)753-7171</v>
          </cell>
        </row>
        <row r="284">
          <cell r="C284">
            <v>86.2</v>
          </cell>
          <cell r="D284" t="str">
            <v>FAX</v>
          </cell>
          <cell r="E284" t="str">
            <v>(011)753-7333</v>
          </cell>
        </row>
        <row r="285">
          <cell r="C285">
            <v>86.8</v>
          </cell>
          <cell r="D285" t="str">
            <v>会社名</v>
          </cell>
        </row>
        <row r="286">
          <cell r="C286">
            <v>87</v>
          </cell>
          <cell r="D286" t="str">
            <v>TEL</v>
          </cell>
        </row>
        <row r="287">
          <cell r="C287">
            <v>87.2</v>
          </cell>
          <cell r="D287" t="str">
            <v>FAX</v>
          </cell>
        </row>
        <row r="288">
          <cell r="C288">
            <v>87.8</v>
          </cell>
          <cell r="D288" t="str">
            <v>会社名</v>
          </cell>
          <cell r="E288" t="str">
            <v>三晃プレコン</v>
          </cell>
          <cell r="G288" t="str">
            <v>カイザー版</v>
          </cell>
        </row>
        <row r="289">
          <cell r="C289">
            <v>88</v>
          </cell>
          <cell r="D289" t="str">
            <v>TEL</v>
          </cell>
          <cell r="E289" t="str">
            <v>011-852-2551</v>
          </cell>
        </row>
        <row r="290">
          <cell r="C290">
            <v>88.2</v>
          </cell>
          <cell r="D290" t="str">
            <v>FAX</v>
          </cell>
          <cell r="E290" t="str">
            <v>011-852-5155</v>
          </cell>
        </row>
        <row r="291">
          <cell r="C291">
            <v>88.8</v>
          </cell>
          <cell r="D291" t="str">
            <v>会社名</v>
          </cell>
        </row>
        <row r="292">
          <cell r="C292">
            <v>89</v>
          </cell>
          <cell r="D292" t="str">
            <v>TEL</v>
          </cell>
        </row>
        <row r="293">
          <cell r="C293">
            <v>89.2</v>
          </cell>
          <cell r="D293" t="str">
            <v>FAX</v>
          </cell>
        </row>
        <row r="294">
          <cell r="C294">
            <v>89.8</v>
          </cell>
          <cell r="D294" t="str">
            <v>会社名</v>
          </cell>
        </row>
        <row r="295">
          <cell r="C295">
            <v>90</v>
          </cell>
          <cell r="D295" t="str">
            <v>TEL</v>
          </cell>
        </row>
        <row r="296">
          <cell r="C296">
            <v>90.2</v>
          </cell>
          <cell r="D296" t="str">
            <v>FAX</v>
          </cell>
        </row>
        <row r="300">
          <cell r="C300" t="str">
            <v>コード</v>
          </cell>
          <cell r="E300" t="str">
            <v>社名・TEL/FAX</v>
          </cell>
          <cell r="F300" t="str">
            <v>担当者</v>
          </cell>
          <cell r="G300" t="str">
            <v>備考</v>
          </cell>
        </row>
        <row r="301">
          <cell r="C301">
            <v>90.8</v>
          </cell>
          <cell r="D301" t="str">
            <v>会社名</v>
          </cell>
          <cell r="E301" t="str">
            <v>アドヴァン</v>
          </cell>
          <cell r="F301" t="str">
            <v>ササガワ</v>
          </cell>
        </row>
        <row r="302">
          <cell r="C302">
            <v>91</v>
          </cell>
          <cell r="D302" t="str">
            <v>TEL</v>
          </cell>
          <cell r="E302" t="str">
            <v xml:space="preserve"> 011-622-3363</v>
          </cell>
        </row>
        <row r="303">
          <cell r="C303">
            <v>91.2</v>
          </cell>
          <cell r="D303" t="str">
            <v>FAX</v>
          </cell>
          <cell r="E303" t="str">
            <v xml:space="preserve"> 011-622-3364</v>
          </cell>
        </row>
        <row r="304">
          <cell r="C304">
            <v>91.8</v>
          </cell>
          <cell r="D304" t="str">
            <v>会社名</v>
          </cell>
          <cell r="E304" t="str">
            <v>INAXｻﾝｳｪｰﾌﾞﾏｰｹﾃｨﾝｸﾞ</v>
          </cell>
          <cell r="F304" t="str">
            <v>佐々木</v>
          </cell>
        </row>
        <row r="305">
          <cell r="C305">
            <v>92</v>
          </cell>
          <cell r="D305" t="str">
            <v>TEL</v>
          </cell>
          <cell r="E305" t="str">
            <v>011-330-1713</v>
          </cell>
        </row>
        <row r="306">
          <cell r="C306">
            <v>92.2</v>
          </cell>
          <cell r="D306" t="str">
            <v>FAX</v>
          </cell>
          <cell r="E306" t="str">
            <v>011-330-1717</v>
          </cell>
        </row>
        <row r="307">
          <cell r="C307">
            <v>92.8</v>
          </cell>
          <cell r="D307" t="str">
            <v>会社名</v>
          </cell>
          <cell r="E307" t="str">
            <v>トステム</v>
          </cell>
          <cell r="F307" t="str">
            <v>齋藤</v>
          </cell>
        </row>
        <row r="308">
          <cell r="C308">
            <v>93</v>
          </cell>
          <cell r="D308" t="str">
            <v>TEL</v>
          </cell>
          <cell r="E308" t="str">
            <v>011-748-1420</v>
          </cell>
        </row>
        <row r="309">
          <cell r="C309">
            <v>93.2</v>
          </cell>
          <cell r="D309" t="str">
            <v>FAX</v>
          </cell>
          <cell r="E309" t="str">
            <v>011-748-1421</v>
          </cell>
        </row>
        <row r="310">
          <cell r="C310">
            <v>93.8</v>
          </cell>
          <cell r="D310" t="str">
            <v>会社名</v>
          </cell>
          <cell r="E310" t="str">
            <v>ＮＫタイル</v>
          </cell>
        </row>
        <row r="311">
          <cell r="C311">
            <v>94</v>
          </cell>
          <cell r="D311" t="str">
            <v>TEL</v>
          </cell>
          <cell r="E311" t="str">
            <v xml:space="preserve"> 011-665-7666</v>
          </cell>
        </row>
        <row r="312">
          <cell r="C312">
            <v>94.2</v>
          </cell>
          <cell r="D312" t="str">
            <v>FAX</v>
          </cell>
          <cell r="E312" t="str">
            <v xml:space="preserve"> 011-665-7799</v>
          </cell>
        </row>
        <row r="313">
          <cell r="C313">
            <v>94.8</v>
          </cell>
          <cell r="D313" t="str">
            <v>会社名</v>
          </cell>
          <cell r="E313" t="str">
            <v>名古屋モザイク工業</v>
          </cell>
          <cell r="F313" t="str">
            <v>渡辺</v>
          </cell>
        </row>
        <row r="314">
          <cell r="C314">
            <v>95</v>
          </cell>
          <cell r="D314" t="str">
            <v>TEL</v>
          </cell>
          <cell r="E314" t="str">
            <v>011-863-2221</v>
          </cell>
        </row>
        <row r="315">
          <cell r="C315">
            <v>95.2</v>
          </cell>
          <cell r="D315" t="str">
            <v>FAX</v>
          </cell>
          <cell r="E315" t="str">
            <v>011-863-2271</v>
          </cell>
        </row>
        <row r="316">
          <cell r="C316">
            <v>95.8</v>
          </cell>
          <cell r="D316" t="str">
            <v>会社名</v>
          </cell>
          <cell r="E316" t="str">
            <v>㈱タジマ</v>
          </cell>
          <cell r="F316" t="str">
            <v>岡田</v>
          </cell>
        </row>
        <row r="317">
          <cell r="C317">
            <v>96</v>
          </cell>
          <cell r="D317" t="str">
            <v>TEL</v>
          </cell>
          <cell r="E317" t="str">
            <v xml:space="preserve"> 011-231-8261</v>
          </cell>
        </row>
        <row r="318">
          <cell r="C318">
            <v>96.2</v>
          </cell>
          <cell r="D318" t="str">
            <v>FAX</v>
          </cell>
          <cell r="E318" t="str">
            <v xml:space="preserve"> 011-241-1466</v>
          </cell>
        </row>
        <row r="319">
          <cell r="C319">
            <v>96.8</v>
          </cell>
          <cell r="D319" t="str">
            <v>会社名</v>
          </cell>
          <cell r="E319" t="str">
            <v>ダントー</v>
          </cell>
        </row>
        <row r="320">
          <cell r="C320">
            <v>97</v>
          </cell>
          <cell r="D320" t="str">
            <v>TEL</v>
          </cell>
          <cell r="E320" t="str">
            <v xml:space="preserve"> 011-221-8281</v>
          </cell>
        </row>
        <row r="321">
          <cell r="C321">
            <v>97.2</v>
          </cell>
          <cell r="D321" t="str">
            <v>FAX</v>
          </cell>
          <cell r="E321" t="str">
            <v xml:space="preserve"> 011-222-3383</v>
          </cell>
        </row>
        <row r="322">
          <cell r="C322">
            <v>97.8</v>
          </cell>
          <cell r="D322" t="str">
            <v>会社名</v>
          </cell>
          <cell r="E322" t="str">
            <v>ＴＯＴＯ</v>
          </cell>
          <cell r="F322" t="str">
            <v>金子</v>
          </cell>
        </row>
        <row r="323">
          <cell r="C323">
            <v>98</v>
          </cell>
          <cell r="D323" t="str">
            <v>TEL</v>
          </cell>
          <cell r="E323" t="str">
            <v>011-251-1849</v>
          </cell>
          <cell r="F323" t="str">
            <v>　</v>
          </cell>
        </row>
        <row r="324">
          <cell r="C324">
            <v>98.2</v>
          </cell>
          <cell r="D324" t="str">
            <v>FAX</v>
          </cell>
          <cell r="E324" t="str">
            <v>011-251-1716</v>
          </cell>
        </row>
        <row r="325">
          <cell r="C325">
            <v>98.8</v>
          </cell>
          <cell r="D325" t="str">
            <v>会社名</v>
          </cell>
          <cell r="E325" t="str">
            <v>不二窯業</v>
          </cell>
          <cell r="F325" t="str">
            <v>松本・田中</v>
          </cell>
        </row>
        <row r="326">
          <cell r="C326">
            <v>99</v>
          </cell>
          <cell r="D326" t="str">
            <v>TEL</v>
          </cell>
          <cell r="E326" t="str">
            <v xml:space="preserve"> 011-241-8960</v>
          </cell>
        </row>
        <row r="327">
          <cell r="C327">
            <v>99.2</v>
          </cell>
          <cell r="D327" t="str">
            <v>FAX</v>
          </cell>
          <cell r="E327" t="str">
            <v xml:space="preserve"> 011-261-3006</v>
          </cell>
        </row>
        <row r="328">
          <cell r="C328">
            <v>99.8</v>
          </cell>
          <cell r="D328" t="str">
            <v>会社名</v>
          </cell>
          <cell r="E328" t="str">
            <v>元旦ビューティ工業㈱</v>
          </cell>
          <cell r="F328" t="str">
            <v>後藤</v>
          </cell>
        </row>
        <row r="329">
          <cell r="C329">
            <v>100</v>
          </cell>
          <cell r="D329" t="str">
            <v>TEL</v>
          </cell>
          <cell r="E329" t="str">
            <v>011-726-7115</v>
          </cell>
        </row>
        <row r="330">
          <cell r="C330">
            <v>100.2</v>
          </cell>
          <cell r="D330" t="str">
            <v>FAX</v>
          </cell>
          <cell r="E330" t="str">
            <v>011-726-7113</v>
          </cell>
        </row>
        <row r="331">
          <cell r="C331">
            <v>100.8</v>
          </cell>
          <cell r="D331" t="str">
            <v>会社名</v>
          </cell>
          <cell r="E331" t="str">
            <v>日軽アーバンビルド㈱</v>
          </cell>
          <cell r="F331" t="str">
            <v>広島</v>
          </cell>
        </row>
        <row r="332">
          <cell r="C332">
            <v>101</v>
          </cell>
          <cell r="D332" t="str">
            <v>TEL</v>
          </cell>
          <cell r="E332" t="str">
            <v>011-741-2229</v>
          </cell>
        </row>
        <row r="333">
          <cell r="C333">
            <v>101.2</v>
          </cell>
          <cell r="D333" t="str">
            <v>FAX</v>
          </cell>
          <cell r="E333" t="str">
            <v>011-741-3530</v>
          </cell>
        </row>
        <row r="334">
          <cell r="C334">
            <v>101.8</v>
          </cell>
          <cell r="D334" t="str">
            <v>会社名</v>
          </cell>
          <cell r="E334" t="str">
            <v>マルニシテグラ</v>
          </cell>
          <cell r="F334" t="str">
            <v>山口</v>
          </cell>
          <cell r="G334" t="str">
            <v>平田タイル代理店として</v>
          </cell>
        </row>
        <row r="335">
          <cell r="C335">
            <v>102</v>
          </cell>
          <cell r="D335" t="str">
            <v>TEL</v>
          </cell>
          <cell r="E335" t="str">
            <v>011-222-2110</v>
          </cell>
        </row>
        <row r="336">
          <cell r="C336">
            <v>102.2</v>
          </cell>
          <cell r="D336" t="str">
            <v>FAX</v>
          </cell>
          <cell r="E336" t="str">
            <v>011-221-8978</v>
          </cell>
        </row>
        <row r="337">
          <cell r="C337">
            <v>102.8</v>
          </cell>
          <cell r="D337" t="str">
            <v>会社名</v>
          </cell>
          <cell r="E337" t="str">
            <v>セラホック</v>
          </cell>
          <cell r="F337" t="str">
            <v>柳原</v>
          </cell>
        </row>
        <row r="338">
          <cell r="C338">
            <v>103</v>
          </cell>
          <cell r="D338" t="str">
            <v>TEL</v>
          </cell>
          <cell r="E338" t="str">
            <v>011-780-2800</v>
          </cell>
        </row>
        <row r="339">
          <cell r="C339">
            <v>103.2</v>
          </cell>
          <cell r="D339" t="str">
            <v>FAX</v>
          </cell>
          <cell r="E339" t="str">
            <v>011-780-2700</v>
          </cell>
        </row>
        <row r="340">
          <cell r="C340">
            <v>103.8</v>
          </cell>
          <cell r="D340" t="str">
            <v>会社名</v>
          </cell>
          <cell r="E340" t="str">
            <v>ダイナワン</v>
          </cell>
          <cell r="F340" t="str">
            <v>イナジマ</v>
          </cell>
        </row>
        <row r="341">
          <cell r="C341">
            <v>104</v>
          </cell>
          <cell r="D341" t="str">
            <v>TEL</v>
          </cell>
          <cell r="E341" t="str">
            <v>011-330-1750</v>
          </cell>
        </row>
        <row r="342">
          <cell r="C342">
            <v>104.2</v>
          </cell>
          <cell r="D342" t="str">
            <v>FAX</v>
          </cell>
          <cell r="E342" t="str">
            <v>011-330-1750</v>
          </cell>
        </row>
        <row r="343">
          <cell r="C343">
            <v>104.8</v>
          </cell>
          <cell r="D343" t="str">
            <v>会社名</v>
          </cell>
          <cell r="E343" t="str">
            <v>陶商工業㈱</v>
          </cell>
          <cell r="F343" t="str">
            <v>担当者</v>
          </cell>
        </row>
        <row r="344">
          <cell r="C344">
            <v>105</v>
          </cell>
          <cell r="D344" t="str">
            <v>TEL</v>
          </cell>
          <cell r="E344" t="str">
            <v>011-783-3511</v>
          </cell>
        </row>
        <row r="345">
          <cell r="C345">
            <v>105.2</v>
          </cell>
          <cell r="D345" t="str">
            <v>FAX</v>
          </cell>
          <cell r="E345" t="str">
            <v>011-783-3514</v>
          </cell>
        </row>
        <row r="349">
          <cell r="C349" t="str">
            <v>コード</v>
          </cell>
          <cell r="E349" t="str">
            <v>社名・TEL/FAX</v>
          </cell>
          <cell r="F349" t="str">
            <v>担当者</v>
          </cell>
          <cell r="G349" t="str">
            <v>備考</v>
          </cell>
        </row>
        <row r="350">
          <cell r="C350">
            <v>105.8</v>
          </cell>
          <cell r="D350" t="str">
            <v>会社名</v>
          </cell>
          <cell r="E350" t="str">
            <v>伊藤組木材</v>
          </cell>
          <cell r="F350" t="str">
            <v>木村</v>
          </cell>
        </row>
        <row r="351">
          <cell r="C351">
            <v>106</v>
          </cell>
          <cell r="D351" t="str">
            <v>TEL</v>
          </cell>
          <cell r="E351" t="str">
            <v>　0133-64-4114</v>
          </cell>
          <cell r="F351" t="str">
            <v>　</v>
          </cell>
          <cell r="G351" t="str">
            <v>　</v>
          </cell>
        </row>
        <row r="352">
          <cell r="C352">
            <v>106.2</v>
          </cell>
          <cell r="D352" t="str">
            <v>FAX</v>
          </cell>
          <cell r="E352" t="str">
            <v xml:space="preserve">  0133-64-6168</v>
          </cell>
        </row>
        <row r="353">
          <cell r="C353">
            <v>106.8</v>
          </cell>
          <cell r="D353" t="str">
            <v>会社名</v>
          </cell>
          <cell r="E353" t="str">
            <v>西條産業㈱札幌支店</v>
          </cell>
          <cell r="F353" t="str">
            <v>川口</v>
          </cell>
        </row>
        <row r="354">
          <cell r="C354">
            <v>107</v>
          </cell>
          <cell r="D354" t="str">
            <v>TEL</v>
          </cell>
          <cell r="E354" t="str">
            <v>　011-661-1411</v>
          </cell>
        </row>
        <row r="355">
          <cell r="C355">
            <v>107.2</v>
          </cell>
          <cell r="D355" t="str">
            <v>FAX</v>
          </cell>
          <cell r="E355" t="str">
            <v xml:space="preserve">  011-665-8172</v>
          </cell>
        </row>
        <row r="356">
          <cell r="C356">
            <v>107.8</v>
          </cell>
          <cell r="D356" t="str">
            <v>会社名</v>
          </cell>
          <cell r="E356" t="str">
            <v>㈱昭和木材工業</v>
          </cell>
          <cell r="F356" t="str">
            <v>石田</v>
          </cell>
        </row>
        <row r="357">
          <cell r="C357">
            <v>108</v>
          </cell>
          <cell r="D357" t="str">
            <v>TEL</v>
          </cell>
          <cell r="E357" t="str">
            <v xml:space="preserve"> 0126-26-3636</v>
          </cell>
        </row>
        <row r="358">
          <cell r="C358">
            <v>108.2</v>
          </cell>
          <cell r="D358" t="str">
            <v>FAX</v>
          </cell>
          <cell r="E358" t="str">
            <v xml:space="preserve"> 0126-26-4533</v>
          </cell>
        </row>
        <row r="359">
          <cell r="C359">
            <v>108.8</v>
          </cell>
          <cell r="D359" t="str">
            <v>会社名</v>
          </cell>
          <cell r="E359" t="str">
            <v>スズキトレーディング</v>
          </cell>
          <cell r="F359" t="str">
            <v>外川</v>
          </cell>
        </row>
        <row r="360">
          <cell r="C360">
            <v>109</v>
          </cell>
          <cell r="D360" t="str">
            <v>TEL</v>
          </cell>
          <cell r="E360" t="str">
            <v xml:space="preserve"> 011-836-5115</v>
          </cell>
        </row>
        <row r="361">
          <cell r="C361">
            <v>109.2</v>
          </cell>
          <cell r="D361" t="str">
            <v>FAX</v>
          </cell>
          <cell r="E361" t="str">
            <v xml:space="preserve"> 011-836-5005</v>
          </cell>
        </row>
        <row r="362">
          <cell r="C362">
            <v>109.8</v>
          </cell>
          <cell r="D362" t="str">
            <v>会社名</v>
          </cell>
          <cell r="E362" t="str">
            <v>林木材</v>
          </cell>
          <cell r="F362" t="str">
            <v>林</v>
          </cell>
        </row>
        <row r="363">
          <cell r="C363">
            <v>110</v>
          </cell>
          <cell r="D363" t="str">
            <v>TEL</v>
          </cell>
          <cell r="E363" t="str">
            <v xml:space="preserve"> 011-621-0551</v>
          </cell>
        </row>
        <row r="364">
          <cell r="C364">
            <v>110.2</v>
          </cell>
          <cell r="D364" t="str">
            <v>FAX</v>
          </cell>
          <cell r="E364" t="str">
            <v xml:space="preserve"> 011-621-8478</v>
          </cell>
        </row>
        <row r="365">
          <cell r="C365">
            <v>110.8</v>
          </cell>
          <cell r="D365" t="str">
            <v>会社名</v>
          </cell>
          <cell r="E365" t="str">
            <v>佐藤木材株式会社</v>
          </cell>
          <cell r="F365" t="str">
            <v>担当者</v>
          </cell>
        </row>
        <row r="366">
          <cell r="C366">
            <v>111</v>
          </cell>
          <cell r="D366" t="str">
            <v>TEL</v>
          </cell>
          <cell r="E366" t="str">
            <v>0158-25-2031</v>
          </cell>
        </row>
        <row r="367">
          <cell r="C367">
            <v>111.2</v>
          </cell>
          <cell r="D367" t="str">
            <v>FAX</v>
          </cell>
          <cell r="E367" t="str">
            <v>0158-25-2808</v>
          </cell>
        </row>
        <row r="368">
          <cell r="C368">
            <v>111.8</v>
          </cell>
          <cell r="D368" t="str">
            <v>会社名</v>
          </cell>
          <cell r="E368" t="str">
            <v>㈱木村</v>
          </cell>
          <cell r="F368" t="str">
            <v>林</v>
          </cell>
        </row>
        <row r="369">
          <cell r="C369">
            <v>112</v>
          </cell>
          <cell r="D369" t="str">
            <v>TEL</v>
          </cell>
          <cell r="E369" t="str">
            <v>　011-742-4716</v>
          </cell>
        </row>
        <row r="370">
          <cell r="C370">
            <v>112.2</v>
          </cell>
          <cell r="D370" t="str">
            <v>FAX</v>
          </cell>
          <cell r="E370" t="str">
            <v xml:space="preserve">  011-752-1132</v>
          </cell>
        </row>
        <row r="371">
          <cell r="C371">
            <v>112.8</v>
          </cell>
          <cell r="D371" t="str">
            <v>会社名</v>
          </cell>
          <cell r="E371" t="str">
            <v>㈱新宮商行</v>
          </cell>
          <cell r="F371" t="str">
            <v>瀧川</v>
          </cell>
        </row>
        <row r="372">
          <cell r="C372">
            <v>113</v>
          </cell>
          <cell r="D372" t="str">
            <v>TEL</v>
          </cell>
          <cell r="E372" t="str">
            <v>　011-644-1011</v>
          </cell>
        </row>
        <row r="373">
          <cell r="C373">
            <v>113.2</v>
          </cell>
          <cell r="D373" t="str">
            <v>FAX</v>
          </cell>
          <cell r="E373" t="str">
            <v xml:space="preserve">  011-643-1296</v>
          </cell>
        </row>
        <row r="374">
          <cell r="C374">
            <v>113.8</v>
          </cell>
          <cell r="D374" t="str">
            <v>会社名</v>
          </cell>
          <cell r="E374" t="str">
            <v>㈱スズキトレーディング</v>
          </cell>
          <cell r="F374" t="str">
            <v>奥山</v>
          </cell>
        </row>
        <row r="375">
          <cell r="C375">
            <v>114</v>
          </cell>
          <cell r="D375" t="str">
            <v>TEL</v>
          </cell>
          <cell r="E375" t="str">
            <v>　011-836-5115</v>
          </cell>
        </row>
        <row r="376">
          <cell r="C376">
            <v>114.2</v>
          </cell>
          <cell r="D376" t="str">
            <v>FAX</v>
          </cell>
          <cell r="E376" t="str">
            <v xml:space="preserve">  011-836-5005</v>
          </cell>
        </row>
        <row r="377">
          <cell r="C377">
            <v>114.8</v>
          </cell>
          <cell r="D377" t="str">
            <v>会社名</v>
          </cell>
          <cell r="E377" t="str">
            <v>昭和マテリアル</v>
          </cell>
          <cell r="F377" t="str">
            <v>矢野</v>
          </cell>
        </row>
        <row r="378">
          <cell r="C378">
            <v>115</v>
          </cell>
          <cell r="D378" t="str">
            <v>TEL</v>
          </cell>
          <cell r="E378" t="str">
            <v>011-862-1917</v>
          </cell>
        </row>
        <row r="379">
          <cell r="C379">
            <v>115.2</v>
          </cell>
          <cell r="D379" t="str">
            <v>FAX</v>
          </cell>
          <cell r="E379" t="str">
            <v>011-863-6801</v>
          </cell>
        </row>
        <row r="380">
          <cell r="C380">
            <v>115.8</v>
          </cell>
          <cell r="D380" t="str">
            <v>会社名</v>
          </cell>
          <cell r="E380" t="str">
            <v>物林㈱</v>
          </cell>
          <cell r="F380" t="str">
            <v>近藤</v>
          </cell>
        </row>
        <row r="381">
          <cell r="C381">
            <v>116</v>
          </cell>
          <cell r="D381" t="str">
            <v>TEL</v>
          </cell>
          <cell r="E381" t="str">
            <v>011-271-1245</v>
          </cell>
        </row>
        <row r="382">
          <cell r="C382">
            <v>116.2</v>
          </cell>
          <cell r="D382" t="str">
            <v>FAX</v>
          </cell>
          <cell r="E382" t="str">
            <v>011-271-3030</v>
          </cell>
        </row>
        <row r="383">
          <cell r="C383">
            <v>116.8</v>
          </cell>
          <cell r="D383" t="str">
            <v>会社名</v>
          </cell>
          <cell r="E383" t="str">
            <v>厚岸木材工業協同組合</v>
          </cell>
          <cell r="F383" t="str">
            <v>北川</v>
          </cell>
        </row>
        <row r="384">
          <cell r="C384">
            <v>117</v>
          </cell>
          <cell r="D384" t="str">
            <v>TEL</v>
          </cell>
          <cell r="E384" t="str">
            <v>0153-52-2633</v>
          </cell>
        </row>
        <row r="385">
          <cell r="C385">
            <v>117.2</v>
          </cell>
          <cell r="D385" t="str">
            <v>FAX</v>
          </cell>
          <cell r="E385" t="str">
            <v>0153-52-2608</v>
          </cell>
        </row>
        <row r="386">
          <cell r="C386">
            <v>117.8</v>
          </cell>
          <cell r="D386" t="str">
            <v>会社名</v>
          </cell>
          <cell r="E386" t="str">
            <v>丸善木材㈱</v>
          </cell>
          <cell r="F386" t="str">
            <v>増田</v>
          </cell>
        </row>
        <row r="387">
          <cell r="C387">
            <v>118</v>
          </cell>
          <cell r="D387" t="str">
            <v>TEL</v>
          </cell>
          <cell r="E387" t="str">
            <v>0154-37-1561</v>
          </cell>
        </row>
        <row r="388">
          <cell r="C388">
            <v>118.2</v>
          </cell>
          <cell r="D388" t="str">
            <v>FAX</v>
          </cell>
          <cell r="E388" t="str">
            <v>0154-36-3834</v>
          </cell>
        </row>
        <row r="389">
          <cell r="C389">
            <v>118.8</v>
          </cell>
          <cell r="D389" t="str">
            <v>会社名</v>
          </cell>
          <cell r="E389" t="str">
            <v>厚浜木材加工協同組合</v>
          </cell>
          <cell r="F389" t="str">
            <v>慶伊</v>
          </cell>
        </row>
        <row r="390">
          <cell r="C390">
            <v>119</v>
          </cell>
          <cell r="D390" t="str">
            <v>TEL</v>
          </cell>
          <cell r="E390" t="str">
            <v>0154-36-7988</v>
          </cell>
        </row>
        <row r="391">
          <cell r="C391">
            <v>119.2</v>
          </cell>
          <cell r="D391" t="str">
            <v>FAX</v>
          </cell>
          <cell r="E391" t="str">
            <v>0154-36-7971</v>
          </cell>
        </row>
        <row r="392">
          <cell r="C392">
            <v>119.8</v>
          </cell>
          <cell r="D392" t="str">
            <v>会社名</v>
          </cell>
          <cell r="E392" t="str">
            <v>北成産業㈱</v>
          </cell>
          <cell r="F392" t="str">
            <v>担当者</v>
          </cell>
        </row>
        <row r="393">
          <cell r="C393">
            <v>120</v>
          </cell>
          <cell r="D393" t="str">
            <v>TEL</v>
          </cell>
          <cell r="E393" t="str">
            <v>011-823-2221</v>
          </cell>
        </row>
        <row r="394">
          <cell r="C394">
            <v>120.2</v>
          </cell>
          <cell r="D394" t="str">
            <v>FAX</v>
          </cell>
          <cell r="E394" t="str">
            <v>011-822-5757</v>
          </cell>
        </row>
        <row r="398">
          <cell r="C398" t="str">
            <v>コード</v>
          </cell>
          <cell r="E398" t="str">
            <v>社名・TEL/FAX</v>
          </cell>
          <cell r="F398" t="str">
            <v>担当者</v>
          </cell>
          <cell r="G398" t="str">
            <v>備考</v>
          </cell>
        </row>
        <row r="399">
          <cell r="C399">
            <v>120.8</v>
          </cell>
          <cell r="D399" t="str">
            <v>会社名</v>
          </cell>
          <cell r="E399" t="str">
            <v>北海鋼機㈱</v>
          </cell>
          <cell r="F399" t="str">
            <v>丹治</v>
          </cell>
        </row>
        <row r="400">
          <cell r="C400">
            <v>121</v>
          </cell>
          <cell r="D400" t="str">
            <v>TEL</v>
          </cell>
          <cell r="E400" t="str">
            <v>011-231-5675</v>
          </cell>
        </row>
        <row r="401">
          <cell r="C401">
            <v>121.2</v>
          </cell>
          <cell r="D401" t="str">
            <v>FAX</v>
          </cell>
          <cell r="E401" t="str">
            <v>011-231-5667</v>
          </cell>
        </row>
        <row r="402">
          <cell r="C402">
            <v>121.8</v>
          </cell>
          <cell r="D402" t="str">
            <v>会社名</v>
          </cell>
          <cell r="E402" t="str">
            <v>三晃金属工業㈱</v>
          </cell>
          <cell r="F402" t="str">
            <v>菅原</v>
          </cell>
        </row>
        <row r="403">
          <cell r="C403">
            <v>122</v>
          </cell>
          <cell r="D403" t="str">
            <v>TEL</v>
          </cell>
          <cell r="E403" t="str">
            <v>011-726-3551</v>
          </cell>
        </row>
        <row r="404">
          <cell r="C404">
            <v>122.2</v>
          </cell>
          <cell r="D404" t="str">
            <v>FAX</v>
          </cell>
          <cell r="E404" t="str">
            <v>011-726-3550</v>
          </cell>
        </row>
        <row r="405">
          <cell r="C405">
            <v>122.8</v>
          </cell>
          <cell r="D405" t="str">
            <v>会社名</v>
          </cell>
          <cell r="E405" t="str">
            <v>日新金属産業㈱</v>
          </cell>
          <cell r="F405" t="str">
            <v>酒井</v>
          </cell>
          <cell r="G405" t="str">
            <v>ステンレス防水フェライト系</v>
          </cell>
        </row>
        <row r="406">
          <cell r="C406">
            <v>123</v>
          </cell>
          <cell r="D406" t="str">
            <v>TEL</v>
          </cell>
          <cell r="E406" t="str">
            <v>　011-866-3355</v>
          </cell>
        </row>
        <row r="407">
          <cell r="C407">
            <v>123.2</v>
          </cell>
          <cell r="D407" t="str">
            <v>FAX</v>
          </cell>
          <cell r="E407" t="str">
            <v xml:space="preserve">  011-866-6899</v>
          </cell>
        </row>
        <row r="408">
          <cell r="C408">
            <v>123.8</v>
          </cell>
          <cell r="D408" t="str">
            <v>会社名</v>
          </cell>
          <cell r="E408" t="str">
            <v>北長金日米建材㈱</v>
          </cell>
          <cell r="F408" t="str">
            <v>冨岡</v>
          </cell>
        </row>
        <row r="409">
          <cell r="C409">
            <v>124</v>
          </cell>
          <cell r="D409" t="str">
            <v>TEL</v>
          </cell>
          <cell r="E409" t="str">
            <v>011-782-6029</v>
          </cell>
        </row>
        <row r="410">
          <cell r="C410">
            <v>124.2</v>
          </cell>
          <cell r="D410" t="str">
            <v>FAX</v>
          </cell>
          <cell r="E410" t="str">
            <v>011-782-6998</v>
          </cell>
        </row>
        <row r="411">
          <cell r="C411">
            <v>124.8</v>
          </cell>
          <cell r="D411" t="str">
            <v>会社名</v>
          </cell>
          <cell r="E411" t="str">
            <v>片山鉄建㈱</v>
          </cell>
          <cell r="F411" t="str">
            <v>大友</v>
          </cell>
        </row>
        <row r="412">
          <cell r="C412">
            <v>125</v>
          </cell>
          <cell r="D412" t="str">
            <v>TEL</v>
          </cell>
          <cell r="E412" t="str">
            <v>　011-241-6291</v>
          </cell>
        </row>
        <row r="413">
          <cell r="C413">
            <v>125.2</v>
          </cell>
          <cell r="D413" t="str">
            <v>FAX</v>
          </cell>
          <cell r="E413" t="str">
            <v xml:space="preserve">  011-241-5379</v>
          </cell>
        </row>
        <row r="414">
          <cell r="C414">
            <v>125.8</v>
          </cell>
          <cell r="D414" t="str">
            <v>会社名</v>
          </cell>
          <cell r="E414" t="str">
            <v>東邦シートフレーム</v>
          </cell>
          <cell r="F414" t="str">
            <v>担当者</v>
          </cell>
        </row>
        <row r="415">
          <cell r="C415">
            <v>126</v>
          </cell>
          <cell r="D415" t="str">
            <v>TEL</v>
          </cell>
          <cell r="E415" t="str">
            <v>011-811-5161</v>
          </cell>
        </row>
        <row r="416">
          <cell r="C416">
            <v>126.2</v>
          </cell>
          <cell r="D416" t="str">
            <v>FAX</v>
          </cell>
          <cell r="E416" t="str">
            <v>011-811-5163</v>
          </cell>
        </row>
        <row r="417">
          <cell r="C417">
            <v>126.8</v>
          </cell>
          <cell r="D417" t="str">
            <v>会社名</v>
          </cell>
          <cell r="E417" t="str">
            <v>日本治金工業</v>
          </cell>
          <cell r="F417" t="str">
            <v>成沢</v>
          </cell>
          <cell r="G417" t="str">
            <v>ステンレス防水フェライト系</v>
          </cell>
        </row>
        <row r="418">
          <cell r="C418">
            <v>127</v>
          </cell>
          <cell r="D418" t="str">
            <v>TEL</v>
          </cell>
          <cell r="E418" t="str">
            <v>　011-261-6571</v>
          </cell>
        </row>
        <row r="419">
          <cell r="C419">
            <v>127.2</v>
          </cell>
          <cell r="D419" t="str">
            <v>FAX</v>
          </cell>
          <cell r="E419" t="str">
            <v>　011-281-0254</v>
          </cell>
        </row>
        <row r="420">
          <cell r="C420">
            <v>127.8</v>
          </cell>
          <cell r="D420" t="str">
            <v>会社名</v>
          </cell>
          <cell r="E420" t="str">
            <v>日本金属工業</v>
          </cell>
          <cell r="F420" t="str">
            <v>池田</v>
          </cell>
          <cell r="G420" t="str">
            <v>ステンレス防水フェライト系</v>
          </cell>
        </row>
        <row r="421">
          <cell r="C421">
            <v>128</v>
          </cell>
          <cell r="D421" t="str">
            <v>TEL</v>
          </cell>
          <cell r="E421" t="str">
            <v>　011-271-3828</v>
          </cell>
        </row>
        <row r="422">
          <cell r="C422">
            <v>128.19999999999999</v>
          </cell>
          <cell r="D422" t="str">
            <v>FAX</v>
          </cell>
          <cell r="E422" t="str">
            <v xml:space="preserve">  011-271-4400</v>
          </cell>
        </row>
        <row r="423">
          <cell r="C423">
            <v>128.80000000000001</v>
          </cell>
          <cell r="D423" t="str">
            <v>会社名</v>
          </cell>
          <cell r="E423" t="str">
            <v>淀川製鋼所</v>
          </cell>
          <cell r="F423" t="str">
            <v>担当者</v>
          </cell>
        </row>
        <row r="424">
          <cell r="C424">
            <v>129</v>
          </cell>
          <cell r="D424" t="str">
            <v>TEL</v>
          </cell>
          <cell r="E424" t="str">
            <v>011-271-4771</v>
          </cell>
        </row>
        <row r="425">
          <cell r="C425">
            <v>129.19999999999999</v>
          </cell>
          <cell r="D425" t="str">
            <v>FAX</v>
          </cell>
          <cell r="E425" t="str">
            <v>011-241-6415</v>
          </cell>
        </row>
        <row r="426">
          <cell r="C426">
            <v>129.80000000000001</v>
          </cell>
          <cell r="D426" t="str">
            <v>会社名</v>
          </cell>
          <cell r="E426" t="str">
            <v>熊谷板金工業</v>
          </cell>
          <cell r="F426" t="str">
            <v>関川</v>
          </cell>
        </row>
        <row r="427">
          <cell r="C427">
            <v>130</v>
          </cell>
          <cell r="D427" t="str">
            <v>TEL</v>
          </cell>
          <cell r="E427" t="str">
            <v>011-231-2330</v>
          </cell>
        </row>
        <row r="428">
          <cell r="C428">
            <v>130.19999999999999</v>
          </cell>
          <cell r="D428" t="str">
            <v>FAX</v>
          </cell>
          <cell r="E428" t="str">
            <v>011-231-2456</v>
          </cell>
        </row>
        <row r="429">
          <cell r="C429">
            <v>130.80000000000001</v>
          </cell>
          <cell r="D429" t="str">
            <v>会社名</v>
          </cell>
          <cell r="E429" t="str">
            <v>住友金属鉱山シポレックス</v>
          </cell>
          <cell r="F429" t="str">
            <v>泉野</v>
          </cell>
          <cell r="G429" t="str">
            <v>ＡＣＬ</v>
          </cell>
        </row>
        <row r="430">
          <cell r="C430">
            <v>131</v>
          </cell>
          <cell r="D430" t="str">
            <v>TEL</v>
          </cell>
          <cell r="E430" t="str">
            <v>011-281-6711</v>
          </cell>
        </row>
        <row r="431">
          <cell r="C431">
            <v>131.19999999999999</v>
          </cell>
          <cell r="D431" t="str">
            <v>FAX</v>
          </cell>
          <cell r="E431" t="str">
            <v>011-231-7265</v>
          </cell>
        </row>
        <row r="432">
          <cell r="C432">
            <v>131.80000000000001</v>
          </cell>
          <cell r="D432" t="str">
            <v>会社名</v>
          </cell>
          <cell r="E432" t="str">
            <v>山崎火薬鉄砲店</v>
          </cell>
        </row>
        <row r="433">
          <cell r="C433">
            <v>132</v>
          </cell>
          <cell r="D433" t="str">
            <v>TEL</v>
          </cell>
        </row>
        <row r="434">
          <cell r="C434">
            <v>132.19999999999999</v>
          </cell>
          <cell r="D434" t="str">
            <v>FAX</v>
          </cell>
        </row>
        <row r="435">
          <cell r="C435">
            <v>132.80000000000001</v>
          </cell>
          <cell r="D435" t="str">
            <v>会社名</v>
          </cell>
          <cell r="E435" t="str">
            <v>日新テクノＳ.Ａ</v>
          </cell>
          <cell r="F435" t="str">
            <v>内田</v>
          </cell>
          <cell r="G435" t="str">
            <v>エックスロン防水は見積とれません</v>
          </cell>
        </row>
        <row r="436">
          <cell r="C436">
            <v>133</v>
          </cell>
          <cell r="D436" t="str">
            <v>TEL</v>
          </cell>
          <cell r="E436" t="str">
            <v>0166-74-6477</v>
          </cell>
        </row>
        <row r="437">
          <cell r="C437">
            <v>133.19999999999999</v>
          </cell>
          <cell r="D437" t="str">
            <v>FAX</v>
          </cell>
          <cell r="E437" t="str">
            <v>0166-74-6478</v>
          </cell>
        </row>
        <row r="438">
          <cell r="C438">
            <v>133.80000000000001</v>
          </cell>
          <cell r="D438" t="str">
            <v>会社名</v>
          </cell>
          <cell r="E438" t="str">
            <v>トビキン</v>
          </cell>
          <cell r="F438" t="str">
            <v>飛澤</v>
          </cell>
        </row>
        <row r="439">
          <cell r="C439">
            <v>134</v>
          </cell>
          <cell r="D439" t="str">
            <v>TEL</v>
          </cell>
          <cell r="E439" t="str">
            <v>011-846-3385</v>
          </cell>
        </row>
        <row r="440">
          <cell r="C440">
            <v>134.19999999999999</v>
          </cell>
          <cell r="D440" t="str">
            <v>FAX</v>
          </cell>
          <cell r="E440" t="str">
            <v>011-846-3386</v>
          </cell>
        </row>
        <row r="441">
          <cell r="C441">
            <v>134.80000000000001</v>
          </cell>
          <cell r="D441" t="str">
            <v>会社名</v>
          </cell>
        </row>
        <row r="442">
          <cell r="C442">
            <v>135</v>
          </cell>
          <cell r="D442" t="str">
            <v>TEL</v>
          </cell>
        </row>
        <row r="443">
          <cell r="C443">
            <v>135.19999999999999</v>
          </cell>
          <cell r="D443" t="str">
            <v>FAX</v>
          </cell>
        </row>
        <row r="447">
          <cell r="C447" t="str">
            <v>コード</v>
          </cell>
          <cell r="E447" t="str">
            <v>社名・TEL/FAX</v>
          </cell>
          <cell r="F447" t="str">
            <v>担当者</v>
          </cell>
          <cell r="G447" t="str">
            <v>備考</v>
          </cell>
        </row>
        <row r="448">
          <cell r="C448">
            <v>135.80000000000001</v>
          </cell>
          <cell r="D448" t="str">
            <v>会社名</v>
          </cell>
          <cell r="E448" t="str">
            <v>ＡＩＭ㈱</v>
          </cell>
          <cell r="F448" t="str">
            <v>加賀</v>
          </cell>
        </row>
        <row r="449">
          <cell r="C449">
            <v>136</v>
          </cell>
          <cell r="D449" t="str">
            <v>TEL</v>
          </cell>
          <cell r="E449" t="str">
            <v>　011-377-6061</v>
          </cell>
        </row>
        <row r="450">
          <cell r="C450">
            <v>136.19999999999999</v>
          </cell>
          <cell r="D450" t="str">
            <v>FAX</v>
          </cell>
          <cell r="E450" t="str">
            <v xml:space="preserve">  011-377-6091</v>
          </cell>
        </row>
        <row r="451">
          <cell r="C451">
            <v>136.80000000000001</v>
          </cell>
          <cell r="D451" t="str">
            <v>会社名</v>
          </cell>
          <cell r="E451" t="str">
            <v>ナカ工業㈱</v>
          </cell>
          <cell r="F451" t="str">
            <v>山口</v>
          </cell>
        </row>
        <row r="452">
          <cell r="C452">
            <v>137</v>
          </cell>
          <cell r="D452" t="str">
            <v>TEL</v>
          </cell>
          <cell r="E452" t="str">
            <v>011-662-7611</v>
          </cell>
        </row>
        <row r="453">
          <cell r="C453">
            <v>137.19999999999999</v>
          </cell>
          <cell r="D453" t="str">
            <v>FAX</v>
          </cell>
          <cell r="E453" t="str">
            <v>011-666-1350</v>
          </cell>
        </row>
        <row r="454">
          <cell r="C454">
            <v>137.80000000000001</v>
          </cell>
          <cell r="D454" t="str">
            <v>会社名</v>
          </cell>
          <cell r="E454" t="str">
            <v>㈱畑金物店</v>
          </cell>
          <cell r="F454" t="str">
            <v>佐熊</v>
          </cell>
        </row>
        <row r="455">
          <cell r="C455">
            <v>138</v>
          </cell>
          <cell r="D455" t="str">
            <v>TEL</v>
          </cell>
          <cell r="E455" t="str">
            <v>　011-281-2311</v>
          </cell>
        </row>
        <row r="456">
          <cell r="C456">
            <v>138.19999999999999</v>
          </cell>
          <cell r="D456" t="str">
            <v>FAX</v>
          </cell>
          <cell r="E456" t="str">
            <v xml:space="preserve">  011-281-7686</v>
          </cell>
          <cell r="F456" t="str">
            <v>竹生ﾀｺｳ</v>
          </cell>
        </row>
        <row r="457">
          <cell r="C457">
            <v>138.80000000000001</v>
          </cell>
          <cell r="D457" t="str">
            <v>会社名</v>
          </cell>
          <cell r="E457" t="str">
            <v>田島金属</v>
          </cell>
          <cell r="F457" t="str">
            <v>角</v>
          </cell>
        </row>
        <row r="458">
          <cell r="C458">
            <v>139</v>
          </cell>
          <cell r="D458" t="str">
            <v>TEL</v>
          </cell>
          <cell r="E458" t="str">
            <v>011-757-9170</v>
          </cell>
        </row>
        <row r="459">
          <cell r="C459">
            <v>139.19999999999999</v>
          </cell>
          <cell r="D459" t="str">
            <v>FAX</v>
          </cell>
          <cell r="E459" t="str">
            <v>011-757-9178</v>
          </cell>
        </row>
        <row r="460">
          <cell r="C460">
            <v>139.80000000000001</v>
          </cell>
          <cell r="D460" t="str">
            <v>会社名</v>
          </cell>
          <cell r="E460" t="str">
            <v>宮澤鋼業㈱</v>
          </cell>
          <cell r="F460" t="str">
            <v>棚橋</v>
          </cell>
        </row>
        <row r="461">
          <cell r="C461">
            <v>140</v>
          </cell>
          <cell r="D461" t="str">
            <v>TEL</v>
          </cell>
          <cell r="E461" t="str">
            <v>　011-747-1117</v>
          </cell>
        </row>
        <row r="462">
          <cell r="C462">
            <v>140.19999999999999</v>
          </cell>
          <cell r="D462" t="str">
            <v>FAX</v>
          </cell>
          <cell r="E462" t="str">
            <v xml:space="preserve">  011-709-5868</v>
          </cell>
        </row>
        <row r="463">
          <cell r="C463">
            <v>140.80000000000001</v>
          </cell>
          <cell r="D463" t="str">
            <v>会社名</v>
          </cell>
          <cell r="E463" t="str">
            <v>㈱エービーシー商会</v>
          </cell>
          <cell r="F463" t="str">
            <v>岡田</v>
          </cell>
        </row>
        <row r="464">
          <cell r="C464">
            <v>141</v>
          </cell>
          <cell r="D464" t="str">
            <v>TEL</v>
          </cell>
          <cell r="E464" t="str">
            <v>　011-231-7904</v>
          </cell>
          <cell r="F464" t="str">
            <v>大西</v>
          </cell>
        </row>
        <row r="465">
          <cell r="C465">
            <v>141.19999999999999</v>
          </cell>
          <cell r="D465" t="str">
            <v>FAX</v>
          </cell>
          <cell r="E465" t="str">
            <v xml:space="preserve">  011-271-5840</v>
          </cell>
        </row>
        <row r="466">
          <cell r="C466">
            <v>141.80000000000001</v>
          </cell>
          <cell r="D466" t="str">
            <v>会社名</v>
          </cell>
          <cell r="E466" t="str">
            <v>エヌシー商会</v>
          </cell>
        </row>
        <row r="467">
          <cell r="C467">
            <v>142</v>
          </cell>
          <cell r="D467" t="str">
            <v>TEL</v>
          </cell>
          <cell r="E467" t="str">
            <v xml:space="preserve">  011-772-1114</v>
          </cell>
        </row>
        <row r="468">
          <cell r="C468">
            <v>142.19999999999999</v>
          </cell>
          <cell r="D468" t="str">
            <v>FAX</v>
          </cell>
        </row>
        <row r="469">
          <cell r="C469">
            <v>142.80000000000001</v>
          </cell>
          <cell r="D469" t="str">
            <v>会社名</v>
          </cell>
          <cell r="E469" t="str">
            <v>㈱キョーワナスタ</v>
          </cell>
          <cell r="F469" t="str">
            <v>好川</v>
          </cell>
        </row>
        <row r="470">
          <cell r="C470">
            <v>143</v>
          </cell>
          <cell r="D470" t="str">
            <v>TEL</v>
          </cell>
          <cell r="E470" t="str">
            <v>　011-741-2250</v>
          </cell>
        </row>
        <row r="471">
          <cell r="C471">
            <v>143.19999999999999</v>
          </cell>
          <cell r="D471" t="str">
            <v>FAX</v>
          </cell>
          <cell r="E471" t="str">
            <v xml:space="preserve">  011-742-6083</v>
          </cell>
        </row>
        <row r="472">
          <cell r="C472">
            <v>143.80000000000001</v>
          </cell>
          <cell r="D472" t="str">
            <v>会社名</v>
          </cell>
          <cell r="E472" t="str">
            <v>㈱新協和　本社</v>
          </cell>
          <cell r="F472" t="str">
            <v>山田</v>
          </cell>
          <cell r="G472" t="str">
            <v>（大阪）</v>
          </cell>
        </row>
        <row r="473">
          <cell r="C473">
            <v>144</v>
          </cell>
          <cell r="D473" t="str">
            <v>TEL</v>
          </cell>
          <cell r="E473" t="str">
            <v>　06-6789-2321</v>
          </cell>
        </row>
        <row r="474">
          <cell r="C474">
            <v>144.19999999999999</v>
          </cell>
          <cell r="D474" t="str">
            <v>FAX</v>
          </cell>
          <cell r="E474" t="str">
            <v xml:space="preserve">  06-6789-2391</v>
          </cell>
        </row>
        <row r="475">
          <cell r="C475">
            <v>144.80000000000001</v>
          </cell>
          <cell r="D475" t="str">
            <v>会社名</v>
          </cell>
          <cell r="E475" t="str">
            <v>水澤金物</v>
          </cell>
          <cell r="F475" t="str">
            <v>藤本</v>
          </cell>
        </row>
        <row r="476">
          <cell r="C476">
            <v>145</v>
          </cell>
          <cell r="D476" t="str">
            <v>TEL</v>
          </cell>
          <cell r="E476" t="str">
            <v>0154-36-1231</v>
          </cell>
        </row>
        <row r="477">
          <cell r="C477">
            <v>145.19999999999999</v>
          </cell>
          <cell r="D477" t="str">
            <v>FAX</v>
          </cell>
          <cell r="E477" t="str">
            <v>0154-36-0831</v>
          </cell>
        </row>
        <row r="478">
          <cell r="C478">
            <v>145.80000000000001</v>
          </cell>
          <cell r="D478" t="str">
            <v>会社名</v>
          </cell>
          <cell r="E478" t="str">
            <v>石川金属工業</v>
          </cell>
          <cell r="F478" t="str">
            <v>大谷</v>
          </cell>
        </row>
        <row r="479">
          <cell r="C479">
            <v>146</v>
          </cell>
          <cell r="D479" t="str">
            <v>TEL</v>
          </cell>
          <cell r="E479" t="str">
            <v>0154-51-3570</v>
          </cell>
        </row>
        <row r="480">
          <cell r="C480">
            <v>146.19999999999999</v>
          </cell>
          <cell r="D480" t="str">
            <v>FAX</v>
          </cell>
          <cell r="E480" t="str">
            <v>0154-53-1580</v>
          </cell>
        </row>
        <row r="481">
          <cell r="C481">
            <v>146.80000000000001</v>
          </cell>
          <cell r="D481" t="str">
            <v>会社名</v>
          </cell>
          <cell r="E481" t="str">
            <v>中屋金物㈱</v>
          </cell>
          <cell r="F481" t="str">
            <v>池田</v>
          </cell>
          <cell r="G481" t="str">
            <v>（岩内町）</v>
          </cell>
        </row>
        <row r="482">
          <cell r="C482">
            <v>147</v>
          </cell>
          <cell r="D482" t="str">
            <v>TEL</v>
          </cell>
          <cell r="E482" t="str">
            <v>0135-62-2622</v>
          </cell>
        </row>
        <row r="483">
          <cell r="C483">
            <v>147.19999999999999</v>
          </cell>
          <cell r="D483" t="str">
            <v>FAX</v>
          </cell>
          <cell r="E483" t="str">
            <v>0135-62-1079</v>
          </cell>
        </row>
        <row r="484">
          <cell r="C484">
            <v>147.80000000000001</v>
          </cell>
          <cell r="D484" t="str">
            <v>会社名</v>
          </cell>
        </row>
        <row r="485">
          <cell r="C485">
            <v>148</v>
          </cell>
          <cell r="D485" t="str">
            <v>TEL</v>
          </cell>
        </row>
        <row r="486">
          <cell r="C486">
            <v>148.19999999999999</v>
          </cell>
          <cell r="D486" t="str">
            <v>FAX</v>
          </cell>
        </row>
        <row r="487">
          <cell r="C487">
            <v>148.80000000000001</v>
          </cell>
          <cell r="D487" t="str">
            <v>会社名</v>
          </cell>
          <cell r="E487" t="str">
            <v>日江金属</v>
          </cell>
          <cell r="F487" t="str">
            <v>加藤</v>
          </cell>
          <cell r="G487" t="str">
            <v>A,B,C</v>
          </cell>
        </row>
        <row r="488">
          <cell r="C488">
            <v>149</v>
          </cell>
          <cell r="D488" t="str">
            <v>TEL</v>
          </cell>
          <cell r="E488" t="str">
            <v xml:space="preserve">  011-383-0771</v>
          </cell>
        </row>
        <row r="489">
          <cell r="C489">
            <v>149.19999999999999</v>
          </cell>
          <cell r="D489" t="str">
            <v>FAX</v>
          </cell>
          <cell r="E489" t="str">
            <v xml:space="preserve">  011-382-7722</v>
          </cell>
        </row>
        <row r="490">
          <cell r="C490">
            <v>149.80000000000001</v>
          </cell>
          <cell r="D490" t="str">
            <v>会社名</v>
          </cell>
          <cell r="E490" t="str">
            <v>㈱日本パネル</v>
          </cell>
          <cell r="G490" t="str">
            <v>換気ガラリ有り</v>
          </cell>
        </row>
        <row r="491">
          <cell r="C491">
            <v>150</v>
          </cell>
          <cell r="D491" t="str">
            <v>TEL</v>
          </cell>
        </row>
        <row r="492">
          <cell r="C492">
            <v>150.19999999999999</v>
          </cell>
          <cell r="D492" t="str">
            <v>FAX</v>
          </cell>
        </row>
        <row r="496">
          <cell r="C496" t="str">
            <v>コード</v>
          </cell>
          <cell r="E496" t="str">
            <v>社名・TEL/FAX</v>
          </cell>
          <cell r="F496" t="str">
            <v>担当者</v>
          </cell>
          <cell r="G496" t="str">
            <v>備考</v>
          </cell>
        </row>
        <row r="497">
          <cell r="C497">
            <v>150.80000000000001</v>
          </cell>
          <cell r="D497" t="str">
            <v>会社名</v>
          </cell>
          <cell r="E497" t="str">
            <v>㈱八代建材</v>
          </cell>
        </row>
        <row r="498">
          <cell r="C498">
            <v>151</v>
          </cell>
          <cell r="D498" t="str">
            <v>TEL</v>
          </cell>
          <cell r="E498" t="str">
            <v>　011-756-8040</v>
          </cell>
        </row>
        <row r="499">
          <cell r="C499">
            <v>151.19999999999999</v>
          </cell>
          <cell r="D499" t="str">
            <v>FAX</v>
          </cell>
          <cell r="E499" t="str">
            <v xml:space="preserve">  011-</v>
          </cell>
        </row>
        <row r="500">
          <cell r="C500">
            <v>151.80000000000001</v>
          </cell>
          <cell r="D500" t="str">
            <v>会社名</v>
          </cell>
          <cell r="E500" t="str">
            <v>㈱札幌ベニヤ商会</v>
          </cell>
          <cell r="F500" t="str">
            <v>今井</v>
          </cell>
        </row>
        <row r="501">
          <cell r="C501">
            <v>152</v>
          </cell>
          <cell r="D501" t="str">
            <v>TEL</v>
          </cell>
          <cell r="E501" t="str">
            <v>　011-621-1251</v>
          </cell>
        </row>
        <row r="502">
          <cell r="C502">
            <v>152.19999999999999</v>
          </cell>
          <cell r="D502" t="str">
            <v>FAX</v>
          </cell>
          <cell r="E502" t="str">
            <v xml:space="preserve">  011-621-1258</v>
          </cell>
        </row>
        <row r="503">
          <cell r="C503">
            <v>152.80000000000001</v>
          </cell>
          <cell r="D503" t="str">
            <v>会社名</v>
          </cell>
          <cell r="E503" t="str">
            <v>㈱クワザワ</v>
          </cell>
          <cell r="F503" t="str">
            <v>増田</v>
          </cell>
        </row>
        <row r="504">
          <cell r="C504">
            <v>153</v>
          </cell>
          <cell r="D504" t="str">
            <v>TEL</v>
          </cell>
          <cell r="E504" t="str">
            <v>011-864-1114</v>
          </cell>
        </row>
        <row r="505">
          <cell r="C505">
            <v>153.19999999999999</v>
          </cell>
          <cell r="D505" t="str">
            <v>FAX</v>
          </cell>
          <cell r="E505" t="str">
            <v>011-862-4391</v>
          </cell>
        </row>
        <row r="506">
          <cell r="C506">
            <v>153.80000000000001</v>
          </cell>
          <cell r="D506" t="str">
            <v>会社名</v>
          </cell>
          <cell r="E506" t="str">
            <v>札鶴ベニヤ㈱</v>
          </cell>
          <cell r="F506" t="str">
            <v>山本</v>
          </cell>
          <cell r="G506" t="str">
            <v>m-yamamoto@sattsuru.com</v>
          </cell>
        </row>
        <row r="507">
          <cell r="C507">
            <v>154</v>
          </cell>
          <cell r="D507" t="str">
            <v>TEL</v>
          </cell>
          <cell r="E507" t="str">
            <v xml:space="preserve"> 011-892-6141</v>
          </cell>
        </row>
        <row r="508">
          <cell r="C508">
            <v>154.19999999999999</v>
          </cell>
          <cell r="D508" t="str">
            <v>FAX</v>
          </cell>
          <cell r="E508" t="str">
            <v>011-892-6143</v>
          </cell>
        </row>
        <row r="509">
          <cell r="C509">
            <v>154.80000000000001</v>
          </cell>
          <cell r="D509" t="str">
            <v>会社名</v>
          </cell>
          <cell r="E509" t="str">
            <v>今井金商㈱</v>
          </cell>
          <cell r="F509" t="str">
            <v>大橋</v>
          </cell>
        </row>
        <row r="510">
          <cell r="C510">
            <v>155</v>
          </cell>
          <cell r="D510" t="str">
            <v>TEL</v>
          </cell>
          <cell r="E510" t="str">
            <v>011-251-1151</v>
          </cell>
        </row>
        <row r="511">
          <cell r="C511">
            <v>155.19999999999999</v>
          </cell>
          <cell r="D511" t="str">
            <v>FAX</v>
          </cell>
          <cell r="E511" t="str">
            <v>011-824-7984</v>
          </cell>
        </row>
        <row r="512">
          <cell r="C512">
            <v>155.80000000000001</v>
          </cell>
          <cell r="D512" t="str">
            <v>会社名</v>
          </cell>
          <cell r="E512" t="str">
            <v>㈱片岡鋼業</v>
          </cell>
          <cell r="F512" t="str">
            <v>片岡</v>
          </cell>
          <cell r="G512" t="str">
            <v>A,B,C</v>
          </cell>
        </row>
        <row r="513">
          <cell r="C513">
            <v>156</v>
          </cell>
          <cell r="D513" t="str">
            <v>TEL</v>
          </cell>
          <cell r="E513" t="str">
            <v>　0166-36-5101</v>
          </cell>
        </row>
        <row r="514">
          <cell r="C514">
            <v>156.19999999999999</v>
          </cell>
          <cell r="D514" t="str">
            <v>FAX</v>
          </cell>
        </row>
        <row r="515">
          <cell r="C515">
            <v>156.80000000000001</v>
          </cell>
          <cell r="D515" t="str">
            <v>会社名</v>
          </cell>
          <cell r="E515" t="str">
            <v>仲山鋼材㈱</v>
          </cell>
          <cell r="F515" t="str">
            <v>藤井</v>
          </cell>
        </row>
        <row r="516">
          <cell r="C516">
            <v>157</v>
          </cell>
          <cell r="D516" t="str">
            <v>TEL</v>
          </cell>
          <cell r="E516" t="str">
            <v>　0166-25-3921</v>
          </cell>
        </row>
        <row r="517">
          <cell r="C517">
            <v>157.19999999999999</v>
          </cell>
          <cell r="D517" t="str">
            <v>FAX</v>
          </cell>
          <cell r="E517" t="str">
            <v xml:space="preserve">  0166-</v>
          </cell>
        </row>
        <row r="518">
          <cell r="C518">
            <v>157.80000000000001</v>
          </cell>
          <cell r="D518" t="str">
            <v>会社名</v>
          </cell>
        </row>
        <row r="519">
          <cell r="C519">
            <v>158</v>
          </cell>
          <cell r="D519" t="str">
            <v>TEL</v>
          </cell>
        </row>
        <row r="520">
          <cell r="C520">
            <v>158.19999999999999</v>
          </cell>
          <cell r="D520" t="str">
            <v>FAX</v>
          </cell>
        </row>
        <row r="521">
          <cell r="C521">
            <v>158.80000000000001</v>
          </cell>
          <cell r="D521" t="str">
            <v>会社名</v>
          </cell>
        </row>
        <row r="522">
          <cell r="C522">
            <v>159</v>
          </cell>
          <cell r="D522" t="str">
            <v>TEL</v>
          </cell>
        </row>
        <row r="523">
          <cell r="C523">
            <v>159.19999999999999</v>
          </cell>
          <cell r="D523" t="str">
            <v>FAX</v>
          </cell>
        </row>
        <row r="524">
          <cell r="C524">
            <v>159.80000000000001</v>
          </cell>
          <cell r="D524" t="str">
            <v>会社名</v>
          </cell>
        </row>
        <row r="525">
          <cell r="C525">
            <v>160</v>
          </cell>
          <cell r="D525" t="str">
            <v>TEL</v>
          </cell>
        </row>
        <row r="526">
          <cell r="C526">
            <v>160.19999999999999</v>
          </cell>
          <cell r="D526" t="str">
            <v>FAX</v>
          </cell>
        </row>
        <row r="527">
          <cell r="C527">
            <v>160.80000000000001</v>
          </cell>
          <cell r="D527" t="str">
            <v>会社名</v>
          </cell>
        </row>
        <row r="528">
          <cell r="C528">
            <v>161</v>
          </cell>
          <cell r="D528" t="str">
            <v>TEL</v>
          </cell>
        </row>
        <row r="529">
          <cell r="C529">
            <v>161.19999999999999</v>
          </cell>
          <cell r="D529" t="str">
            <v>FAX</v>
          </cell>
        </row>
        <row r="530">
          <cell r="C530">
            <v>161.80000000000001</v>
          </cell>
          <cell r="D530" t="str">
            <v>会社名</v>
          </cell>
        </row>
        <row r="531">
          <cell r="C531">
            <v>162</v>
          </cell>
          <cell r="D531" t="str">
            <v>TEL</v>
          </cell>
        </row>
        <row r="532">
          <cell r="C532">
            <v>162.19999999999999</v>
          </cell>
          <cell r="D532" t="str">
            <v>FAX</v>
          </cell>
        </row>
        <row r="533">
          <cell r="C533">
            <v>162.80000000000001</v>
          </cell>
          <cell r="D533" t="str">
            <v>会社名</v>
          </cell>
        </row>
        <row r="534">
          <cell r="C534">
            <v>163</v>
          </cell>
          <cell r="D534" t="str">
            <v>TEL</v>
          </cell>
        </row>
        <row r="535">
          <cell r="C535">
            <v>163.19999999999999</v>
          </cell>
          <cell r="D535" t="str">
            <v>FAX</v>
          </cell>
        </row>
        <row r="536">
          <cell r="C536">
            <v>163.80000000000001</v>
          </cell>
          <cell r="D536" t="str">
            <v>会社名</v>
          </cell>
        </row>
        <row r="537">
          <cell r="C537">
            <v>164</v>
          </cell>
          <cell r="D537" t="str">
            <v>TEL</v>
          </cell>
        </row>
        <row r="538">
          <cell r="C538">
            <v>164.2</v>
          </cell>
          <cell r="D538" t="str">
            <v>FAX</v>
          </cell>
        </row>
        <row r="539">
          <cell r="C539">
            <v>164.8</v>
          </cell>
          <cell r="D539" t="str">
            <v>会社名</v>
          </cell>
        </row>
        <row r="540">
          <cell r="C540">
            <v>165</v>
          </cell>
          <cell r="D540" t="str">
            <v>TEL</v>
          </cell>
        </row>
        <row r="541">
          <cell r="C541">
            <v>165.2</v>
          </cell>
          <cell r="D541" t="str">
            <v>FAX</v>
          </cell>
        </row>
        <row r="545">
          <cell r="C545" t="str">
            <v>コード</v>
          </cell>
          <cell r="E545" t="str">
            <v>社名・TEL/FAX</v>
          </cell>
          <cell r="F545" t="str">
            <v>担当者</v>
          </cell>
          <cell r="G545" t="str">
            <v>備考</v>
          </cell>
        </row>
        <row r="546">
          <cell r="C546">
            <v>165.8</v>
          </cell>
          <cell r="D546" t="str">
            <v>会社名</v>
          </cell>
          <cell r="E546" t="str">
            <v>㈱コンステック</v>
          </cell>
          <cell r="F546" t="str">
            <v>日和佐</v>
          </cell>
          <cell r="G546" t="str">
            <v>砂川北光</v>
          </cell>
        </row>
        <row r="547">
          <cell r="C547">
            <v>166</v>
          </cell>
          <cell r="D547" t="str">
            <v>TEL</v>
          </cell>
          <cell r="E547" t="str">
            <v>　011-261-7439</v>
          </cell>
          <cell r="F547" t="str">
            <v>ﾋﾜｻ</v>
          </cell>
        </row>
        <row r="548">
          <cell r="C548">
            <v>166.2</v>
          </cell>
          <cell r="D548" t="str">
            <v>FAX</v>
          </cell>
          <cell r="E548" t="str">
            <v xml:space="preserve">  011-261-7452</v>
          </cell>
        </row>
        <row r="549">
          <cell r="C549">
            <v>166.8</v>
          </cell>
          <cell r="D549" t="str">
            <v>会社名</v>
          </cell>
          <cell r="E549" t="str">
            <v>札幌パーカライジングﾞ㈱</v>
          </cell>
          <cell r="F549" t="str">
            <v>坂本</v>
          </cell>
        </row>
        <row r="550">
          <cell r="C550">
            <v>167</v>
          </cell>
          <cell r="D550" t="str">
            <v>TEL</v>
          </cell>
          <cell r="E550" t="str">
            <v>　011-821-4116</v>
          </cell>
        </row>
        <row r="551">
          <cell r="C551">
            <v>167.2</v>
          </cell>
          <cell r="D551" t="str">
            <v>FAX</v>
          </cell>
          <cell r="E551" t="str">
            <v xml:space="preserve">  011-822-0152</v>
          </cell>
        </row>
        <row r="552">
          <cell r="C552">
            <v>167.8</v>
          </cell>
          <cell r="D552" t="str">
            <v>会社名</v>
          </cell>
          <cell r="E552" t="str">
            <v>㈱北海道サンキット</v>
          </cell>
          <cell r="F552" t="str">
            <v>走川</v>
          </cell>
        </row>
        <row r="553">
          <cell r="C553">
            <v>168</v>
          </cell>
          <cell r="D553" t="str">
            <v>TEL</v>
          </cell>
          <cell r="E553" t="str">
            <v>　011-572-1110</v>
          </cell>
        </row>
        <row r="554">
          <cell r="C554">
            <v>168.2</v>
          </cell>
          <cell r="D554" t="str">
            <v>FAX</v>
          </cell>
          <cell r="E554" t="str">
            <v xml:space="preserve">  011-572-1323</v>
          </cell>
        </row>
        <row r="555">
          <cell r="C555">
            <v>168.8</v>
          </cell>
          <cell r="D555" t="str">
            <v>会社名</v>
          </cell>
          <cell r="E555" t="str">
            <v>㈱ホーレックス</v>
          </cell>
          <cell r="F555" t="str">
            <v>長尾</v>
          </cell>
          <cell r="G555" t="str">
            <v>砂川北光</v>
          </cell>
        </row>
        <row r="556">
          <cell r="C556">
            <v>169</v>
          </cell>
          <cell r="D556" t="str">
            <v>TEL</v>
          </cell>
          <cell r="E556" t="str">
            <v>　011-731-6351</v>
          </cell>
        </row>
        <row r="557">
          <cell r="C557">
            <v>169.2</v>
          </cell>
          <cell r="D557" t="str">
            <v>FAX</v>
          </cell>
          <cell r="E557" t="str">
            <v xml:space="preserve">  011-731-6353</v>
          </cell>
        </row>
        <row r="558">
          <cell r="C558">
            <v>169.8</v>
          </cell>
          <cell r="D558" t="str">
            <v>会社名</v>
          </cell>
        </row>
        <row r="559">
          <cell r="C559">
            <v>170</v>
          </cell>
          <cell r="D559" t="str">
            <v>TEL</v>
          </cell>
        </row>
        <row r="560">
          <cell r="C560">
            <v>170.2</v>
          </cell>
          <cell r="D560" t="str">
            <v>FAX</v>
          </cell>
        </row>
        <row r="561">
          <cell r="C561">
            <v>170.8</v>
          </cell>
          <cell r="D561" t="str">
            <v>会社名</v>
          </cell>
          <cell r="E561" t="str">
            <v>共同壁材社</v>
          </cell>
          <cell r="F561" t="str">
            <v>武田</v>
          </cell>
        </row>
        <row r="562">
          <cell r="C562">
            <v>171</v>
          </cell>
          <cell r="D562" t="str">
            <v>TEL</v>
          </cell>
          <cell r="E562" t="str">
            <v>　011-781-8755</v>
          </cell>
        </row>
        <row r="563">
          <cell r="C563">
            <v>171.2</v>
          </cell>
          <cell r="D563" t="str">
            <v>FAX</v>
          </cell>
          <cell r="E563" t="str">
            <v xml:space="preserve">  011-781-8560</v>
          </cell>
        </row>
        <row r="564">
          <cell r="C564">
            <v>171.8</v>
          </cell>
          <cell r="D564" t="str">
            <v>会社名</v>
          </cell>
          <cell r="E564" t="str">
            <v>キムラ</v>
          </cell>
        </row>
        <row r="565">
          <cell r="C565">
            <v>172</v>
          </cell>
          <cell r="D565" t="str">
            <v>TEL</v>
          </cell>
          <cell r="E565" t="str">
            <v>　0133-73-6755</v>
          </cell>
        </row>
        <row r="566">
          <cell r="C566">
            <v>172.2</v>
          </cell>
          <cell r="D566" t="str">
            <v>FAX</v>
          </cell>
          <cell r="E566" t="str">
            <v xml:space="preserve">  0133-73-7337</v>
          </cell>
        </row>
        <row r="567">
          <cell r="C567">
            <v>172.8</v>
          </cell>
          <cell r="D567" t="str">
            <v>会社名</v>
          </cell>
          <cell r="E567" t="str">
            <v>中大実業</v>
          </cell>
          <cell r="F567" t="str">
            <v>高橋</v>
          </cell>
        </row>
        <row r="568">
          <cell r="C568">
            <v>173</v>
          </cell>
          <cell r="D568" t="str">
            <v>TEL</v>
          </cell>
          <cell r="E568" t="str">
            <v>　011-641-8201</v>
          </cell>
        </row>
        <row r="569">
          <cell r="C569">
            <v>173.2</v>
          </cell>
          <cell r="D569" t="str">
            <v>FAX</v>
          </cell>
          <cell r="E569" t="str">
            <v xml:space="preserve">  011-611-8478</v>
          </cell>
        </row>
        <row r="570">
          <cell r="C570">
            <v>173.8</v>
          </cell>
          <cell r="D570" t="str">
            <v>会社名</v>
          </cell>
          <cell r="E570" t="str">
            <v>東洋カネミツ㈱</v>
          </cell>
        </row>
        <row r="571">
          <cell r="C571">
            <v>174</v>
          </cell>
          <cell r="D571" t="str">
            <v>TEL</v>
          </cell>
          <cell r="E571" t="str">
            <v>　011-864-8115</v>
          </cell>
        </row>
        <row r="572">
          <cell r="C572">
            <v>174.2</v>
          </cell>
          <cell r="D572" t="str">
            <v>FAX</v>
          </cell>
          <cell r="E572" t="str">
            <v xml:space="preserve">  011-</v>
          </cell>
        </row>
        <row r="573">
          <cell r="C573">
            <v>174.8</v>
          </cell>
          <cell r="D573" t="str">
            <v>会社名</v>
          </cell>
          <cell r="E573" t="str">
            <v>日本化成</v>
          </cell>
        </row>
        <row r="574">
          <cell r="C574">
            <v>175</v>
          </cell>
          <cell r="D574" t="str">
            <v>TEL</v>
          </cell>
          <cell r="E574" t="str">
            <v>　011-852-1000</v>
          </cell>
        </row>
        <row r="575">
          <cell r="C575">
            <v>175.2</v>
          </cell>
          <cell r="D575" t="str">
            <v>FAX</v>
          </cell>
          <cell r="E575" t="str">
            <v xml:space="preserve">  011-855-5191</v>
          </cell>
        </row>
        <row r="576">
          <cell r="C576">
            <v>175.8</v>
          </cell>
          <cell r="D576" t="str">
            <v>会社名</v>
          </cell>
          <cell r="E576" t="str">
            <v>日本スタッコ</v>
          </cell>
          <cell r="F576" t="str">
            <v>遠藤</v>
          </cell>
        </row>
        <row r="577">
          <cell r="C577">
            <v>176</v>
          </cell>
          <cell r="D577" t="str">
            <v>TEL</v>
          </cell>
          <cell r="E577" t="str">
            <v>　011-786-1788</v>
          </cell>
        </row>
        <row r="578">
          <cell r="C578">
            <v>176.2</v>
          </cell>
          <cell r="D578" t="str">
            <v>FAX</v>
          </cell>
          <cell r="E578" t="str">
            <v xml:space="preserve">  011-786-1790</v>
          </cell>
        </row>
        <row r="579">
          <cell r="C579">
            <v>176.8</v>
          </cell>
          <cell r="D579" t="str">
            <v>会社名</v>
          </cell>
        </row>
        <row r="580">
          <cell r="C580">
            <v>177</v>
          </cell>
          <cell r="D580" t="str">
            <v>TEL</v>
          </cell>
        </row>
        <row r="581">
          <cell r="C581">
            <v>177.2</v>
          </cell>
          <cell r="D581" t="str">
            <v>FAX</v>
          </cell>
        </row>
        <row r="582">
          <cell r="C582">
            <v>177.8</v>
          </cell>
          <cell r="D582" t="str">
            <v>会社名</v>
          </cell>
          <cell r="E582" t="str">
            <v>シリックス</v>
          </cell>
          <cell r="G582" t="str">
            <v>珪藻土</v>
          </cell>
        </row>
        <row r="583">
          <cell r="C583">
            <v>178</v>
          </cell>
          <cell r="D583" t="str">
            <v>TEL</v>
          </cell>
          <cell r="E583" t="str">
            <v>011-381-3322</v>
          </cell>
        </row>
        <row r="584">
          <cell r="C584">
            <v>178.2</v>
          </cell>
          <cell r="D584" t="str">
            <v>FAX</v>
          </cell>
          <cell r="E584" t="str">
            <v>011-381-3311</v>
          </cell>
        </row>
        <row r="585">
          <cell r="C585">
            <v>178.8</v>
          </cell>
          <cell r="D585" t="str">
            <v>会社名</v>
          </cell>
        </row>
        <row r="586">
          <cell r="C586">
            <v>179</v>
          </cell>
          <cell r="D586" t="str">
            <v>TEL</v>
          </cell>
        </row>
        <row r="587">
          <cell r="C587">
            <v>179.2</v>
          </cell>
          <cell r="D587" t="str">
            <v>FAX</v>
          </cell>
        </row>
        <row r="588">
          <cell r="C588">
            <v>179.8</v>
          </cell>
          <cell r="D588" t="str">
            <v>会社名</v>
          </cell>
        </row>
        <row r="589">
          <cell r="C589">
            <v>180</v>
          </cell>
          <cell r="D589" t="str">
            <v>TEL</v>
          </cell>
        </row>
        <row r="590">
          <cell r="C590">
            <v>180.2</v>
          </cell>
          <cell r="D590" t="str">
            <v>FAX</v>
          </cell>
        </row>
        <row r="594">
          <cell r="C594" t="str">
            <v>コード</v>
          </cell>
          <cell r="E594" t="str">
            <v>社名・TEL/FAX</v>
          </cell>
          <cell r="F594" t="str">
            <v>担当者</v>
          </cell>
          <cell r="G594" t="str">
            <v>備考</v>
          </cell>
        </row>
        <row r="595">
          <cell r="C595">
            <v>180.8</v>
          </cell>
          <cell r="D595" t="str">
            <v>会社名</v>
          </cell>
          <cell r="E595" t="str">
            <v>久保木工㈱</v>
          </cell>
          <cell r="F595" t="str">
            <v>前田</v>
          </cell>
        </row>
        <row r="596">
          <cell r="C596">
            <v>181</v>
          </cell>
          <cell r="D596" t="str">
            <v>TEL</v>
          </cell>
          <cell r="E596" t="str">
            <v>0166-74-2034</v>
          </cell>
        </row>
        <row r="597">
          <cell r="C597">
            <v>181.2</v>
          </cell>
          <cell r="D597" t="str">
            <v>FAX</v>
          </cell>
          <cell r="E597" t="str">
            <v>0166-74-2036</v>
          </cell>
        </row>
        <row r="598">
          <cell r="C598">
            <v>181.8</v>
          </cell>
          <cell r="D598" t="str">
            <v>会社名</v>
          </cell>
          <cell r="E598" t="str">
            <v>札幌木工センター</v>
          </cell>
          <cell r="F598" t="str">
            <v>住吉</v>
          </cell>
        </row>
        <row r="599">
          <cell r="C599">
            <v>182</v>
          </cell>
          <cell r="D599" t="str">
            <v>TEL</v>
          </cell>
          <cell r="E599" t="str">
            <v>　011-661-1311</v>
          </cell>
        </row>
        <row r="600">
          <cell r="C600">
            <v>182.2</v>
          </cell>
          <cell r="D600" t="str">
            <v>FAX</v>
          </cell>
          <cell r="E600" t="str">
            <v xml:space="preserve">  011-662-1634</v>
          </cell>
          <cell r="F600" t="str">
            <v>　</v>
          </cell>
        </row>
        <row r="601">
          <cell r="C601">
            <v>182.8</v>
          </cell>
          <cell r="D601" t="str">
            <v>会社名</v>
          </cell>
          <cell r="E601" t="str">
            <v>㈱新宮商行</v>
          </cell>
          <cell r="F601" t="str">
            <v>永田</v>
          </cell>
        </row>
        <row r="602">
          <cell r="C602">
            <v>183</v>
          </cell>
          <cell r="D602" t="str">
            <v>TEL</v>
          </cell>
          <cell r="E602" t="str">
            <v>0134-62-2011</v>
          </cell>
        </row>
        <row r="603">
          <cell r="C603">
            <v>183.2</v>
          </cell>
          <cell r="D603" t="str">
            <v>FAX</v>
          </cell>
          <cell r="E603" t="str">
            <v>0134-62-2011</v>
          </cell>
        </row>
        <row r="604">
          <cell r="C604">
            <v>183.8</v>
          </cell>
          <cell r="D604" t="str">
            <v>会社名</v>
          </cell>
          <cell r="E604" t="str">
            <v>ノルド</v>
          </cell>
          <cell r="F604" t="str">
            <v>福見</v>
          </cell>
        </row>
        <row r="605">
          <cell r="C605">
            <v>184</v>
          </cell>
          <cell r="D605" t="str">
            <v>TEL</v>
          </cell>
          <cell r="E605" t="str">
            <v xml:space="preserve"> 011-758-3446</v>
          </cell>
        </row>
        <row r="606">
          <cell r="C606">
            <v>184.2</v>
          </cell>
          <cell r="D606" t="str">
            <v>FAX</v>
          </cell>
          <cell r="E606" t="str">
            <v xml:space="preserve"> 011-813-1037</v>
          </cell>
        </row>
        <row r="607">
          <cell r="C607">
            <v>184.8</v>
          </cell>
          <cell r="D607" t="str">
            <v>会社名</v>
          </cell>
          <cell r="E607" t="str">
            <v>㈱ビタレスク</v>
          </cell>
          <cell r="F607" t="str">
            <v>平野</v>
          </cell>
        </row>
        <row r="608">
          <cell r="C608">
            <v>185</v>
          </cell>
          <cell r="D608" t="str">
            <v>TEL</v>
          </cell>
          <cell r="E608" t="str">
            <v xml:space="preserve"> 011-737-0122</v>
          </cell>
        </row>
        <row r="609">
          <cell r="C609">
            <v>185.2</v>
          </cell>
          <cell r="D609" t="str">
            <v>FAX</v>
          </cell>
          <cell r="E609" t="str">
            <v xml:space="preserve"> 011-747-5035</v>
          </cell>
        </row>
        <row r="610">
          <cell r="C610">
            <v>185.8</v>
          </cell>
          <cell r="D610" t="str">
            <v>会社名</v>
          </cell>
          <cell r="E610" t="str">
            <v>飯田ウッドワーク</v>
          </cell>
          <cell r="F610" t="str">
            <v>飯田</v>
          </cell>
        </row>
        <row r="611">
          <cell r="C611">
            <v>186</v>
          </cell>
          <cell r="D611" t="str">
            <v>TEL</v>
          </cell>
          <cell r="E611" t="str">
            <v>011-582-2521</v>
          </cell>
        </row>
        <row r="612">
          <cell r="C612">
            <v>186.2</v>
          </cell>
          <cell r="D612" t="str">
            <v>FAX</v>
          </cell>
          <cell r="E612" t="str">
            <v>011-582-2621</v>
          </cell>
        </row>
        <row r="613">
          <cell r="C613">
            <v>186.8</v>
          </cell>
          <cell r="D613" t="str">
            <v>会社名</v>
          </cell>
          <cell r="E613" t="str">
            <v>ニュースト</v>
          </cell>
          <cell r="F613" t="str">
            <v>相原</v>
          </cell>
        </row>
        <row r="614">
          <cell r="C614">
            <v>187</v>
          </cell>
          <cell r="D614" t="str">
            <v>TEL</v>
          </cell>
          <cell r="E614" t="str">
            <v>242-2001</v>
          </cell>
        </row>
        <row r="615">
          <cell r="C615">
            <v>187.2</v>
          </cell>
          <cell r="D615" t="str">
            <v>FAX</v>
          </cell>
          <cell r="E615" t="str">
            <v>242-1441</v>
          </cell>
        </row>
        <row r="616">
          <cell r="C616">
            <v>187.8</v>
          </cell>
          <cell r="D616" t="str">
            <v>会社名</v>
          </cell>
          <cell r="E616" t="str">
            <v>遠藤木工</v>
          </cell>
          <cell r="F616" t="str">
            <v>遠藤</v>
          </cell>
        </row>
        <row r="617">
          <cell r="C617">
            <v>188</v>
          </cell>
          <cell r="D617" t="str">
            <v>TEL</v>
          </cell>
          <cell r="E617" t="str">
            <v>0155-23-9672</v>
          </cell>
        </row>
        <row r="618">
          <cell r="C618">
            <v>188.2</v>
          </cell>
          <cell r="D618" t="str">
            <v>FAX</v>
          </cell>
          <cell r="E618" t="str">
            <v>0155-27-2365</v>
          </cell>
        </row>
        <row r="619">
          <cell r="C619">
            <v>188.8</v>
          </cell>
          <cell r="D619" t="str">
            <v>会社名</v>
          </cell>
          <cell r="E619" t="str">
            <v>(有)三谷</v>
          </cell>
          <cell r="F619" t="str">
            <v>ご担当者</v>
          </cell>
        </row>
        <row r="620">
          <cell r="C620">
            <v>189</v>
          </cell>
          <cell r="D620" t="str">
            <v>TEL</v>
          </cell>
          <cell r="E620" t="str">
            <v>0155-59-2259</v>
          </cell>
          <cell r="F620" t="str">
            <v>　</v>
          </cell>
        </row>
        <row r="621">
          <cell r="C621">
            <v>189.2</v>
          </cell>
          <cell r="D621" t="str">
            <v>FAX</v>
          </cell>
          <cell r="E621" t="str">
            <v>0155-59-2159</v>
          </cell>
        </row>
        <row r="622">
          <cell r="C622">
            <v>189.8</v>
          </cell>
          <cell r="D622" t="str">
            <v>会社名</v>
          </cell>
          <cell r="E622" t="str">
            <v>㈱皆戸建具製作所</v>
          </cell>
          <cell r="F622" t="str">
            <v>皆戸</v>
          </cell>
        </row>
        <row r="623">
          <cell r="C623">
            <v>190</v>
          </cell>
          <cell r="D623" t="str">
            <v>TEL</v>
          </cell>
          <cell r="E623" t="str">
            <v>011-861-2312</v>
          </cell>
        </row>
        <row r="624">
          <cell r="C624">
            <v>190.2</v>
          </cell>
          <cell r="D624" t="str">
            <v>FAX</v>
          </cell>
          <cell r="E624" t="str">
            <v>011-865-5896</v>
          </cell>
        </row>
        <row r="625">
          <cell r="C625">
            <v>190.8</v>
          </cell>
          <cell r="D625" t="str">
            <v>会社名</v>
          </cell>
          <cell r="E625" t="str">
            <v>小樽家具建具工業共同組合</v>
          </cell>
          <cell r="F625" t="str">
            <v>西本</v>
          </cell>
        </row>
        <row r="626">
          <cell r="C626">
            <v>191</v>
          </cell>
          <cell r="D626" t="str">
            <v>TEL</v>
          </cell>
          <cell r="E626" t="str">
            <v>0134-23-7531</v>
          </cell>
        </row>
        <row r="627">
          <cell r="C627">
            <v>191.2</v>
          </cell>
          <cell r="D627" t="str">
            <v>FAX</v>
          </cell>
          <cell r="E627" t="str">
            <v>0134-23-7532</v>
          </cell>
        </row>
        <row r="628">
          <cell r="C628">
            <v>191.8</v>
          </cell>
          <cell r="D628" t="str">
            <v>会社名</v>
          </cell>
          <cell r="E628" t="str">
            <v>高橋加工部</v>
          </cell>
          <cell r="F628" t="str">
            <v>高橋</v>
          </cell>
        </row>
        <row r="629">
          <cell r="C629">
            <v>192</v>
          </cell>
          <cell r="D629" t="str">
            <v>TEL</v>
          </cell>
          <cell r="E629" t="str">
            <v>0155-23-5579</v>
          </cell>
        </row>
        <row r="630">
          <cell r="C630">
            <v>192.2</v>
          </cell>
          <cell r="D630" t="str">
            <v>FAX</v>
          </cell>
          <cell r="E630" t="str">
            <v>0155-22-2738</v>
          </cell>
        </row>
        <row r="631">
          <cell r="C631">
            <v>192.8</v>
          </cell>
          <cell r="D631" t="str">
            <v>会社名</v>
          </cell>
          <cell r="E631" t="str">
            <v>建具センター馬木</v>
          </cell>
          <cell r="F631" t="str">
            <v>馬木</v>
          </cell>
          <cell r="G631" t="str">
            <v>標津</v>
          </cell>
        </row>
        <row r="632">
          <cell r="C632">
            <v>193</v>
          </cell>
          <cell r="D632" t="str">
            <v>TEL</v>
          </cell>
          <cell r="E632" t="str">
            <v>0153-72-2157</v>
          </cell>
        </row>
        <row r="633">
          <cell r="C633">
            <v>193.2</v>
          </cell>
          <cell r="D633" t="str">
            <v>FAX</v>
          </cell>
          <cell r="E633" t="str">
            <v>0153-72-4444</v>
          </cell>
        </row>
        <row r="634">
          <cell r="C634">
            <v>193.8</v>
          </cell>
          <cell r="D634" t="str">
            <v>会社名</v>
          </cell>
          <cell r="E634" t="str">
            <v>田島建具</v>
          </cell>
          <cell r="F634" t="str">
            <v>田島</v>
          </cell>
          <cell r="G634" t="str">
            <v>標津</v>
          </cell>
        </row>
        <row r="635">
          <cell r="C635">
            <v>194</v>
          </cell>
          <cell r="D635" t="str">
            <v>TEL</v>
          </cell>
          <cell r="E635" t="str">
            <v>0153-72-9350</v>
          </cell>
        </row>
        <row r="636">
          <cell r="C636">
            <v>194.2</v>
          </cell>
          <cell r="D636" t="str">
            <v>FAX</v>
          </cell>
          <cell r="E636" t="str">
            <v>0153-72-9351</v>
          </cell>
        </row>
        <row r="637">
          <cell r="C637">
            <v>194.8</v>
          </cell>
          <cell r="D637" t="str">
            <v>会社名</v>
          </cell>
          <cell r="E637" t="str">
            <v>(有)カトウ建具</v>
          </cell>
          <cell r="F637" t="str">
            <v>加藤</v>
          </cell>
          <cell r="G637" t="str">
            <v>標津</v>
          </cell>
        </row>
        <row r="638">
          <cell r="C638">
            <v>195</v>
          </cell>
          <cell r="D638" t="str">
            <v>TEL</v>
          </cell>
          <cell r="E638" t="str">
            <v>0153-23-2932</v>
          </cell>
        </row>
        <row r="639">
          <cell r="C639">
            <v>195.2</v>
          </cell>
          <cell r="D639" t="str">
            <v>FAX</v>
          </cell>
          <cell r="E639" t="str">
            <v>0153-23-2932</v>
          </cell>
        </row>
        <row r="643">
          <cell r="C643" t="str">
            <v>コード</v>
          </cell>
          <cell r="E643" t="str">
            <v>社名・TEL/FAX</v>
          </cell>
          <cell r="F643" t="str">
            <v>担当者</v>
          </cell>
          <cell r="G643" t="str">
            <v>備考</v>
          </cell>
        </row>
        <row r="644">
          <cell r="C644">
            <v>195.8</v>
          </cell>
          <cell r="D644" t="str">
            <v>会社名</v>
          </cell>
          <cell r="E644" t="str">
            <v>三協立山アルミ㈱</v>
          </cell>
          <cell r="F644" t="str">
            <v>新井田</v>
          </cell>
        </row>
        <row r="645">
          <cell r="C645">
            <v>196</v>
          </cell>
          <cell r="D645" t="str">
            <v>TEL</v>
          </cell>
          <cell r="E645" t="str">
            <v>011-865-6031</v>
          </cell>
        </row>
        <row r="646">
          <cell r="C646">
            <v>196.2</v>
          </cell>
          <cell r="D646" t="str">
            <v>FAX</v>
          </cell>
          <cell r="E646" t="str">
            <v>011-865-6041</v>
          </cell>
        </row>
        <row r="647">
          <cell r="C647">
            <v>196.8</v>
          </cell>
          <cell r="D647" t="str">
            <v>会社名</v>
          </cell>
          <cell r="E647" t="str">
            <v>新日軽㈱</v>
          </cell>
          <cell r="G647" t="str">
            <v xml:space="preserve"> 011-219-7537 A3用</v>
          </cell>
        </row>
        <row r="648">
          <cell r="C648">
            <v>197</v>
          </cell>
          <cell r="D648" t="str">
            <v>TEL</v>
          </cell>
          <cell r="E648" t="str">
            <v>011-219-7530</v>
          </cell>
        </row>
        <row r="649">
          <cell r="C649">
            <v>197.2</v>
          </cell>
          <cell r="D649" t="str">
            <v>FAX</v>
          </cell>
          <cell r="E649" t="str">
            <v>011-219-7537</v>
          </cell>
        </row>
        <row r="650">
          <cell r="C650">
            <v>197.8</v>
          </cell>
          <cell r="D650" t="str">
            <v>会社名</v>
          </cell>
          <cell r="E650" t="str">
            <v>立山アルミニウム工業㈱</v>
          </cell>
          <cell r="F650" t="str">
            <v>佐々木</v>
          </cell>
        </row>
        <row r="651">
          <cell r="C651">
            <v>198</v>
          </cell>
          <cell r="D651" t="str">
            <v>TEL</v>
          </cell>
          <cell r="E651" t="str">
            <v>　011-865-0810</v>
          </cell>
          <cell r="F651" t="str">
            <v>川瀬</v>
          </cell>
        </row>
        <row r="652">
          <cell r="C652">
            <v>198.2</v>
          </cell>
          <cell r="D652" t="str">
            <v>FAX</v>
          </cell>
          <cell r="E652" t="str">
            <v xml:space="preserve">  011-864-4484</v>
          </cell>
        </row>
        <row r="653">
          <cell r="C653">
            <v>198.8</v>
          </cell>
          <cell r="D653" t="str">
            <v>会社名</v>
          </cell>
          <cell r="E653" t="str">
            <v>北海道不二サッシ㈱</v>
          </cell>
          <cell r="F653" t="str">
            <v>高橋</v>
          </cell>
        </row>
        <row r="654">
          <cell r="C654">
            <v>199</v>
          </cell>
          <cell r="D654" t="str">
            <v>TEL</v>
          </cell>
          <cell r="E654" t="str">
            <v>011-261-8281</v>
          </cell>
        </row>
        <row r="655">
          <cell r="C655">
            <v>199.2</v>
          </cell>
          <cell r="D655" t="str">
            <v>FAX</v>
          </cell>
          <cell r="E655" t="str">
            <v>011-241-1869</v>
          </cell>
        </row>
        <row r="656">
          <cell r="C656">
            <v>199.8</v>
          </cell>
          <cell r="D656" t="str">
            <v>会社名</v>
          </cell>
          <cell r="E656" t="str">
            <v>LIXIL</v>
          </cell>
          <cell r="F656" t="str">
            <v>石田</v>
          </cell>
          <cell r="G656" t="str">
            <v>サッシ</v>
          </cell>
        </row>
        <row r="657">
          <cell r="C657">
            <v>200</v>
          </cell>
          <cell r="D657" t="str">
            <v>TEL</v>
          </cell>
          <cell r="E657" t="str">
            <v>011-753-4000</v>
          </cell>
        </row>
        <row r="658">
          <cell r="C658">
            <v>200.2</v>
          </cell>
          <cell r="D658" t="str">
            <v>FAX</v>
          </cell>
          <cell r="E658" t="str">
            <v>011-753-4011</v>
          </cell>
        </row>
        <row r="659">
          <cell r="C659">
            <v>200.8</v>
          </cell>
          <cell r="D659" t="str">
            <v>会社名</v>
          </cell>
          <cell r="E659" t="str">
            <v>YKK AP㈱</v>
          </cell>
          <cell r="F659" t="str">
            <v>小林</v>
          </cell>
        </row>
        <row r="660">
          <cell r="C660">
            <v>201</v>
          </cell>
          <cell r="D660" t="str">
            <v>TEL</v>
          </cell>
          <cell r="E660" t="str">
            <v>011-272-4134</v>
          </cell>
        </row>
        <row r="661">
          <cell r="C661">
            <v>201.2</v>
          </cell>
          <cell r="D661" t="str">
            <v>FAX</v>
          </cell>
          <cell r="E661" t="str">
            <v>011-272-0333</v>
          </cell>
        </row>
        <row r="662">
          <cell r="C662">
            <v>201.8</v>
          </cell>
          <cell r="D662" t="str">
            <v>会社名</v>
          </cell>
          <cell r="E662" t="str">
            <v>三和シャッター工業㈱</v>
          </cell>
          <cell r="F662" t="str">
            <v>安斎</v>
          </cell>
        </row>
        <row r="663">
          <cell r="C663">
            <v>202</v>
          </cell>
          <cell r="D663" t="str">
            <v>TEL</v>
          </cell>
          <cell r="E663" t="str">
            <v>　011-233-3011</v>
          </cell>
        </row>
        <row r="664">
          <cell r="C664">
            <v>202.2</v>
          </cell>
          <cell r="D664" t="str">
            <v>FAX</v>
          </cell>
          <cell r="E664" t="str">
            <v xml:space="preserve">  011-221-5254</v>
          </cell>
        </row>
        <row r="665">
          <cell r="C665">
            <v>202.8</v>
          </cell>
          <cell r="D665" t="str">
            <v>会社名</v>
          </cell>
          <cell r="E665" t="str">
            <v>トステム鈴木シャッター㈱</v>
          </cell>
          <cell r="F665" t="str">
            <v>阿部</v>
          </cell>
        </row>
        <row r="666">
          <cell r="C666">
            <v>203</v>
          </cell>
          <cell r="D666" t="str">
            <v>TEL</v>
          </cell>
          <cell r="E666" t="str">
            <v>　011-223-8311</v>
          </cell>
        </row>
        <row r="667">
          <cell r="C667">
            <v>203.2</v>
          </cell>
          <cell r="D667" t="str">
            <v>FAX</v>
          </cell>
          <cell r="E667" t="str">
            <v xml:space="preserve">  011-223-8312</v>
          </cell>
        </row>
        <row r="668">
          <cell r="C668">
            <v>203.8</v>
          </cell>
          <cell r="D668" t="str">
            <v>会社名</v>
          </cell>
          <cell r="E668" t="str">
            <v>豊和工業工事㈱</v>
          </cell>
          <cell r="F668" t="str">
            <v>朝倉</v>
          </cell>
        </row>
        <row r="669">
          <cell r="C669">
            <v>204</v>
          </cell>
          <cell r="D669" t="str">
            <v>TEL</v>
          </cell>
          <cell r="E669" t="str">
            <v>011-820-6665</v>
          </cell>
        </row>
        <row r="670">
          <cell r="C670">
            <v>204.2</v>
          </cell>
          <cell r="D670" t="str">
            <v>FAX</v>
          </cell>
          <cell r="E670" t="str">
            <v>011-820-6667</v>
          </cell>
        </row>
        <row r="671">
          <cell r="C671">
            <v>204.8</v>
          </cell>
          <cell r="D671" t="str">
            <v>会社名</v>
          </cell>
          <cell r="E671" t="str">
            <v>文化シャッター㈱</v>
          </cell>
          <cell r="F671" t="str">
            <v>篠原</v>
          </cell>
        </row>
        <row r="672">
          <cell r="C672">
            <v>205</v>
          </cell>
          <cell r="D672" t="str">
            <v>TEL</v>
          </cell>
          <cell r="E672" t="str">
            <v>　011-861-8841</v>
          </cell>
        </row>
        <row r="673">
          <cell r="C673">
            <v>205.2</v>
          </cell>
          <cell r="D673" t="str">
            <v>FAX</v>
          </cell>
          <cell r="E673" t="str">
            <v xml:space="preserve">  011-861-3305</v>
          </cell>
        </row>
        <row r="674">
          <cell r="C674">
            <v>205.8</v>
          </cell>
          <cell r="D674" t="str">
            <v>会社名</v>
          </cell>
          <cell r="E674" t="str">
            <v>北海道積水工業（株）</v>
          </cell>
          <cell r="F674" t="str">
            <v>伊藤</v>
          </cell>
          <cell r="G674" t="str">
            <v>A,B　+C</v>
          </cell>
        </row>
        <row r="675">
          <cell r="C675">
            <v>206</v>
          </cell>
          <cell r="D675" t="str">
            <v>TEL</v>
          </cell>
          <cell r="E675" t="str">
            <v xml:space="preserve">  011-747-6401</v>
          </cell>
        </row>
        <row r="676">
          <cell r="C676">
            <v>206.2</v>
          </cell>
          <cell r="D676" t="str">
            <v>FAX</v>
          </cell>
          <cell r="E676" t="str">
            <v xml:space="preserve">  011-737-5091</v>
          </cell>
        </row>
        <row r="677">
          <cell r="C677">
            <v>206.8</v>
          </cell>
          <cell r="D677" t="str">
            <v>会社名</v>
          </cell>
          <cell r="E677" t="str">
            <v>旭硝子建材</v>
          </cell>
          <cell r="F677" t="str">
            <v>サクライ</v>
          </cell>
        </row>
        <row r="678">
          <cell r="C678">
            <v>207</v>
          </cell>
          <cell r="D678" t="str">
            <v>TEL</v>
          </cell>
          <cell r="E678" t="str">
            <v xml:space="preserve"> 011-241-2575</v>
          </cell>
        </row>
        <row r="679">
          <cell r="C679">
            <v>207.2</v>
          </cell>
          <cell r="D679" t="str">
            <v>FAX</v>
          </cell>
          <cell r="E679" t="str">
            <v xml:space="preserve"> 011-241-2883</v>
          </cell>
        </row>
        <row r="680">
          <cell r="C680">
            <v>207.8</v>
          </cell>
          <cell r="D680" t="str">
            <v>会社名</v>
          </cell>
          <cell r="E680" t="str">
            <v>大信工業</v>
          </cell>
          <cell r="F680" t="str">
            <v>河津</v>
          </cell>
        </row>
        <row r="681">
          <cell r="C681">
            <v>208</v>
          </cell>
          <cell r="D681" t="str">
            <v>TEL</v>
          </cell>
          <cell r="E681" t="str">
            <v>011-685-7333</v>
          </cell>
        </row>
        <row r="682">
          <cell r="C682">
            <v>208.2</v>
          </cell>
          <cell r="D682" t="str">
            <v>FAX</v>
          </cell>
          <cell r="E682" t="str">
            <v>011-685-7322</v>
          </cell>
        </row>
        <row r="683">
          <cell r="C683">
            <v>208.8</v>
          </cell>
          <cell r="D683" t="str">
            <v>会社名</v>
          </cell>
        </row>
        <row r="684">
          <cell r="C684">
            <v>209</v>
          </cell>
          <cell r="D684" t="str">
            <v>TEL</v>
          </cell>
        </row>
        <row r="685">
          <cell r="C685">
            <v>209.2</v>
          </cell>
          <cell r="D685" t="str">
            <v>FAX</v>
          </cell>
        </row>
        <row r="686">
          <cell r="C686">
            <v>209.8</v>
          </cell>
          <cell r="D686" t="str">
            <v>会社名</v>
          </cell>
          <cell r="E686" t="str">
            <v>ヤマサ</v>
          </cell>
          <cell r="F686" t="str">
            <v>佐藤健治</v>
          </cell>
        </row>
        <row r="687">
          <cell r="C687">
            <v>210</v>
          </cell>
          <cell r="D687" t="str">
            <v>TEL</v>
          </cell>
          <cell r="E687" t="str">
            <v>0167-22-4168</v>
          </cell>
        </row>
        <row r="688">
          <cell r="C688">
            <v>210.2</v>
          </cell>
          <cell r="D688" t="str">
            <v>FAX</v>
          </cell>
          <cell r="E688" t="str">
            <v>0167-22-4162</v>
          </cell>
        </row>
        <row r="692">
          <cell r="C692" t="str">
            <v>コード</v>
          </cell>
          <cell r="E692" t="str">
            <v>社名・TEL/FAX</v>
          </cell>
          <cell r="F692" t="str">
            <v>担当者</v>
          </cell>
          <cell r="G692" t="str">
            <v>備考</v>
          </cell>
        </row>
        <row r="693">
          <cell r="C693">
            <v>210.8</v>
          </cell>
          <cell r="D693" t="str">
            <v>会社名</v>
          </cell>
          <cell r="E693" t="str">
            <v>新日軽㈱</v>
          </cell>
          <cell r="F693" t="str">
            <v>坂田</v>
          </cell>
        </row>
        <row r="694">
          <cell r="C694">
            <v>211</v>
          </cell>
          <cell r="D694" t="str">
            <v>TEL</v>
          </cell>
          <cell r="E694" t="str">
            <v>　011-219-7530</v>
          </cell>
        </row>
        <row r="695">
          <cell r="C695">
            <v>211.2</v>
          </cell>
          <cell r="D695" t="str">
            <v>FAX</v>
          </cell>
          <cell r="E695" t="str">
            <v xml:space="preserve">  011-219-7537</v>
          </cell>
        </row>
        <row r="696">
          <cell r="C696">
            <v>211.8</v>
          </cell>
          <cell r="D696" t="str">
            <v>会社名</v>
          </cell>
          <cell r="E696" t="str">
            <v>シャノン</v>
          </cell>
          <cell r="F696" t="str">
            <v>槇</v>
          </cell>
        </row>
        <row r="697">
          <cell r="C697">
            <v>212</v>
          </cell>
          <cell r="D697" t="str">
            <v>TEL</v>
          </cell>
          <cell r="E697" t="str">
            <v>011-863-8511</v>
          </cell>
        </row>
        <row r="698">
          <cell r="C698">
            <v>212.2</v>
          </cell>
          <cell r="D698" t="str">
            <v>FAX</v>
          </cell>
          <cell r="E698" t="str">
            <v>011-863-8431</v>
          </cell>
        </row>
        <row r="699">
          <cell r="C699">
            <v>212.8</v>
          </cell>
          <cell r="D699" t="str">
            <v>会社名</v>
          </cell>
          <cell r="E699" t="str">
            <v>トステム</v>
          </cell>
          <cell r="F699" t="str">
            <v>齋藤</v>
          </cell>
        </row>
        <row r="700">
          <cell r="C700">
            <v>213</v>
          </cell>
          <cell r="D700" t="str">
            <v>TEL</v>
          </cell>
          <cell r="E700" t="str">
            <v>011-748-1420</v>
          </cell>
        </row>
        <row r="701">
          <cell r="C701">
            <v>213.2</v>
          </cell>
          <cell r="D701" t="str">
            <v>FAX</v>
          </cell>
          <cell r="E701" t="str">
            <v>011-748-1421</v>
          </cell>
        </row>
        <row r="702">
          <cell r="C702">
            <v>213.8</v>
          </cell>
          <cell r="D702" t="str">
            <v>会社名</v>
          </cell>
          <cell r="E702" t="str">
            <v>不二サッシ㈱</v>
          </cell>
          <cell r="F702" t="str">
            <v>柴田</v>
          </cell>
          <cell r="G702" t="str">
            <v>A,B,C  +C</v>
          </cell>
        </row>
        <row r="703">
          <cell r="C703">
            <v>214</v>
          </cell>
          <cell r="D703" t="str">
            <v>TEL</v>
          </cell>
          <cell r="E703" t="str">
            <v>　011-261-8281</v>
          </cell>
        </row>
        <row r="704">
          <cell r="C704">
            <v>214.2</v>
          </cell>
          <cell r="D704" t="str">
            <v>FAX</v>
          </cell>
          <cell r="E704" t="str">
            <v xml:space="preserve">  011-241-1869</v>
          </cell>
        </row>
        <row r="705">
          <cell r="C705">
            <v>214.8</v>
          </cell>
          <cell r="D705" t="str">
            <v>会社名</v>
          </cell>
          <cell r="E705" t="str">
            <v>北海道カネカ</v>
          </cell>
          <cell r="F705" t="str">
            <v>岩城</v>
          </cell>
        </row>
        <row r="706">
          <cell r="C706">
            <v>215</v>
          </cell>
          <cell r="D706" t="str">
            <v>TEL</v>
          </cell>
          <cell r="E706" t="str">
            <v>0123-33-5122</v>
          </cell>
        </row>
        <row r="707">
          <cell r="C707">
            <v>215.2</v>
          </cell>
          <cell r="D707" t="str">
            <v>FAX</v>
          </cell>
          <cell r="E707" t="str">
            <v>0123-33-5126</v>
          </cell>
        </row>
        <row r="708">
          <cell r="C708">
            <v>215.8</v>
          </cell>
          <cell r="D708" t="str">
            <v>会社名</v>
          </cell>
          <cell r="E708" t="str">
            <v>YKK ap 北海道㈱</v>
          </cell>
          <cell r="F708" t="str">
            <v>東azuma</v>
          </cell>
        </row>
        <row r="709">
          <cell r="C709">
            <v>216</v>
          </cell>
          <cell r="D709" t="str">
            <v>TEL</v>
          </cell>
          <cell r="E709" t="str">
            <v>　011-664-4134</v>
          </cell>
        </row>
        <row r="710">
          <cell r="C710">
            <v>216.2</v>
          </cell>
          <cell r="D710" t="str">
            <v>FAX</v>
          </cell>
          <cell r="E710" t="str">
            <v xml:space="preserve">  011-661-9992</v>
          </cell>
        </row>
        <row r="711">
          <cell r="C711">
            <v>216.8</v>
          </cell>
          <cell r="D711" t="str">
            <v>会社名</v>
          </cell>
          <cell r="E711" t="str">
            <v>園部商会</v>
          </cell>
          <cell r="F711" t="str">
            <v>佐久間</v>
          </cell>
          <cell r="G711" t="str">
            <v>A,B,C  +C</v>
          </cell>
        </row>
        <row r="712">
          <cell r="C712">
            <v>217</v>
          </cell>
          <cell r="D712" t="str">
            <v>TEL</v>
          </cell>
          <cell r="E712" t="str">
            <v xml:space="preserve">  01656-2-1675</v>
          </cell>
        </row>
        <row r="713">
          <cell r="C713">
            <v>217.2</v>
          </cell>
          <cell r="D713" t="str">
            <v>FAX</v>
          </cell>
          <cell r="E713" t="str">
            <v xml:space="preserve">  01656-2-3391</v>
          </cell>
        </row>
        <row r="714">
          <cell r="C714">
            <v>217.8</v>
          </cell>
          <cell r="D714" t="str">
            <v>会社名</v>
          </cell>
          <cell r="E714" t="str">
            <v>小俣シャッター㈱</v>
          </cell>
          <cell r="F714" t="str">
            <v>成田</v>
          </cell>
          <cell r="G714" t="str">
            <v>A,B,C</v>
          </cell>
        </row>
        <row r="715">
          <cell r="C715">
            <v>218</v>
          </cell>
          <cell r="D715" t="str">
            <v>TEL</v>
          </cell>
          <cell r="E715" t="str">
            <v>　011-251-4927</v>
          </cell>
        </row>
        <row r="716">
          <cell r="C716">
            <v>218.2</v>
          </cell>
          <cell r="D716" t="str">
            <v>FAX</v>
          </cell>
          <cell r="E716" t="str">
            <v xml:space="preserve">  011-251-4927</v>
          </cell>
        </row>
        <row r="717">
          <cell r="C717">
            <v>218.8</v>
          </cell>
          <cell r="D717" t="str">
            <v>会社名</v>
          </cell>
          <cell r="E717" t="str">
            <v>金剛産業</v>
          </cell>
          <cell r="F717" t="str">
            <v>堀川</v>
          </cell>
        </row>
        <row r="718">
          <cell r="C718">
            <v>219</v>
          </cell>
          <cell r="D718" t="str">
            <v>TEL</v>
          </cell>
          <cell r="E718" t="str">
            <v>　011-787-8380</v>
          </cell>
        </row>
        <row r="719">
          <cell r="C719">
            <v>219.2</v>
          </cell>
          <cell r="D719" t="str">
            <v>FAX</v>
          </cell>
          <cell r="E719" t="str">
            <v xml:space="preserve">  011-787-8001</v>
          </cell>
        </row>
        <row r="720">
          <cell r="C720">
            <v>219.8</v>
          </cell>
          <cell r="D720" t="str">
            <v>会社名</v>
          </cell>
          <cell r="E720" t="str">
            <v>三和シャッター工業㈱</v>
          </cell>
          <cell r="F720" t="str">
            <v>安斉</v>
          </cell>
        </row>
        <row r="721">
          <cell r="C721">
            <v>220</v>
          </cell>
          <cell r="D721" t="str">
            <v>TEL</v>
          </cell>
          <cell r="E721" t="str">
            <v>011-231-8351</v>
          </cell>
        </row>
        <row r="722">
          <cell r="C722">
            <v>220.2</v>
          </cell>
          <cell r="D722" t="str">
            <v>FAX</v>
          </cell>
          <cell r="E722" t="str">
            <v>011-271-6818</v>
          </cell>
        </row>
        <row r="723">
          <cell r="C723">
            <v>220.8</v>
          </cell>
          <cell r="D723" t="str">
            <v>会社名</v>
          </cell>
          <cell r="E723" t="str">
            <v>鈴木シャッター工業㈱</v>
          </cell>
          <cell r="F723" t="str">
            <v>太田</v>
          </cell>
        </row>
        <row r="724">
          <cell r="C724">
            <v>221</v>
          </cell>
          <cell r="D724" t="str">
            <v>TEL</v>
          </cell>
          <cell r="E724" t="str">
            <v>　011-223-8311</v>
          </cell>
        </row>
        <row r="725">
          <cell r="C725">
            <v>221.2</v>
          </cell>
          <cell r="D725" t="str">
            <v>FAX</v>
          </cell>
          <cell r="E725" t="str">
            <v xml:space="preserve">  011-223-8312</v>
          </cell>
        </row>
        <row r="726">
          <cell r="C726">
            <v>221.8</v>
          </cell>
          <cell r="D726" t="str">
            <v>会社名</v>
          </cell>
          <cell r="E726" t="str">
            <v>東洋シャッター北海道</v>
          </cell>
          <cell r="F726" t="str">
            <v>高柳</v>
          </cell>
        </row>
        <row r="727">
          <cell r="C727">
            <v>222</v>
          </cell>
          <cell r="D727" t="str">
            <v>TEL</v>
          </cell>
          <cell r="E727" t="str">
            <v>　011-581-8720</v>
          </cell>
        </row>
        <row r="728">
          <cell r="C728">
            <v>222.2</v>
          </cell>
          <cell r="D728" t="str">
            <v>FAX</v>
          </cell>
          <cell r="E728" t="str">
            <v xml:space="preserve">  011-581-8760</v>
          </cell>
        </row>
        <row r="729">
          <cell r="C729">
            <v>222.8</v>
          </cell>
          <cell r="D729" t="str">
            <v>会社名</v>
          </cell>
          <cell r="E729" t="str">
            <v>北海道文化シャッター㈱</v>
          </cell>
          <cell r="F729" t="str">
            <v>星</v>
          </cell>
        </row>
        <row r="730">
          <cell r="C730">
            <v>223</v>
          </cell>
          <cell r="D730" t="str">
            <v>TEL</v>
          </cell>
          <cell r="E730" t="str">
            <v>　011-861-8841</v>
          </cell>
        </row>
        <row r="731">
          <cell r="C731">
            <v>223.2</v>
          </cell>
          <cell r="D731" t="str">
            <v>FAX</v>
          </cell>
          <cell r="E731" t="str">
            <v xml:space="preserve">  011-862-9001</v>
          </cell>
        </row>
        <row r="732">
          <cell r="C732">
            <v>223.8</v>
          </cell>
          <cell r="D732" t="str">
            <v>会社名</v>
          </cell>
          <cell r="E732" t="str">
            <v>日本アルミ</v>
          </cell>
          <cell r="F732" t="str">
            <v>小泉</v>
          </cell>
        </row>
        <row r="733">
          <cell r="C733">
            <v>224</v>
          </cell>
          <cell r="D733" t="str">
            <v>TEL</v>
          </cell>
          <cell r="E733" t="str">
            <v>　011-231-9395</v>
          </cell>
        </row>
        <row r="734">
          <cell r="C734">
            <v>224.2</v>
          </cell>
          <cell r="D734" t="str">
            <v>FAX</v>
          </cell>
          <cell r="E734" t="str">
            <v xml:space="preserve">  011-241-6963</v>
          </cell>
        </row>
        <row r="735">
          <cell r="C735">
            <v>224.8</v>
          </cell>
          <cell r="D735" t="str">
            <v>会社名</v>
          </cell>
          <cell r="E735" t="str">
            <v>大日本プラスチック</v>
          </cell>
          <cell r="F735" t="str">
            <v>前田</v>
          </cell>
        </row>
        <row r="736">
          <cell r="C736">
            <v>225</v>
          </cell>
          <cell r="D736" t="str">
            <v>TEL</v>
          </cell>
          <cell r="E736" t="str">
            <v>011-221-3053</v>
          </cell>
        </row>
        <row r="737">
          <cell r="C737">
            <v>225.2</v>
          </cell>
          <cell r="D737" t="str">
            <v>FAX</v>
          </cell>
          <cell r="E737" t="str">
            <v>011-251-6439</v>
          </cell>
        </row>
        <row r="741">
          <cell r="C741" t="str">
            <v>コード</v>
          </cell>
          <cell r="E741" t="str">
            <v>社名・TEL/FAX</v>
          </cell>
          <cell r="F741" t="str">
            <v>担当者</v>
          </cell>
          <cell r="G741" t="str">
            <v>備考</v>
          </cell>
        </row>
        <row r="742">
          <cell r="C742">
            <v>225.8</v>
          </cell>
          <cell r="D742" t="str">
            <v>会社名</v>
          </cell>
          <cell r="E742" t="str">
            <v>オイレス鋼業㈱</v>
          </cell>
        </row>
        <row r="743">
          <cell r="C743">
            <v>226</v>
          </cell>
          <cell r="D743" t="str">
            <v>TEL</v>
          </cell>
          <cell r="E743" t="str">
            <v>　011-783-7377</v>
          </cell>
        </row>
        <row r="744">
          <cell r="C744">
            <v>226.2</v>
          </cell>
          <cell r="D744" t="str">
            <v>FAX</v>
          </cell>
          <cell r="E744" t="str">
            <v xml:space="preserve">  011-</v>
          </cell>
        </row>
        <row r="745">
          <cell r="C745">
            <v>226.8</v>
          </cell>
          <cell r="D745" t="str">
            <v>会社名</v>
          </cell>
          <cell r="E745" t="str">
            <v>タキロン</v>
          </cell>
          <cell r="F745" t="str">
            <v>松田</v>
          </cell>
          <cell r="G745" t="str">
            <v>+C</v>
          </cell>
        </row>
        <row r="746">
          <cell r="C746">
            <v>227</v>
          </cell>
          <cell r="D746" t="str">
            <v>TEL</v>
          </cell>
          <cell r="E746" t="str">
            <v>　011-242-2433</v>
          </cell>
        </row>
        <row r="747">
          <cell r="C747">
            <v>227.2</v>
          </cell>
          <cell r="D747" t="str">
            <v>FAX</v>
          </cell>
          <cell r="E747" t="str">
            <v xml:space="preserve">  011-242-2455</v>
          </cell>
        </row>
        <row r="748">
          <cell r="C748">
            <v>227.8</v>
          </cell>
          <cell r="D748" t="str">
            <v>会社名</v>
          </cell>
          <cell r="E748" t="str">
            <v>ナブコシステム</v>
          </cell>
          <cell r="F748" t="str">
            <v>菅原</v>
          </cell>
          <cell r="G748" t="str">
            <v>+C</v>
          </cell>
        </row>
        <row r="749">
          <cell r="C749">
            <v>228</v>
          </cell>
          <cell r="D749" t="str">
            <v>TEL</v>
          </cell>
          <cell r="E749" t="str">
            <v>　011-281-1021</v>
          </cell>
        </row>
        <row r="750">
          <cell r="C750">
            <v>228.2</v>
          </cell>
          <cell r="D750" t="str">
            <v>FAX</v>
          </cell>
          <cell r="E750" t="str">
            <v xml:space="preserve">  011-281-1025</v>
          </cell>
        </row>
        <row r="751">
          <cell r="C751">
            <v>228.8</v>
          </cell>
          <cell r="D751" t="str">
            <v>会社名</v>
          </cell>
          <cell r="E751" t="str">
            <v>菱晃</v>
          </cell>
          <cell r="F751" t="str">
            <v>田元</v>
          </cell>
          <cell r="G751" t="str">
            <v>+C</v>
          </cell>
        </row>
        <row r="752">
          <cell r="C752">
            <v>229</v>
          </cell>
          <cell r="D752" t="str">
            <v>TEL</v>
          </cell>
          <cell r="E752" t="str">
            <v>　011-205-5252</v>
          </cell>
        </row>
        <row r="753">
          <cell r="C753">
            <v>229.2</v>
          </cell>
          <cell r="D753" t="str">
            <v>FAX</v>
          </cell>
          <cell r="E753" t="str">
            <v xml:space="preserve">  011-205-5250</v>
          </cell>
        </row>
        <row r="754">
          <cell r="C754">
            <v>229.8</v>
          </cell>
          <cell r="D754" t="str">
            <v>会社名</v>
          </cell>
        </row>
        <row r="755">
          <cell r="C755">
            <v>230</v>
          </cell>
          <cell r="D755" t="str">
            <v>TEL</v>
          </cell>
        </row>
        <row r="756">
          <cell r="C756">
            <v>230.2</v>
          </cell>
          <cell r="D756" t="str">
            <v>FAX</v>
          </cell>
        </row>
        <row r="757">
          <cell r="C757">
            <v>230.8</v>
          </cell>
          <cell r="D757" t="str">
            <v>会社名</v>
          </cell>
          <cell r="E757" t="str">
            <v>オイレス鋼業㈱</v>
          </cell>
        </row>
        <row r="758">
          <cell r="C758">
            <v>231</v>
          </cell>
          <cell r="D758" t="str">
            <v>TEL</v>
          </cell>
          <cell r="E758" t="str">
            <v>　011-783-7377</v>
          </cell>
        </row>
        <row r="759">
          <cell r="C759">
            <v>231.2</v>
          </cell>
          <cell r="D759" t="str">
            <v>FAX</v>
          </cell>
          <cell r="E759" t="str">
            <v xml:space="preserve">  011-</v>
          </cell>
        </row>
        <row r="760">
          <cell r="C760">
            <v>231.8</v>
          </cell>
          <cell r="D760" t="str">
            <v>会社名</v>
          </cell>
          <cell r="E760" t="str">
            <v>㈱くろがね工作所</v>
          </cell>
          <cell r="F760" t="str">
            <v>ｶｼﾞﾀﾆ</v>
          </cell>
        </row>
        <row r="761">
          <cell r="C761">
            <v>232</v>
          </cell>
          <cell r="D761" t="str">
            <v>TEL</v>
          </cell>
          <cell r="E761" t="str">
            <v>　011-281-2373</v>
          </cell>
        </row>
        <row r="762">
          <cell r="C762">
            <v>232.2</v>
          </cell>
          <cell r="D762" t="str">
            <v>FAX</v>
          </cell>
          <cell r="E762" t="str">
            <v xml:space="preserve">  011-281-2367</v>
          </cell>
        </row>
        <row r="763">
          <cell r="C763">
            <v>232.8</v>
          </cell>
          <cell r="D763" t="str">
            <v>会社名</v>
          </cell>
          <cell r="E763" t="str">
            <v>日本サッシ</v>
          </cell>
          <cell r="F763" t="str">
            <v>山本</v>
          </cell>
        </row>
        <row r="764">
          <cell r="C764">
            <v>233</v>
          </cell>
          <cell r="D764" t="str">
            <v>TEL</v>
          </cell>
          <cell r="E764" t="str">
            <v>　011-221-8609</v>
          </cell>
        </row>
        <row r="765">
          <cell r="C765">
            <v>233.2</v>
          </cell>
          <cell r="D765" t="str">
            <v>FAX</v>
          </cell>
          <cell r="E765" t="str">
            <v xml:space="preserve">  011-271-4491</v>
          </cell>
        </row>
        <row r="766">
          <cell r="C766">
            <v>233.8</v>
          </cell>
          <cell r="D766" t="str">
            <v>会社名</v>
          </cell>
        </row>
        <row r="767">
          <cell r="C767">
            <v>234</v>
          </cell>
          <cell r="D767" t="str">
            <v>TEL</v>
          </cell>
        </row>
        <row r="768">
          <cell r="C768">
            <v>234.2</v>
          </cell>
          <cell r="D768" t="str">
            <v>FAX</v>
          </cell>
        </row>
        <row r="769">
          <cell r="C769">
            <v>234.8</v>
          </cell>
          <cell r="D769" t="str">
            <v>会社名</v>
          </cell>
          <cell r="E769" t="str">
            <v>㈱岡村製作所</v>
          </cell>
          <cell r="F769" t="str">
            <v>北原</v>
          </cell>
        </row>
        <row r="770">
          <cell r="C770">
            <v>235</v>
          </cell>
          <cell r="D770" t="str">
            <v>TEL</v>
          </cell>
          <cell r="E770" t="str">
            <v xml:space="preserve"> 011-271-0571</v>
          </cell>
        </row>
        <row r="771">
          <cell r="C771">
            <v>235.2</v>
          </cell>
          <cell r="D771" t="str">
            <v>FAX</v>
          </cell>
          <cell r="E771" t="str">
            <v xml:space="preserve"> 011-271-0890</v>
          </cell>
        </row>
        <row r="772">
          <cell r="C772">
            <v>235.8</v>
          </cell>
          <cell r="D772" t="str">
            <v>会社名</v>
          </cell>
          <cell r="E772" t="str">
            <v>小松ウォール工業㈱</v>
          </cell>
          <cell r="F772" t="str">
            <v>土田</v>
          </cell>
        </row>
        <row r="773">
          <cell r="C773">
            <v>236</v>
          </cell>
          <cell r="D773" t="str">
            <v>TEL</v>
          </cell>
          <cell r="E773" t="str">
            <v xml:space="preserve"> 011-611-5122</v>
          </cell>
        </row>
        <row r="774">
          <cell r="C774">
            <v>236.2</v>
          </cell>
          <cell r="D774" t="str">
            <v>FAX</v>
          </cell>
          <cell r="E774" t="str">
            <v xml:space="preserve"> 011-611-9615</v>
          </cell>
        </row>
        <row r="775">
          <cell r="C775">
            <v>236.8</v>
          </cell>
          <cell r="D775" t="str">
            <v>会社名</v>
          </cell>
          <cell r="E775" t="str">
            <v>三協アルミニウム工業㈱</v>
          </cell>
          <cell r="F775" t="str">
            <v>大橋・金子・森田</v>
          </cell>
        </row>
        <row r="776">
          <cell r="C776">
            <v>237</v>
          </cell>
          <cell r="D776" t="str">
            <v>TEL</v>
          </cell>
          <cell r="E776" t="str">
            <v>　011-222-2421</v>
          </cell>
        </row>
        <row r="777">
          <cell r="C777">
            <v>237.2</v>
          </cell>
          <cell r="D777" t="str">
            <v>FAX</v>
          </cell>
          <cell r="E777" t="str">
            <v xml:space="preserve">  011-221-6063</v>
          </cell>
        </row>
        <row r="778">
          <cell r="C778">
            <v>237.8</v>
          </cell>
          <cell r="D778" t="str">
            <v>会社名</v>
          </cell>
          <cell r="E778" t="str">
            <v>北海道文化シャッター㈱</v>
          </cell>
          <cell r="F778" t="str">
            <v>星</v>
          </cell>
        </row>
        <row r="779">
          <cell r="C779">
            <v>238</v>
          </cell>
          <cell r="D779" t="str">
            <v>TEL</v>
          </cell>
          <cell r="E779" t="str">
            <v>　011-861-8841</v>
          </cell>
        </row>
        <row r="780">
          <cell r="C780">
            <v>238.2</v>
          </cell>
          <cell r="D780" t="str">
            <v>FAX</v>
          </cell>
          <cell r="E780" t="str">
            <v xml:space="preserve">  011-862-9001</v>
          </cell>
        </row>
        <row r="781">
          <cell r="C781">
            <v>238.8</v>
          </cell>
          <cell r="D781" t="str">
            <v>会社名</v>
          </cell>
          <cell r="E781" t="str">
            <v>三和シャッター</v>
          </cell>
        </row>
        <row r="782">
          <cell r="C782">
            <v>239</v>
          </cell>
          <cell r="D782" t="str">
            <v>TEL</v>
          </cell>
        </row>
        <row r="783">
          <cell r="C783">
            <v>239.2</v>
          </cell>
          <cell r="D783" t="str">
            <v>FAX</v>
          </cell>
        </row>
        <row r="784">
          <cell r="C784">
            <v>239.8</v>
          </cell>
          <cell r="D784" t="str">
            <v>会社名</v>
          </cell>
        </row>
        <row r="785">
          <cell r="C785">
            <v>240</v>
          </cell>
          <cell r="D785" t="str">
            <v>TEL</v>
          </cell>
        </row>
        <row r="786">
          <cell r="C786">
            <v>240.2</v>
          </cell>
          <cell r="D786" t="str">
            <v>FAX</v>
          </cell>
        </row>
        <row r="790">
          <cell r="C790" t="str">
            <v>コード</v>
          </cell>
          <cell r="E790" t="str">
            <v>社名・TEL/FAX</v>
          </cell>
          <cell r="F790" t="str">
            <v>担当者</v>
          </cell>
          <cell r="G790" t="str">
            <v>備考</v>
          </cell>
        </row>
        <row r="791">
          <cell r="C791">
            <v>240.8</v>
          </cell>
          <cell r="D791" t="str">
            <v>会社名</v>
          </cell>
          <cell r="E791" t="str">
            <v>札幌カーテン</v>
          </cell>
        </row>
        <row r="792">
          <cell r="C792">
            <v>241</v>
          </cell>
          <cell r="D792" t="str">
            <v>TEL</v>
          </cell>
        </row>
        <row r="793">
          <cell r="C793">
            <v>241.2</v>
          </cell>
          <cell r="D793" t="str">
            <v>FAX</v>
          </cell>
        </row>
        <row r="794">
          <cell r="C794">
            <v>241.8</v>
          </cell>
          <cell r="D794" t="str">
            <v>会社名</v>
          </cell>
          <cell r="E794" t="str">
            <v>立川ブラインド工業㈱</v>
          </cell>
          <cell r="F794" t="str">
            <v>松坂</v>
          </cell>
          <cell r="G794" t="str">
            <v>tmatuzak@blind.co.jp</v>
          </cell>
        </row>
        <row r="795">
          <cell r="C795">
            <v>242</v>
          </cell>
          <cell r="D795" t="str">
            <v>TEL</v>
          </cell>
          <cell r="E795" t="str">
            <v>　011-231-8051</v>
          </cell>
        </row>
        <row r="796">
          <cell r="C796">
            <v>242.2</v>
          </cell>
          <cell r="D796" t="str">
            <v>FAX</v>
          </cell>
          <cell r="E796" t="str">
            <v xml:space="preserve">  011-231-8299</v>
          </cell>
        </row>
        <row r="797">
          <cell r="C797">
            <v>242.8</v>
          </cell>
          <cell r="D797" t="str">
            <v>会社名</v>
          </cell>
          <cell r="E797" t="str">
            <v>トーソー㈱</v>
          </cell>
          <cell r="F797" t="str">
            <v>大島</v>
          </cell>
          <cell r="G797" t="str">
            <v>oshima-a@toso.co.jp</v>
          </cell>
        </row>
        <row r="798">
          <cell r="C798">
            <v>243</v>
          </cell>
          <cell r="D798" t="str">
            <v>TEL</v>
          </cell>
          <cell r="E798" t="str">
            <v>　011-841-3731</v>
          </cell>
        </row>
        <row r="799">
          <cell r="C799">
            <v>243.2</v>
          </cell>
          <cell r="D799" t="str">
            <v>FAX</v>
          </cell>
          <cell r="E799" t="str">
            <v xml:space="preserve">  011-841-3671</v>
          </cell>
        </row>
        <row r="800">
          <cell r="C800">
            <v>243.8</v>
          </cell>
          <cell r="D800" t="str">
            <v>会社名</v>
          </cell>
          <cell r="E800" t="str">
            <v>北海道ニチベイ㈱</v>
          </cell>
          <cell r="F800" t="str">
            <v>阿部</v>
          </cell>
          <cell r="G800" t="str">
            <v>tomoya-abe.hnb@nichi-bei.co.jp</v>
          </cell>
        </row>
        <row r="801">
          <cell r="C801">
            <v>244</v>
          </cell>
          <cell r="D801" t="str">
            <v>TEL</v>
          </cell>
          <cell r="E801" t="str">
            <v>　011-861-9688</v>
          </cell>
        </row>
        <row r="802">
          <cell r="C802">
            <v>244.2</v>
          </cell>
          <cell r="D802" t="str">
            <v>FAX</v>
          </cell>
          <cell r="E802" t="str">
            <v xml:space="preserve">  011-861-8529</v>
          </cell>
        </row>
        <row r="803">
          <cell r="C803">
            <v>244.8</v>
          </cell>
          <cell r="D803" t="str">
            <v>会社名</v>
          </cell>
          <cell r="E803" t="str">
            <v>ヨコタ</v>
          </cell>
          <cell r="G803" t="str">
            <v>アコーディオンカーテンのみ</v>
          </cell>
        </row>
        <row r="804">
          <cell r="C804">
            <v>245</v>
          </cell>
          <cell r="D804" t="str">
            <v>TEL</v>
          </cell>
        </row>
        <row r="805">
          <cell r="C805">
            <v>245.2</v>
          </cell>
          <cell r="D805" t="str">
            <v>FAX</v>
          </cell>
        </row>
        <row r="806">
          <cell r="C806">
            <v>245.8</v>
          </cell>
          <cell r="D806" t="str">
            <v>会社名</v>
          </cell>
          <cell r="E806" t="str">
            <v>㈱エクセルシャノン</v>
          </cell>
          <cell r="F806" t="str">
            <v>内田</v>
          </cell>
        </row>
        <row r="807">
          <cell r="C807">
            <v>246</v>
          </cell>
          <cell r="D807" t="str">
            <v>TEL</v>
          </cell>
          <cell r="E807" t="str">
            <v>011-863-8511</v>
          </cell>
        </row>
        <row r="808">
          <cell r="C808">
            <v>246.2</v>
          </cell>
          <cell r="D808" t="str">
            <v>FAX</v>
          </cell>
          <cell r="E808" t="str">
            <v>011-863-8431</v>
          </cell>
        </row>
        <row r="809">
          <cell r="C809">
            <v>246.8</v>
          </cell>
          <cell r="D809" t="str">
            <v>会社名</v>
          </cell>
          <cell r="E809" t="str">
            <v>ＹＫＫ－ＡＰ㈱</v>
          </cell>
          <cell r="F809" t="str">
            <v>坂本</v>
          </cell>
        </row>
        <row r="810">
          <cell r="C810">
            <v>247</v>
          </cell>
          <cell r="D810" t="str">
            <v>TEL</v>
          </cell>
          <cell r="E810" t="str">
            <v>011-664-4134</v>
          </cell>
        </row>
        <row r="811">
          <cell r="C811">
            <v>247.2</v>
          </cell>
          <cell r="D811" t="str">
            <v>FAX</v>
          </cell>
          <cell r="E811" t="str">
            <v>011-661-9992</v>
          </cell>
        </row>
        <row r="812">
          <cell r="C812">
            <v>247.8</v>
          </cell>
          <cell r="D812" t="str">
            <v>会社名</v>
          </cell>
          <cell r="E812" t="str">
            <v>三協立山アルミ㈱</v>
          </cell>
          <cell r="F812" t="str">
            <v>田宮</v>
          </cell>
        </row>
        <row r="813">
          <cell r="C813">
            <v>248</v>
          </cell>
          <cell r="D813" t="str">
            <v>TEL</v>
          </cell>
          <cell r="E813" t="str">
            <v>011-865-6031</v>
          </cell>
        </row>
        <row r="814">
          <cell r="C814">
            <v>248.2</v>
          </cell>
          <cell r="D814" t="str">
            <v>FAX</v>
          </cell>
          <cell r="E814" t="str">
            <v>011-865-6041</v>
          </cell>
        </row>
        <row r="815">
          <cell r="C815">
            <v>248.8</v>
          </cell>
          <cell r="D815" t="str">
            <v>会社名</v>
          </cell>
          <cell r="E815" t="str">
            <v>北海道エス・ティ・エス</v>
          </cell>
          <cell r="F815" t="str">
            <v>浅尾</v>
          </cell>
        </row>
        <row r="816">
          <cell r="C816">
            <v>249</v>
          </cell>
          <cell r="D816" t="str">
            <v>TEL</v>
          </cell>
          <cell r="E816" t="str">
            <v>011-281-5755</v>
          </cell>
        </row>
        <row r="817">
          <cell r="C817">
            <v>249.2</v>
          </cell>
          <cell r="D817" t="str">
            <v>FAX</v>
          </cell>
          <cell r="E817" t="str">
            <v>022-261-5756</v>
          </cell>
        </row>
        <row r="818">
          <cell r="C818">
            <v>249.8</v>
          </cell>
          <cell r="D818" t="str">
            <v>会社名</v>
          </cell>
          <cell r="E818" t="str">
            <v>小林舞台システム</v>
          </cell>
          <cell r="F818" t="str">
            <v>真井</v>
          </cell>
          <cell r="G818" t="str">
            <v>sanai@kbutai.com</v>
          </cell>
        </row>
        <row r="819">
          <cell r="C819">
            <v>250</v>
          </cell>
          <cell r="D819" t="str">
            <v>TEL</v>
          </cell>
          <cell r="E819" t="str">
            <v>0123-34-7700</v>
          </cell>
        </row>
        <row r="820">
          <cell r="C820">
            <v>250.2</v>
          </cell>
          <cell r="D820" t="str">
            <v>FAX</v>
          </cell>
          <cell r="E820" t="str">
            <v>0123-34-8800</v>
          </cell>
        </row>
        <row r="821">
          <cell r="C821">
            <v>250.8</v>
          </cell>
          <cell r="D821" t="str">
            <v>会社名</v>
          </cell>
          <cell r="E821" t="str">
            <v>㈱松尾幕商会</v>
          </cell>
          <cell r="F821" t="str">
            <v>十川</v>
          </cell>
          <cell r="G821" t="str">
            <v>togawa0803@outlook.jp</v>
          </cell>
        </row>
        <row r="822">
          <cell r="C822">
            <v>251</v>
          </cell>
          <cell r="D822" t="str">
            <v>TEL</v>
          </cell>
          <cell r="E822" t="str">
            <v>011-561-0604</v>
          </cell>
        </row>
        <row r="823">
          <cell r="C823">
            <v>251.2</v>
          </cell>
          <cell r="D823" t="str">
            <v>FAX</v>
          </cell>
          <cell r="E823" t="str">
            <v>011-562-2707</v>
          </cell>
        </row>
        <row r="824">
          <cell r="C824">
            <v>251.8</v>
          </cell>
          <cell r="D824" t="str">
            <v>会社名</v>
          </cell>
          <cell r="E824" t="str">
            <v>m.a.p</v>
          </cell>
          <cell r="F824" t="str">
            <v>福見</v>
          </cell>
        </row>
        <row r="825">
          <cell r="C825">
            <v>252</v>
          </cell>
          <cell r="D825" t="str">
            <v>TEL</v>
          </cell>
          <cell r="E825" t="str">
            <v>011-621-2931</v>
          </cell>
        </row>
        <row r="826">
          <cell r="C826">
            <v>252.2</v>
          </cell>
          <cell r="D826" t="str">
            <v>FAX</v>
          </cell>
          <cell r="E826" t="str">
            <v>011-621-2934</v>
          </cell>
        </row>
        <row r="827">
          <cell r="C827">
            <v>252.8</v>
          </cell>
          <cell r="D827" t="str">
            <v>会社名</v>
          </cell>
        </row>
        <row r="828">
          <cell r="C828">
            <v>253</v>
          </cell>
          <cell r="D828" t="str">
            <v>TEL</v>
          </cell>
        </row>
        <row r="829">
          <cell r="C829">
            <v>253.2</v>
          </cell>
          <cell r="D829" t="str">
            <v>FAX</v>
          </cell>
        </row>
        <row r="830">
          <cell r="C830">
            <v>253.8</v>
          </cell>
          <cell r="D830" t="str">
            <v>会社名</v>
          </cell>
        </row>
        <row r="831">
          <cell r="C831">
            <v>254</v>
          </cell>
          <cell r="D831" t="str">
            <v>TEL</v>
          </cell>
        </row>
        <row r="832">
          <cell r="C832">
            <v>254.2</v>
          </cell>
          <cell r="D832" t="str">
            <v>FAX</v>
          </cell>
        </row>
        <row r="833">
          <cell r="C833">
            <v>254.8</v>
          </cell>
          <cell r="D833" t="str">
            <v>会社名</v>
          </cell>
        </row>
        <row r="834">
          <cell r="C834">
            <v>255</v>
          </cell>
          <cell r="D834" t="str">
            <v>TEL</v>
          </cell>
        </row>
        <row r="835">
          <cell r="C835">
            <v>255.2</v>
          </cell>
          <cell r="D835" t="str">
            <v>FAX</v>
          </cell>
        </row>
        <row r="839">
          <cell r="C839" t="str">
            <v>コード</v>
          </cell>
          <cell r="E839" t="str">
            <v>社名・TEL/FAX</v>
          </cell>
          <cell r="F839" t="str">
            <v>担当者</v>
          </cell>
          <cell r="G839" t="str">
            <v>備考</v>
          </cell>
        </row>
        <row r="840">
          <cell r="C840">
            <v>255.8</v>
          </cell>
          <cell r="D840" t="str">
            <v>会社名</v>
          </cell>
          <cell r="E840" t="str">
            <v>旭硝子北海道建材㈱</v>
          </cell>
          <cell r="F840" t="str">
            <v>谷本</v>
          </cell>
        </row>
        <row r="841">
          <cell r="C841">
            <v>256</v>
          </cell>
          <cell r="D841" t="str">
            <v>TEL</v>
          </cell>
          <cell r="E841" t="str">
            <v>　011-241-8580</v>
          </cell>
        </row>
        <row r="842">
          <cell r="C842">
            <v>256.2</v>
          </cell>
          <cell r="D842" t="str">
            <v>FAX</v>
          </cell>
          <cell r="E842" t="str">
            <v xml:space="preserve">  011-222-4064</v>
          </cell>
          <cell r="F842" t="str">
            <v>金子（東京）</v>
          </cell>
        </row>
        <row r="843">
          <cell r="C843">
            <v>256.8</v>
          </cell>
          <cell r="D843" t="str">
            <v>会社名</v>
          </cell>
          <cell r="E843" t="str">
            <v>㈱建材社</v>
          </cell>
          <cell r="F843" t="str">
            <v>清水</v>
          </cell>
        </row>
        <row r="844">
          <cell r="C844">
            <v>257</v>
          </cell>
          <cell r="D844" t="str">
            <v>TEL</v>
          </cell>
          <cell r="E844" t="str">
            <v>011-736-1137</v>
          </cell>
        </row>
        <row r="845">
          <cell r="C845">
            <v>257.2</v>
          </cell>
          <cell r="D845" t="str">
            <v>FAX</v>
          </cell>
          <cell r="E845" t="str">
            <v>011-736-0817</v>
          </cell>
        </row>
        <row r="846">
          <cell r="C846">
            <v>257.8</v>
          </cell>
          <cell r="D846" t="str">
            <v>会社名</v>
          </cell>
          <cell r="E846" t="str">
            <v>北海道日本板硝子㈱</v>
          </cell>
          <cell r="F846" t="str">
            <v>上口</v>
          </cell>
        </row>
        <row r="847">
          <cell r="C847">
            <v>258</v>
          </cell>
          <cell r="D847" t="str">
            <v>TEL</v>
          </cell>
          <cell r="E847" t="str">
            <v>011-377-2860</v>
          </cell>
        </row>
        <row r="848">
          <cell r="C848">
            <v>258.2</v>
          </cell>
          <cell r="D848" t="str">
            <v>FAX</v>
          </cell>
          <cell r="E848" t="str">
            <v>011-377-2266</v>
          </cell>
        </row>
        <row r="849">
          <cell r="C849">
            <v>258.8</v>
          </cell>
          <cell r="D849" t="str">
            <v>会社名</v>
          </cell>
          <cell r="E849" t="str">
            <v>セントラル硝子北海道㈱</v>
          </cell>
          <cell r="F849" t="str">
            <v>上田</v>
          </cell>
        </row>
        <row r="850">
          <cell r="C850">
            <v>259</v>
          </cell>
          <cell r="D850" t="str">
            <v>TEL</v>
          </cell>
          <cell r="E850" t="str">
            <v>011-868-4951</v>
          </cell>
        </row>
        <row r="851">
          <cell r="C851">
            <v>259.2</v>
          </cell>
          <cell r="D851" t="str">
            <v>FAX</v>
          </cell>
          <cell r="E851" t="str">
            <v>011-868-4955</v>
          </cell>
        </row>
        <row r="852">
          <cell r="C852">
            <v>259.8</v>
          </cell>
          <cell r="D852" t="str">
            <v>会社名</v>
          </cell>
        </row>
        <row r="853">
          <cell r="C853">
            <v>260</v>
          </cell>
          <cell r="D853" t="str">
            <v>TEL</v>
          </cell>
        </row>
        <row r="854">
          <cell r="C854">
            <v>260.2</v>
          </cell>
          <cell r="D854" t="str">
            <v>FAX</v>
          </cell>
        </row>
        <row r="855">
          <cell r="C855">
            <v>260.8</v>
          </cell>
          <cell r="D855" t="str">
            <v>会社名</v>
          </cell>
        </row>
        <row r="856">
          <cell r="C856">
            <v>261</v>
          </cell>
          <cell r="D856" t="str">
            <v>TEL</v>
          </cell>
        </row>
        <row r="857">
          <cell r="C857">
            <v>261.2</v>
          </cell>
          <cell r="D857" t="str">
            <v>FAX</v>
          </cell>
        </row>
        <row r="858">
          <cell r="C858">
            <v>261.8</v>
          </cell>
          <cell r="D858" t="str">
            <v>会社名</v>
          </cell>
          <cell r="E858" t="str">
            <v>日本ﾎﾟﾘｴｽﾃﾙ㈱</v>
          </cell>
          <cell r="F858" t="str">
            <v>阿部</v>
          </cell>
        </row>
        <row r="859">
          <cell r="C859">
            <v>262</v>
          </cell>
          <cell r="D859" t="str">
            <v>TEL</v>
          </cell>
          <cell r="E859" t="str">
            <v>　011-862-2090</v>
          </cell>
        </row>
        <row r="860">
          <cell r="C860">
            <v>262.2</v>
          </cell>
          <cell r="D860" t="str">
            <v>FAX</v>
          </cell>
          <cell r="E860" t="str">
            <v xml:space="preserve">  011-862-2097</v>
          </cell>
        </row>
        <row r="861">
          <cell r="C861">
            <v>262.8</v>
          </cell>
          <cell r="D861" t="str">
            <v>会社名</v>
          </cell>
          <cell r="E861" t="str">
            <v>北海道NKKﾄﾚｰﾃﾞｨﾝｸﾞ</v>
          </cell>
        </row>
        <row r="862">
          <cell r="C862">
            <v>263</v>
          </cell>
          <cell r="D862" t="str">
            <v>TEL</v>
          </cell>
          <cell r="E862" t="str">
            <v>　011-271-8931</v>
          </cell>
        </row>
        <row r="863">
          <cell r="C863">
            <v>263.2</v>
          </cell>
          <cell r="D863" t="str">
            <v>FAX</v>
          </cell>
          <cell r="E863" t="str">
            <v>　011-271-7573</v>
          </cell>
        </row>
        <row r="864">
          <cell r="C864">
            <v>263.8</v>
          </cell>
          <cell r="D864" t="str">
            <v>会社名</v>
          </cell>
          <cell r="E864" t="str">
            <v>淀川製作所</v>
          </cell>
          <cell r="F864" t="str">
            <v>後藤</v>
          </cell>
        </row>
        <row r="865">
          <cell r="C865">
            <v>264</v>
          </cell>
          <cell r="D865" t="str">
            <v>TEL</v>
          </cell>
          <cell r="E865" t="str">
            <v>　011-271-4771</v>
          </cell>
        </row>
        <row r="866">
          <cell r="C866">
            <v>264.2</v>
          </cell>
          <cell r="D866" t="str">
            <v>FAX</v>
          </cell>
          <cell r="E866" t="str">
            <v>　011-241-6415</v>
          </cell>
        </row>
        <row r="867">
          <cell r="C867">
            <v>264.8</v>
          </cell>
          <cell r="D867" t="str">
            <v>会社名</v>
          </cell>
          <cell r="E867" t="str">
            <v>協和技研</v>
          </cell>
        </row>
        <row r="868">
          <cell r="C868">
            <v>265</v>
          </cell>
          <cell r="D868" t="str">
            <v>TEL</v>
          </cell>
          <cell r="E868" t="str">
            <v xml:space="preserve"> 011-751-7272</v>
          </cell>
        </row>
        <row r="869">
          <cell r="C869">
            <v>265.2</v>
          </cell>
          <cell r="D869" t="str">
            <v>FAX</v>
          </cell>
          <cell r="E869" t="str">
            <v xml:space="preserve"> 011-751-6469</v>
          </cell>
        </row>
        <row r="870">
          <cell r="C870">
            <v>265.8</v>
          </cell>
          <cell r="D870" t="str">
            <v>会社名</v>
          </cell>
          <cell r="E870" t="str">
            <v>㈱クリエーション工房</v>
          </cell>
          <cell r="F870" t="str">
            <v>林</v>
          </cell>
        </row>
        <row r="871">
          <cell r="C871">
            <v>266</v>
          </cell>
          <cell r="D871" t="str">
            <v>TEL</v>
          </cell>
          <cell r="E871" t="str">
            <v xml:space="preserve"> 011-642-8171</v>
          </cell>
        </row>
        <row r="872">
          <cell r="C872">
            <v>266.2</v>
          </cell>
          <cell r="D872" t="str">
            <v>FAX</v>
          </cell>
          <cell r="E872" t="str">
            <v xml:space="preserve"> 011-642-8171</v>
          </cell>
        </row>
        <row r="873">
          <cell r="C873">
            <v>266.8</v>
          </cell>
          <cell r="D873" t="str">
            <v>会社名</v>
          </cell>
          <cell r="E873" t="str">
            <v>シンコー実業</v>
          </cell>
        </row>
        <row r="874">
          <cell r="C874">
            <v>267</v>
          </cell>
          <cell r="D874" t="str">
            <v>TEL</v>
          </cell>
          <cell r="E874" t="str">
            <v xml:space="preserve"> 011-892-8591</v>
          </cell>
        </row>
        <row r="875">
          <cell r="C875">
            <v>267.2</v>
          </cell>
          <cell r="D875" t="str">
            <v>FAX</v>
          </cell>
        </row>
        <row r="876">
          <cell r="C876">
            <v>267.8</v>
          </cell>
          <cell r="D876" t="str">
            <v>会社名</v>
          </cell>
          <cell r="E876" t="str">
            <v>島田特殊硝子</v>
          </cell>
        </row>
        <row r="877">
          <cell r="C877">
            <v>268</v>
          </cell>
          <cell r="D877" t="str">
            <v>TEL</v>
          </cell>
          <cell r="E877" t="str">
            <v xml:space="preserve"> 011-894-7592</v>
          </cell>
        </row>
        <row r="878">
          <cell r="C878">
            <v>268.2</v>
          </cell>
          <cell r="D878" t="str">
            <v>FAX</v>
          </cell>
          <cell r="E878" t="str">
            <v xml:space="preserve"> 011-894-7374</v>
          </cell>
        </row>
        <row r="879">
          <cell r="C879">
            <v>268.8</v>
          </cell>
          <cell r="D879" t="str">
            <v>会社名</v>
          </cell>
          <cell r="E879" t="str">
            <v>北海ガラスサービス</v>
          </cell>
        </row>
        <row r="880">
          <cell r="C880">
            <v>269</v>
          </cell>
          <cell r="D880" t="str">
            <v>TEL</v>
          </cell>
          <cell r="E880" t="str">
            <v xml:space="preserve"> 011-241-3804</v>
          </cell>
        </row>
        <row r="881">
          <cell r="C881">
            <v>269.2</v>
          </cell>
          <cell r="D881" t="str">
            <v>FAX</v>
          </cell>
        </row>
        <row r="882">
          <cell r="C882">
            <v>269.8</v>
          </cell>
          <cell r="D882" t="str">
            <v>会社名</v>
          </cell>
        </row>
        <row r="883">
          <cell r="C883">
            <v>270</v>
          </cell>
          <cell r="D883" t="str">
            <v>TEL</v>
          </cell>
        </row>
        <row r="884">
          <cell r="C884">
            <v>270.2</v>
          </cell>
          <cell r="D884" t="str">
            <v>FAX</v>
          </cell>
        </row>
        <row r="888">
          <cell r="C888" t="str">
            <v>コード</v>
          </cell>
          <cell r="E888" t="str">
            <v>社名・TEL/FAX</v>
          </cell>
          <cell r="F888" t="str">
            <v>担当者</v>
          </cell>
          <cell r="G888" t="str">
            <v>備考</v>
          </cell>
        </row>
        <row r="889">
          <cell r="C889">
            <v>270.8</v>
          </cell>
          <cell r="D889" t="str">
            <v>会社名</v>
          </cell>
          <cell r="E889" t="str">
            <v>エービーシー商会</v>
          </cell>
          <cell r="F889" t="str">
            <v>金谷</v>
          </cell>
        </row>
        <row r="890">
          <cell r="C890">
            <v>271</v>
          </cell>
          <cell r="D890" t="str">
            <v>TEL</v>
          </cell>
          <cell r="E890" t="str">
            <v xml:space="preserve"> 011-231-7937</v>
          </cell>
        </row>
        <row r="891">
          <cell r="C891">
            <v>271.2</v>
          </cell>
          <cell r="D891" t="str">
            <v>FAX</v>
          </cell>
          <cell r="E891" t="str">
            <v xml:space="preserve"> 011-271-5840</v>
          </cell>
        </row>
        <row r="892">
          <cell r="C892">
            <v>271.8</v>
          </cell>
          <cell r="D892" t="str">
            <v>会社名</v>
          </cell>
          <cell r="E892" t="str">
            <v>コニシ</v>
          </cell>
        </row>
        <row r="893">
          <cell r="C893">
            <v>272</v>
          </cell>
          <cell r="D893" t="str">
            <v>TEL</v>
          </cell>
          <cell r="E893" t="str">
            <v xml:space="preserve"> 011-612-0211</v>
          </cell>
        </row>
        <row r="894">
          <cell r="C894">
            <v>272.2</v>
          </cell>
          <cell r="D894" t="str">
            <v>FAX</v>
          </cell>
          <cell r="E894" t="str">
            <v xml:space="preserve"> 011-612-0219</v>
          </cell>
        </row>
        <row r="895">
          <cell r="C895">
            <v>272.8</v>
          </cell>
          <cell r="D895" t="str">
            <v>会社名</v>
          </cell>
          <cell r="E895" t="str">
            <v>東リ㈱</v>
          </cell>
          <cell r="F895" t="str">
            <v>堀米</v>
          </cell>
        </row>
        <row r="896">
          <cell r="C896">
            <v>273</v>
          </cell>
          <cell r="D896" t="str">
            <v>TEL</v>
          </cell>
          <cell r="E896" t="str">
            <v>011-833-0040</v>
          </cell>
        </row>
        <row r="897">
          <cell r="C897">
            <v>273.2</v>
          </cell>
          <cell r="D897" t="str">
            <v>FAX</v>
          </cell>
          <cell r="E897" t="str">
            <v>011-833-1040</v>
          </cell>
        </row>
        <row r="898">
          <cell r="C898">
            <v>273.8</v>
          </cell>
          <cell r="D898" t="str">
            <v>会社名</v>
          </cell>
          <cell r="E898" t="str">
            <v>ポゾリス</v>
          </cell>
        </row>
        <row r="899">
          <cell r="C899">
            <v>274</v>
          </cell>
          <cell r="D899" t="str">
            <v>TEL</v>
          </cell>
          <cell r="E899" t="str">
            <v xml:space="preserve"> 011-231-2470</v>
          </cell>
        </row>
        <row r="900">
          <cell r="C900">
            <v>274.2</v>
          </cell>
          <cell r="D900" t="str">
            <v>FAX</v>
          </cell>
          <cell r="E900" t="str">
            <v xml:space="preserve"> 011-231-2523</v>
          </cell>
        </row>
        <row r="901">
          <cell r="C901">
            <v>274.8</v>
          </cell>
          <cell r="D901" t="str">
            <v>会社名</v>
          </cell>
          <cell r="E901" t="str">
            <v>ｺｽﾓｱﾝﾄﾞﾄﾚﾝﾄﾞｻｰﾋﾞｽ</v>
          </cell>
          <cell r="F901" t="str">
            <v>大塚</v>
          </cell>
        </row>
        <row r="902">
          <cell r="C902">
            <v>275</v>
          </cell>
          <cell r="D902" t="str">
            <v>TEL</v>
          </cell>
          <cell r="E902" t="str">
            <v>011-251-5904</v>
          </cell>
        </row>
        <row r="903">
          <cell r="C903">
            <v>275.2</v>
          </cell>
          <cell r="D903" t="str">
            <v>FAX</v>
          </cell>
          <cell r="E903" t="str">
            <v>011-251-8842</v>
          </cell>
        </row>
        <row r="904">
          <cell r="C904">
            <v>275.8</v>
          </cell>
          <cell r="D904" t="str">
            <v>会社名</v>
          </cell>
          <cell r="E904" t="str">
            <v>日本ペイント</v>
          </cell>
          <cell r="F904" t="str">
            <v>堀田</v>
          </cell>
        </row>
        <row r="905">
          <cell r="C905">
            <v>276</v>
          </cell>
          <cell r="D905" t="str">
            <v>TEL</v>
          </cell>
          <cell r="E905" t="str">
            <v>011-370-3101</v>
          </cell>
        </row>
        <row r="906">
          <cell r="C906">
            <v>276.2</v>
          </cell>
          <cell r="D906" t="str">
            <v>FAX</v>
          </cell>
          <cell r="E906" t="str">
            <v>011-370-3122</v>
          </cell>
        </row>
        <row r="907">
          <cell r="C907">
            <v>276.8</v>
          </cell>
          <cell r="D907" t="str">
            <v>会社名</v>
          </cell>
          <cell r="E907" t="str">
            <v>エスケー化研</v>
          </cell>
          <cell r="F907" t="str">
            <v>氣田</v>
          </cell>
        </row>
        <row r="908">
          <cell r="C908">
            <v>277</v>
          </cell>
          <cell r="D908" t="str">
            <v>TEL</v>
          </cell>
          <cell r="E908" t="str">
            <v>　011-784-4000</v>
          </cell>
        </row>
        <row r="909">
          <cell r="C909">
            <v>277.2</v>
          </cell>
          <cell r="D909" t="str">
            <v>FAX</v>
          </cell>
          <cell r="E909" t="str">
            <v xml:space="preserve">  011-784-4111</v>
          </cell>
        </row>
        <row r="910">
          <cell r="C910">
            <v>277.8</v>
          </cell>
          <cell r="D910" t="str">
            <v>会社名</v>
          </cell>
          <cell r="E910" t="str">
            <v>関西ペイント㈱</v>
          </cell>
          <cell r="F910" t="str">
            <v>高田</v>
          </cell>
        </row>
        <row r="911">
          <cell r="C911">
            <v>278</v>
          </cell>
          <cell r="D911" t="str">
            <v>TEL</v>
          </cell>
          <cell r="E911" t="str">
            <v xml:space="preserve"> 0133-64-3030</v>
          </cell>
        </row>
        <row r="912">
          <cell r="C912">
            <v>278.2</v>
          </cell>
          <cell r="D912" t="str">
            <v>FAX</v>
          </cell>
          <cell r="E912" t="str">
            <v xml:space="preserve"> 0133-64-5757</v>
          </cell>
        </row>
        <row r="913">
          <cell r="C913">
            <v>278.8</v>
          </cell>
          <cell r="D913" t="str">
            <v>会社名</v>
          </cell>
          <cell r="E913" t="str">
            <v>菊水化学工業㈱</v>
          </cell>
          <cell r="F913" t="str">
            <v>吉村</v>
          </cell>
        </row>
        <row r="914">
          <cell r="C914">
            <v>279</v>
          </cell>
          <cell r="D914" t="str">
            <v>TEL</v>
          </cell>
          <cell r="E914" t="str">
            <v xml:space="preserve"> 011-787-5111</v>
          </cell>
        </row>
        <row r="915">
          <cell r="C915">
            <v>279.2</v>
          </cell>
          <cell r="D915" t="str">
            <v>FAX</v>
          </cell>
          <cell r="E915" t="str">
            <v xml:space="preserve"> 011-787-5115</v>
          </cell>
        </row>
        <row r="916">
          <cell r="C916">
            <v>279.8</v>
          </cell>
          <cell r="D916" t="str">
            <v>会社名</v>
          </cell>
          <cell r="E916" t="str">
            <v>恒和化学工業㈱</v>
          </cell>
          <cell r="F916" t="str">
            <v>横田</v>
          </cell>
        </row>
        <row r="917">
          <cell r="C917">
            <v>280</v>
          </cell>
          <cell r="D917" t="str">
            <v>TEL</v>
          </cell>
          <cell r="E917" t="str">
            <v xml:space="preserve"> 0133-64-3171</v>
          </cell>
        </row>
        <row r="918">
          <cell r="C918">
            <v>280.2</v>
          </cell>
          <cell r="D918" t="str">
            <v>FAX</v>
          </cell>
          <cell r="E918" t="str">
            <v xml:space="preserve"> 0133-64-0080</v>
          </cell>
        </row>
        <row r="919">
          <cell r="C919">
            <v>280.8</v>
          </cell>
          <cell r="D919" t="str">
            <v>会社名</v>
          </cell>
          <cell r="E919" t="str">
            <v>昭和マテリアル㈱</v>
          </cell>
          <cell r="F919" t="str">
            <v>植村</v>
          </cell>
        </row>
        <row r="920">
          <cell r="C920">
            <v>281</v>
          </cell>
          <cell r="D920" t="str">
            <v>TEL</v>
          </cell>
          <cell r="E920" t="str">
            <v>011-862-1917</v>
          </cell>
        </row>
        <row r="921">
          <cell r="C921">
            <v>281.2</v>
          </cell>
          <cell r="D921" t="str">
            <v>FAX</v>
          </cell>
          <cell r="E921" t="str">
            <v>011-863-6801</v>
          </cell>
        </row>
        <row r="922">
          <cell r="C922">
            <v>281.8</v>
          </cell>
          <cell r="D922" t="str">
            <v>会社名</v>
          </cell>
          <cell r="E922" t="str">
            <v>㈱アサヒ</v>
          </cell>
          <cell r="F922" t="str">
            <v>中山</v>
          </cell>
          <cell r="G922" t="str">
            <v>外部用OS（オスモカラー）</v>
          </cell>
        </row>
        <row r="923">
          <cell r="C923">
            <v>282</v>
          </cell>
          <cell r="D923" t="str">
            <v>TEL</v>
          </cell>
          <cell r="E923" t="str">
            <v xml:space="preserve"> 011-862-3990</v>
          </cell>
        </row>
        <row r="924">
          <cell r="C924">
            <v>282.2</v>
          </cell>
          <cell r="D924" t="str">
            <v>FAX</v>
          </cell>
          <cell r="E924" t="str">
            <v xml:space="preserve"> 011-863-,355</v>
          </cell>
        </row>
        <row r="925">
          <cell r="C925">
            <v>282.8</v>
          </cell>
          <cell r="D925" t="str">
            <v>会社名</v>
          </cell>
          <cell r="E925" t="str">
            <v>㈱新宮商行</v>
          </cell>
          <cell r="F925" t="str">
            <v>成田</v>
          </cell>
          <cell r="G925" t="str">
            <v>木材保護着色塗装</v>
          </cell>
        </row>
        <row r="926">
          <cell r="C926">
            <v>283</v>
          </cell>
          <cell r="D926" t="str">
            <v>TEL</v>
          </cell>
          <cell r="E926" t="str">
            <v>011-644-1011</v>
          </cell>
          <cell r="F926" t="str">
            <v>前</v>
          </cell>
          <cell r="G926" t="str">
            <v>外部用OS（オスモカラー）</v>
          </cell>
        </row>
        <row r="927">
          <cell r="C927">
            <v>283.2</v>
          </cell>
          <cell r="D927" t="str">
            <v>FAX</v>
          </cell>
          <cell r="E927" t="str">
            <v>011-643-1296</v>
          </cell>
        </row>
        <row r="928">
          <cell r="C928">
            <v>283.8</v>
          </cell>
          <cell r="D928" t="str">
            <v>会社名</v>
          </cell>
          <cell r="E928" t="str">
            <v>大日技研工業㈱</v>
          </cell>
          <cell r="F928" t="str">
            <v>大松</v>
          </cell>
        </row>
        <row r="929">
          <cell r="C929">
            <v>284</v>
          </cell>
          <cell r="D929" t="str">
            <v>TEL</v>
          </cell>
          <cell r="E929" t="str">
            <v>03-3639-5131</v>
          </cell>
        </row>
        <row r="930">
          <cell r="C930">
            <v>284.2</v>
          </cell>
          <cell r="D930" t="str">
            <v>FAX</v>
          </cell>
          <cell r="E930" t="str">
            <v>03-3639-5129</v>
          </cell>
        </row>
        <row r="931">
          <cell r="C931">
            <v>284.8</v>
          </cell>
          <cell r="D931" t="str">
            <v>会社名</v>
          </cell>
          <cell r="E931" t="str">
            <v>北海道特殊防水</v>
          </cell>
          <cell r="F931" t="str">
            <v>安部</v>
          </cell>
        </row>
        <row r="932">
          <cell r="C932">
            <v>285</v>
          </cell>
          <cell r="D932" t="str">
            <v>TEL</v>
          </cell>
          <cell r="E932" t="str">
            <v>　011-642-6336</v>
          </cell>
        </row>
        <row r="933">
          <cell r="C933">
            <v>285.2</v>
          </cell>
          <cell r="D933" t="str">
            <v>FAX</v>
          </cell>
          <cell r="E933" t="str">
            <v xml:space="preserve">  011-642-6459</v>
          </cell>
        </row>
        <row r="937">
          <cell r="C937" t="str">
            <v>コード</v>
          </cell>
          <cell r="E937" t="str">
            <v>社名・TEL/FAX</v>
          </cell>
          <cell r="F937" t="str">
            <v>担当者</v>
          </cell>
          <cell r="G937" t="str">
            <v>備考</v>
          </cell>
        </row>
        <row r="938">
          <cell r="C938">
            <v>285.8</v>
          </cell>
          <cell r="D938" t="str">
            <v>会社名</v>
          </cell>
          <cell r="E938" t="str">
            <v>和信化学工業㈱</v>
          </cell>
          <cell r="F938" t="str">
            <v>渡辺</v>
          </cell>
          <cell r="G938" t="str">
            <v>外部用OS（ガードラック）</v>
          </cell>
        </row>
        <row r="939">
          <cell r="C939">
            <v>286</v>
          </cell>
          <cell r="D939" t="str">
            <v>TEL</v>
          </cell>
          <cell r="E939" t="str">
            <v xml:space="preserve"> 011-372-3010</v>
          </cell>
        </row>
        <row r="940">
          <cell r="C940">
            <v>286.2</v>
          </cell>
          <cell r="D940" t="str">
            <v>FAX</v>
          </cell>
          <cell r="E940" t="str">
            <v xml:space="preserve"> 011-372-2191</v>
          </cell>
        </row>
        <row r="941">
          <cell r="C941">
            <v>286.8</v>
          </cell>
          <cell r="D941" t="str">
            <v>会社名</v>
          </cell>
          <cell r="E941" t="str">
            <v>サンビック㈱</v>
          </cell>
          <cell r="F941" t="str">
            <v>江成</v>
          </cell>
        </row>
        <row r="942">
          <cell r="C942">
            <v>287</v>
          </cell>
          <cell r="D942" t="str">
            <v>TEL</v>
          </cell>
          <cell r="E942" t="str">
            <v>011-855-0036</v>
          </cell>
        </row>
        <row r="943">
          <cell r="C943">
            <v>287.2</v>
          </cell>
          <cell r="D943" t="str">
            <v>FAX</v>
          </cell>
          <cell r="E943" t="str">
            <v>011-855-7227</v>
          </cell>
        </row>
        <row r="944">
          <cell r="C944">
            <v>287.8</v>
          </cell>
          <cell r="D944" t="str">
            <v>会社名</v>
          </cell>
          <cell r="E944" t="str">
            <v>丸福塗料</v>
          </cell>
          <cell r="F944" t="str">
            <v>斎藤</v>
          </cell>
        </row>
        <row r="945">
          <cell r="C945">
            <v>288</v>
          </cell>
          <cell r="D945" t="str">
            <v>TEL</v>
          </cell>
          <cell r="E945" t="str">
            <v>011-621-2444</v>
          </cell>
        </row>
        <row r="946">
          <cell r="C946">
            <v>288.2</v>
          </cell>
          <cell r="D946" t="str">
            <v>FAX</v>
          </cell>
          <cell r="E946" t="str">
            <v>011-621-2442</v>
          </cell>
        </row>
        <row r="947">
          <cell r="C947">
            <v>288.8</v>
          </cell>
          <cell r="D947" t="str">
            <v>会社名</v>
          </cell>
          <cell r="E947" t="str">
            <v>村山塗装</v>
          </cell>
          <cell r="F947" t="str">
            <v>村山</v>
          </cell>
        </row>
        <row r="948">
          <cell r="C948">
            <v>289</v>
          </cell>
          <cell r="D948" t="str">
            <v>TEL</v>
          </cell>
          <cell r="E948" t="str">
            <v xml:space="preserve"> 011-861-6260</v>
          </cell>
        </row>
        <row r="949">
          <cell r="C949">
            <v>289.2</v>
          </cell>
          <cell r="D949" t="str">
            <v>FAX</v>
          </cell>
          <cell r="E949" t="str">
            <v xml:space="preserve"> 011-861-6253</v>
          </cell>
        </row>
        <row r="950">
          <cell r="C950">
            <v>289.8</v>
          </cell>
          <cell r="D950" t="str">
            <v>会社名</v>
          </cell>
          <cell r="E950" t="str">
            <v>札幌塗装工業㈱</v>
          </cell>
          <cell r="F950" t="str">
            <v>日下</v>
          </cell>
        </row>
        <row r="951">
          <cell r="C951">
            <v>290</v>
          </cell>
          <cell r="D951" t="str">
            <v>TEL</v>
          </cell>
          <cell r="E951" t="str">
            <v>　011-611-2563</v>
          </cell>
          <cell r="F951" t="str">
            <v>ｸｻｶ</v>
          </cell>
        </row>
        <row r="952">
          <cell r="C952">
            <v>290.2</v>
          </cell>
          <cell r="D952" t="str">
            <v>FAX</v>
          </cell>
          <cell r="E952" t="str">
            <v xml:space="preserve">  011-611-2648</v>
          </cell>
        </row>
        <row r="953">
          <cell r="C953">
            <v>290.8</v>
          </cell>
          <cell r="D953" t="str">
            <v>会社名</v>
          </cell>
          <cell r="E953" t="str">
            <v>畠中建装㈲</v>
          </cell>
        </row>
        <row r="954">
          <cell r="C954">
            <v>291</v>
          </cell>
          <cell r="D954" t="str">
            <v>TEL</v>
          </cell>
          <cell r="E954" t="str">
            <v>011-561-5660</v>
          </cell>
        </row>
        <row r="955">
          <cell r="C955">
            <v>291.2</v>
          </cell>
          <cell r="D955" t="str">
            <v>FAX</v>
          </cell>
        </row>
        <row r="956">
          <cell r="C956">
            <v>291.8</v>
          </cell>
          <cell r="D956" t="str">
            <v>会社名</v>
          </cell>
          <cell r="E956" t="str">
            <v>㈱大島塗装店</v>
          </cell>
          <cell r="F956" t="str">
            <v>大島</v>
          </cell>
        </row>
        <row r="957">
          <cell r="C957">
            <v>292</v>
          </cell>
          <cell r="D957" t="str">
            <v>TEL</v>
          </cell>
          <cell r="E957" t="str">
            <v>011-663-1351</v>
          </cell>
        </row>
        <row r="958">
          <cell r="C958">
            <v>292.2</v>
          </cell>
          <cell r="D958" t="str">
            <v>FAX</v>
          </cell>
          <cell r="E958" t="str">
            <v>011-664-8827</v>
          </cell>
        </row>
        <row r="959">
          <cell r="C959">
            <v>292.8</v>
          </cell>
          <cell r="D959" t="str">
            <v>会社名</v>
          </cell>
          <cell r="E959" t="str">
            <v>北海道レヂボン㈱</v>
          </cell>
          <cell r="F959" t="str">
            <v>営業担当者</v>
          </cell>
        </row>
        <row r="960">
          <cell r="C960">
            <v>293</v>
          </cell>
          <cell r="D960" t="str">
            <v>TEL</v>
          </cell>
          <cell r="E960" t="str">
            <v>011-831-4065</v>
          </cell>
        </row>
        <row r="961">
          <cell r="C961">
            <v>293.2</v>
          </cell>
          <cell r="D961" t="str">
            <v>FAX</v>
          </cell>
          <cell r="E961" t="str">
            <v>011-831-9910</v>
          </cell>
        </row>
        <row r="962">
          <cell r="C962">
            <v>293.8</v>
          </cell>
          <cell r="D962" t="str">
            <v>会社名</v>
          </cell>
          <cell r="E962" t="str">
            <v>大日本塗料㈱</v>
          </cell>
          <cell r="F962" t="str">
            <v>松島</v>
          </cell>
        </row>
        <row r="963">
          <cell r="C963">
            <v>294</v>
          </cell>
          <cell r="D963" t="str">
            <v>TEL</v>
          </cell>
          <cell r="E963" t="str">
            <v>011-812-3101</v>
          </cell>
        </row>
        <row r="964">
          <cell r="C964">
            <v>294.2</v>
          </cell>
          <cell r="D964" t="str">
            <v>FAX</v>
          </cell>
          <cell r="E964" t="str">
            <v>011-812-3104</v>
          </cell>
        </row>
        <row r="965">
          <cell r="C965">
            <v>294.8</v>
          </cell>
          <cell r="D965" t="str">
            <v>会社名</v>
          </cell>
        </row>
        <row r="966">
          <cell r="C966">
            <v>295</v>
          </cell>
          <cell r="D966" t="str">
            <v>TEL</v>
          </cell>
        </row>
        <row r="967">
          <cell r="C967">
            <v>295.2</v>
          </cell>
          <cell r="D967" t="str">
            <v>FAX</v>
          </cell>
        </row>
        <row r="968">
          <cell r="C968">
            <v>295.8</v>
          </cell>
          <cell r="D968" t="str">
            <v>会社名</v>
          </cell>
          <cell r="E968" t="str">
            <v>シュトージャパン㈱</v>
          </cell>
          <cell r="F968" t="str">
            <v>徳岡</v>
          </cell>
        </row>
        <row r="969">
          <cell r="C969">
            <v>296</v>
          </cell>
          <cell r="D969" t="str">
            <v>TEL</v>
          </cell>
          <cell r="E969" t="str">
            <v>011-299-4271</v>
          </cell>
        </row>
        <row r="970">
          <cell r="C970">
            <v>296.2</v>
          </cell>
          <cell r="D970" t="str">
            <v>FAX</v>
          </cell>
          <cell r="E970" t="str">
            <v>011-299-4274</v>
          </cell>
        </row>
        <row r="971">
          <cell r="C971">
            <v>296.8</v>
          </cell>
          <cell r="D971" t="str">
            <v>会社名</v>
          </cell>
          <cell r="E971" t="str">
            <v>㈱建和</v>
          </cell>
          <cell r="F971" t="str">
            <v>担当者</v>
          </cell>
        </row>
        <row r="972">
          <cell r="C972">
            <v>297</v>
          </cell>
          <cell r="D972" t="str">
            <v>TEL</v>
          </cell>
          <cell r="E972" t="str">
            <v>0568-71-5950</v>
          </cell>
        </row>
        <row r="973">
          <cell r="C973">
            <v>297.2</v>
          </cell>
          <cell r="D973" t="str">
            <v>FAX</v>
          </cell>
          <cell r="E973" t="str">
            <v>0568-71-5928</v>
          </cell>
        </row>
        <row r="974">
          <cell r="C974">
            <v>297.8</v>
          </cell>
          <cell r="D974" t="str">
            <v>会社名</v>
          </cell>
          <cell r="E974" t="str">
            <v>サンプロダクツ㈱</v>
          </cell>
          <cell r="F974" t="str">
            <v>橋田</v>
          </cell>
        </row>
        <row r="975">
          <cell r="C975">
            <v>298</v>
          </cell>
          <cell r="D975" t="str">
            <v>TEL</v>
          </cell>
          <cell r="E975" t="str">
            <v>03-3267-8941</v>
          </cell>
        </row>
        <row r="976">
          <cell r="C976">
            <v>298.2</v>
          </cell>
          <cell r="D976" t="str">
            <v>FAX</v>
          </cell>
          <cell r="E976" t="str">
            <v>03-3267-8942</v>
          </cell>
        </row>
        <row r="977">
          <cell r="C977">
            <v>298.8</v>
          </cell>
          <cell r="D977" t="str">
            <v>会社名</v>
          </cell>
          <cell r="E977" t="str">
            <v>㈱オーシカ</v>
          </cell>
          <cell r="F977" t="str">
            <v>金安</v>
          </cell>
        </row>
        <row r="978">
          <cell r="C978">
            <v>299</v>
          </cell>
          <cell r="D978" t="str">
            <v>TEL</v>
          </cell>
          <cell r="E978" t="str">
            <v>011-241-5057</v>
          </cell>
        </row>
        <row r="979">
          <cell r="C979">
            <v>299.2</v>
          </cell>
          <cell r="D979" t="str">
            <v>FAX</v>
          </cell>
        </row>
        <row r="980">
          <cell r="C980">
            <v>299.8</v>
          </cell>
          <cell r="D980" t="str">
            <v>会社名</v>
          </cell>
          <cell r="E980" t="str">
            <v>下田通商㈱</v>
          </cell>
        </row>
        <row r="981">
          <cell r="C981">
            <v>300</v>
          </cell>
          <cell r="D981" t="str">
            <v>TEL</v>
          </cell>
          <cell r="E981" t="str">
            <v>0133-64-6370</v>
          </cell>
        </row>
        <row r="982">
          <cell r="C982">
            <v>300.2</v>
          </cell>
          <cell r="D982" t="str">
            <v>FAX</v>
          </cell>
          <cell r="E982" t="str">
            <v>0133-64-6371</v>
          </cell>
        </row>
        <row r="986">
          <cell r="C986" t="str">
            <v>コード</v>
          </cell>
          <cell r="E986" t="str">
            <v>社名・TEL/FAX</v>
          </cell>
          <cell r="F986" t="str">
            <v>担当者</v>
          </cell>
          <cell r="G986" t="str">
            <v>備考</v>
          </cell>
        </row>
        <row r="987">
          <cell r="C987">
            <v>300.8</v>
          </cell>
          <cell r="D987" t="str">
            <v>会社名</v>
          </cell>
          <cell r="E987" t="str">
            <v>東邦木材㈱</v>
          </cell>
          <cell r="F987" t="str">
            <v>多田</v>
          </cell>
          <cell r="G987" t="str">
            <v>tada@thlumber.co.jp</v>
          </cell>
        </row>
        <row r="988">
          <cell r="C988">
            <v>301</v>
          </cell>
          <cell r="D988" t="str">
            <v>TEL</v>
          </cell>
          <cell r="E988" t="str">
            <v>011-590-1645</v>
          </cell>
        </row>
        <row r="989">
          <cell r="C989">
            <v>301.2</v>
          </cell>
          <cell r="D989" t="str">
            <v>FAX</v>
          </cell>
          <cell r="E989" t="str">
            <v>011-685-7233</v>
          </cell>
        </row>
        <row r="990">
          <cell r="C990">
            <v>301.8</v>
          </cell>
          <cell r="D990" t="str">
            <v>会社名</v>
          </cell>
          <cell r="E990" t="str">
            <v>㈱畑野木材店</v>
          </cell>
          <cell r="F990" t="str">
            <v>高橋</v>
          </cell>
        </row>
        <row r="991">
          <cell r="C991">
            <v>302</v>
          </cell>
          <cell r="D991" t="str">
            <v>TEL</v>
          </cell>
          <cell r="E991" t="str">
            <v>011-621-0261</v>
          </cell>
        </row>
        <row r="992">
          <cell r="C992">
            <v>302.2</v>
          </cell>
          <cell r="D992" t="str">
            <v>FAX</v>
          </cell>
          <cell r="E992" t="str">
            <v>011-621-0262</v>
          </cell>
        </row>
        <row r="993">
          <cell r="C993">
            <v>302.8</v>
          </cell>
          <cell r="D993" t="str">
            <v>会社名</v>
          </cell>
          <cell r="E993" t="str">
            <v>空知単板工業㈱</v>
          </cell>
          <cell r="F993" t="str">
            <v>多田</v>
          </cell>
        </row>
        <row r="994">
          <cell r="C994">
            <v>303</v>
          </cell>
          <cell r="D994" t="str">
            <v>TEL</v>
          </cell>
          <cell r="E994" t="str">
            <v>090-8638-1891</v>
          </cell>
        </row>
        <row r="995">
          <cell r="C995">
            <v>303.2</v>
          </cell>
          <cell r="D995" t="str">
            <v>FAX</v>
          </cell>
          <cell r="E995" t="str">
            <v>011-271-3030</v>
          </cell>
        </row>
        <row r="996">
          <cell r="C996">
            <v>303.8</v>
          </cell>
          <cell r="D996" t="str">
            <v>会社名</v>
          </cell>
          <cell r="E996" t="str">
            <v>ジューケン</v>
          </cell>
          <cell r="F996" t="str">
            <v>菊池</v>
          </cell>
        </row>
        <row r="997">
          <cell r="C997">
            <v>304</v>
          </cell>
          <cell r="D997" t="str">
            <v>TEL</v>
          </cell>
          <cell r="E997" t="str">
            <v xml:space="preserve"> 011-612-6768</v>
          </cell>
        </row>
        <row r="998">
          <cell r="C998">
            <v>304.2</v>
          </cell>
          <cell r="D998" t="str">
            <v>FAX</v>
          </cell>
          <cell r="E998" t="str">
            <v xml:space="preserve"> 011-612-6769</v>
          </cell>
        </row>
        <row r="999">
          <cell r="C999">
            <v>304.8</v>
          </cell>
          <cell r="D999" t="str">
            <v>会社名</v>
          </cell>
          <cell r="E999" t="str">
            <v>北海道パーケット工業</v>
          </cell>
          <cell r="F999" t="str">
            <v>諸星</v>
          </cell>
        </row>
        <row r="1000">
          <cell r="C1000">
            <v>305</v>
          </cell>
          <cell r="D1000" t="str">
            <v>TEL</v>
          </cell>
          <cell r="E1000" t="str">
            <v>011-746-0711</v>
          </cell>
        </row>
        <row r="1001">
          <cell r="C1001">
            <v>305.2</v>
          </cell>
          <cell r="D1001" t="str">
            <v>FAX</v>
          </cell>
          <cell r="E1001" t="str">
            <v>011-746-0713</v>
          </cell>
        </row>
        <row r="1002">
          <cell r="C1002">
            <v>305.8</v>
          </cell>
          <cell r="D1002" t="str">
            <v>会社名</v>
          </cell>
          <cell r="E1002" t="str">
            <v>東リ</v>
          </cell>
          <cell r="F1002" t="str">
            <v>藤井</v>
          </cell>
        </row>
        <row r="1003">
          <cell r="C1003">
            <v>306</v>
          </cell>
          <cell r="D1003" t="str">
            <v>TEL</v>
          </cell>
          <cell r="E1003" t="str">
            <v>　011-214-8311</v>
          </cell>
          <cell r="G1003" t="str">
            <v>防音</v>
          </cell>
        </row>
        <row r="1004">
          <cell r="C1004">
            <v>306.2</v>
          </cell>
          <cell r="D1004" t="str">
            <v>FAX</v>
          </cell>
          <cell r="E1004" t="str">
            <v xml:space="preserve">  011-214-8325</v>
          </cell>
        </row>
        <row r="1005">
          <cell r="C1005">
            <v>306.8</v>
          </cell>
          <cell r="D1005" t="str">
            <v>会社名</v>
          </cell>
          <cell r="E1005" t="str">
            <v>リリカラ㈱</v>
          </cell>
          <cell r="F1005" t="str">
            <v>近藤</v>
          </cell>
        </row>
        <row r="1006">
          <cell r="C1006">
            <v>307</v>
          </cell>
          <cell r="D1006" t="str">
            <v>TEL</v>
          </cell>
          <cell r="E1006" t="str">
            <v>　011-666-2125</v>
          </cell>
        </row>
        <row r="1007">
          <cell r="C1007">
            <v>307.2</v>
          </cell>
          <cell r="D1007" t="str">
            <v>FAX</v>
          </cell>
          <cell r="E1007" t="str">
            <v xml:space="preserve">  011-666-3696</v>
          </cell>
        </row>
        <row r="1008">
          <cell r="C1008">
            <v>307.8</v>
          </cell>
          <cell r="D1008" t="str">
            <v>会社名</v>
          </cell>
          <cell r="E1008" t="str">
            <v>ロンシール工業</v>
          </cell>
          <cell r="F1008" t="str">
            <v>佐々木</v>
          </cell>
        </row>
        <row r="1009">
          <cell r="C1009">
            <v>308</v>
          </cell>
          <cell r="D1009" t="str">
            <v>TEL</v>
          </cell>
          <cell r="E1009" t="str">
            <v xml:space="preserve"> 011-531-2602</v>
          </cell>
        </row>
        <row r="1010">
          <cell r="C1010">
            <v>308.2</v>
          </cell>
          <cell r="D1010" t="str">
            <v>FAX</v>
          </cell>
          <cell r="E1010" t="str">
            <v xml:space="preserve"> 011-511-3935</v>
          </cell>
        </row>
        <row r="1011">
          <cell r="C1011">
            <v>308.8</v>
          </cell>
          <cell r="D1011" t="str">
            <v>会社名</v>
          </cell>
          <cell r="E1011" t="str">
            <v>エービーシー商会</v>
          </cell>
          <cell r="F1011" t="str">
            <v>岩野</v>
          </cell>
        </row>
        <row r="1012">
          <cell r="C1012">
            <v>309</v>
          </cell>
          <cell r="D1012" t="str">
            <v>TEL</v>
          </cell>
          <cell r="E1012" t="str">
            <v>　011-231-7904</v>
          </cell>
        </row>
        <row r="1013">
          <cell r="C1013">
            <v>309.2</v>
          </cell>
          <cell r="D1013" t="str">
            <v>FAX</v>
          </cell>
          <cell r="E1013" t="str">
            <v xml:space="preserve">  011-271-5840</v>
          </cell>
        </row>
        <row r="1014">
          <cell r="C1014">
            <v>309.8</v>
          </cell>
          <cell r="D1014" t="str">
            <v>会社名</v>
          </cell>
          <cell r="E1014" t="str">
            <v>サンゲツ</v>
          </cell>
          <cell r="F1014" t="str">
            <v>横田</v>
          </cell>
        </row>
        <row r="1015">
          <cell r="C1015">
            <v>310</v>
          </cell>
          <cell r="D1015" t="str">
            <v>TEL</v>
          </cell>
          <cell r="E1015" t="str">
            <v>011-832-3111</v>
          </cell>
        </row>
        <row r="1016">
          <cell r="C1016">
            <v>310.2</v>
          </cell>
          <cell r="D1016" t="str">
            <v>FAX</v>
          </cell>
          <cell r="E1016" t="str">
            <v>011-832-3333</v>
          </cell>
        </row>
        <row r="1017">
          <cell r="C1017">
            <v>310.8</v>
          </cell>
          <cell r="D1017" t="str">
            <v>会社名</v>
          </cell>
          <cell r="E1017" t="str">
            <v>㈱タジマ</v>
          </cell>
          <cell r="F1017" t="str">
            <v>尾方</v>
          </cell>
        </row>
        <row r="1018">
          <cell r="C1018">
            <v>311</v>
          </cell>
          <cell r="D1018" t="str">
            <v>TEL</v>
          </cell>
          <cell r="E1018" t="str">
            <v xml:space="preserve"> 011-231-8261</v>
          </cell>
        </row>
        <row r="1019">
          <cell r="C1019">
            <v>311.2</v>
          </cell>
          <cell r="D1019" t="str">
            <v>FAX</v>
          </cell>
          <cell r="E1019" t="str">
            <v xml:space="preserve"> 011-221-6379</v>
          </cell>
        </row>
        <row r="1020">
          <cell r="C1020">
            <v>311.8</v>
          </cell>
          <cell r="D1020" t="str">
            <v>会社名</v>
          </cell>
          <cell r="E1020" t="str">
            <v>松下電工</v>
          </cell>
          <cell r="F1020" t="str">
            <v>佐藤</v>
          </cell>
          <cell r="G1020" t="str">
            <v>タタミ</v>
          </cell>
        </row>
        <row r="1021">
          <cell r="C1021">
            <v>312</v>
          </cell>
          <cell r="D1021" t="str">
            <v>TEL</v>
          </cell>
          <cell r="E1021" t="str">
            <v>　011-736-2311</v>
          </cell>
        </row>
        <row r="1022">
          <cell r="C1022">
            <v>312.2</v>
          </cell>
          <cell r="D1022" t="str">
            <v>FAX</v>
          </cell>
          <cell r="E1022" t="str">
            <v xml:space="preserve">  011-736-2330</v>
          </cell>
        </row>
        <row r="1023">
          <cell r="C1023">
            <v>312.8</v>
          </cell>
          <cell r="D1023" t="str">
            <v>会社名</v>
          </cell>
          <cell r="E1023" t="str">
            <v>㈱興亜</v>
          </cell>
          <cell r="F1023" t="str">
            <v>柏</v>
          </cell>
        </row>
        <row r="1024">
          <cell r="C1024">
            <v>313</v>
          </cell>
          <cell r="D1024" t="str">
            <v>TEL</v>
          </cell>
          <cell r="E1024" t="str">
            <v>　011-222-0911</v>
          </cell>
        </row>
        <row r="1025">
          <cell r="C1025">
            <v>313.2</v>
          </cell>
          <cell r="D1025" t="str">
            <v>FAX</v>
          </cell>
          <cell r="E1025" t="str">
            <v xml:space="preserve">  011-251-5474</v>
          </cell>
        </row>
        <row r="1026">
          <cell r="C1026">
            <v>313.8</v>
          </cell>
          <cell r="D1026" t="str">
            <v>会社名</v>
          </cell>
          <cell r="E1026" t="str">
            <v>濱野建材店</v>
          </cell>
          <cell r="F1026" t="str">
            <v>合田</v>
          </cell>
        </row>
        <row r="1027">
          <cell r="C1027">
            <v>314</v>
          </cell>
          <cell r="D1027" t="str">
            <v>TEL</v>
          </cell>
          <cell r="E1027" t="str">
            <v>011-231-3121</v>
          </cell>
        </row>
        <row r="1028">
          <cell r="C1028">
            <v>314.2</v>
          </cell>
          <cell r="D1028" t="str">
            <v>FAX</v>
          </cell>
          <cell r="E1028" t="str">
            <v>011-222-2761</v>
          </cell>
        </row>
        <row r="1029">
          <cell r="C1029">
            <v>314.8</v>
          </cell>
          <cell r="D1029" t="str">
            <v>会社名</v>
          </cell>
          <cell r="E1029" t="str">
            <v>㈱ツムラ札幌</v>
          </cell>
          <cell r="F1029" t="str">
            <v>高橋</v>
          </cell>
        </row>
        <row r="1030">
          <cell r="C1030">
            <v>315</v>
          </cell>
          <cell r="D1030" t="str">
            <v>TEL</v>
          </cell>
          <cell r="E1030" t="str">
            <v>　011-551-2662</v>
          </cell>
        </row>
        <row r="1031">
          <cell r="C1031">
            <v>315.2</v>
          </cell>
          <cell r="D1031" t="str">
            <v>FAX</v>
          </cell>
          <cell r="E1031" t="str">
            <v xml:space="preserve">  011-551-5474</v>
          </cell>
        </row>
        <row r="1035">
          <cell r="C1035" t="str">
            <v>コード</v>
          </cell>
          <cell r="E1035" t="str">
            <v>社名・TEL/FAX</v>
          </cell>
          <cell r="F1035" t="str">
            <v>担当者</v>
          </cell>
          <cell r="G1035" t="str">
            <v>備考</v>
          </cell>
        </row>
        <row r="1036">
          <cell r="C1036">
            <v>315.8</v>
          </cell>
          <cell r="D1036" t="str">
            <v>会社名</v>
          </cell>
          <cell r="E1036" t="str">
            <v>日立金属商事</v>
          </cell>
          <cell r="F1036" t="str">
            <v>西澤</v>
          </cell>
        </row>
        <row r="1037">
          <cell r="C1037">
            <v>316</v>
          </cell>
          <cell r="D1037" t="str">
            <v>TEL</v>
          </cell>
          <cell r="E1037" t="str">
            <v>　011-281-5101</v>
          </cell>
        </row>
        <row r="1038">
          <cell r="C1038">
            <v>316.2</v>
          </cell>
          <cell r="D1038" t="str">
            <v>FAX</v>
          </cell>
          <cell r="E1038" t="str">
            <v xml:space="preserve">  011-251-4944</v>
          </cell>
        </row>
        <row r="1039">
          <cell r="C1039">
            <v>316.8</v>
          </cell>
          <cell r="D1039" t="str">
            <v>会社名</v>
          </cell>
          <cell r="E1039" t="str">
            <v>ニチアス㈱</v>
          </cell>
          <cell r="F1039" t="str">
            <v>マスモリ</v>
          </cell>
          <cell r="G1039" t="str">
            <v>フリーアクセスフロアー</v>
          </cell>
        </row>
        <row r="1040">
          <cell r="C1040">
            <v>317</v>
          </cell>
          <cell r="D1040" t="str">
            <v>TEL</v>
          </cell>
          <cell r="E1040" t="str">
            <v xml:space="preserve"> 011-261-3506</v>
          </cell>
        </row>
        <row r="1041">
          <cell r="C1041">
            <v>317.2</v>
          </cell>
          <cell r="D1041" t="str">
            <v>FAX</v>
          </cell>
          <cell r="E1041" t="str">
            <v xml:space="preserve"> 011-221-9338</v>
          </cell>
        </row>
        <row r="1042">
          <cell r="C1042">
            <v>317.8</v>
          </cell>
          <cell r="D1042" t="str">
            <v>会社名</v>
          </cell>
          <cell r="E1042" t="str">
            <v>フクビ化学工業</v>
          </cell>
          <cell r="F1042" t="str">
            <v>担当者</v>
          </cell>
          <cell r="G1042" t="str">
            <v>フリーアクセスフロアー</v>
          </cell>
        </row>
        <row r="1043">
          <cell r="C1043">
            <v>318</v>
          </cell>
          <cell r="D1043" t="str">
            <v>TEL</v>
          </cell>
          <cell r="E1043" t="str">
            <v>011-896-7500</v>
          </cell>
          <cell r="G1043" t="str">
            <v>見切</v>
          </cell>
        </row>
        <row r="1044">
          <cell r="C1044">
            <v>318.2</v>
          </cell>
          <cell r="D1044" t="str">
            <v>FAX</v>
          </cell>
          <cell r="E1044" t="str">
            <v>011-896-5353</v>
          </cell>
        </row>
        <row r="1045">
          <cell r="C1045">
            <v>318.8</v>
          </cell>
          <cell r="D1045" t="str">
            <v>会社名</v>
          </cell>
          <cell r="E1045" t="str">
            <v>テーオー小笠原</v>
          </cell>
          <cell r="F1045" t="str">
            <v>鈴木</v>
          </cell>
        </row>
        <row r="1046">
          <cell r="C1046">
            <v>319</v>
          </cell>
          <cell r="D1046" t="str">
            <v>TEL</v>
          </cell>
          <cell r="E1046" t="str">
            <v>0133-64-8111</v>
          </cell>
        </row>
        <row r="1047">
          <cell r="C1047">
            <v>319.2</v>
          </cell>
          <cell r="D1047" t="str">
            <v>FAX</v>
          </cell>
          <cell r="E1047" t="str">
            <v>0133-64-8113</v>
          </cell>
        </row>
        <row r="1048">
          <cell r="C1048">
            <v>319.8</v>
          </cell>
          <cell r="D1048" t="str">
            <v>会社名</v>
          </cell>
          <cell r="E1048" t="str">
            <v>松原産業㈱</v>
          </cell>
          <cell r="F1048" t="str">
            <v>鵜沼</v>
          </cell>
          <cell r="G1048" t="str">
            <v>y-unuma@matsubarasangyo.co.jp</v>
          </cell>
        </row>
        <row r="1049">
          <cell r="C1049">
            <v>320</v>
          </cell>
          <cell r="D1049" t="str">
            <v>TEL</v>
          </cell>
          <cell r="E1049" t="str">
            <v>011-787-5950</v>
          </cell>
        </row>
        <row r="1050">
          <cell r="C1050">
            <v>320.2</v>
          </cell>
          <cell r="D1050" t="str">
            <v>FAX</v>
          </cell>
        </row>
        <row r="1051">
          <cell r="C1051">
            <v>320.8</v>
          </cell>
          <cell r="D1051" t="str">
            <v>会社名</v>
          </cell>
          <cell r="E1051" t="str">
            <v>秀栄社㈱</v>
          </cell>
          <cell r="F1051" t="str">
            <v>山下</v>
          </cell>
          <cell r="G1051" t="str">
            <v>不燃セラミック化粧板</v>
          </cell>
        </row>
        <row r="1052">
          <cell r="C1052">
            <v>321</v>
          </cell>
          <cell r="D1052" t="str">
            <v>TEL</v>
          </cell>
          <cell r="E1052" t="str">
            <v>　011-824-4511</v>
          </cell>
          <cell r="G1052" t="str">
            <v>アスロック</v>
          </cell>
        </row>
        <row r="1053">
          <cell r="C1053">
            <v>321.2</v>
          </cell>
          <cell r="D1053" t="str">
            <v>FAX</v>
          </cell>
          <cell r="E1053" t="str">
            <v xml:space="preserve">  011-824-4514</v>
          </cell>
        </row>
        <row r="1054">
          <cell r="C1054">
            <v>321.8</v>
          </cell>
          <cell r="D1054" t="str">
            <v>会社名</v>
          </cell>
          <cell r="E1054" t="str">
            <v>信越ユニット</v>
          </cell>
          <cell r="F1054" t="str">
            <v>中尾</v>
          </cell>
          <cell r="G1054" t="str">
            <v>不燃セラミック化粧板</v>
          </cell>
        </row>
        <row r="1055">
          <cell r="C1055">
            <v>322</v>
          </cell>
          <cell r="D1055" t="str">
            <v>TEL</v>
          </cell>
          <cell r="E1055" t="str">
            <v xml:space="preserve"> 011-644-2221</v>
          </cell>
        </row>
        <row r="1056">
          <cell r="C1056">
            <v>322.2</v>
          </cell>
          <cell r="D1056" t="str">
            <v>FAX</v>
          </cell>
          <cell r="E1056" t="str">
            <v xml:space="preserve"> 011-644-1142</v>
          </cell>
        </row>
        <row r="1057">
          <cell r="C1057">
            <v>322.8</v>
          </cell>
          <cell r="D1057" t="str">
            <v>会社名</v>
          </cell>
          <cell r="E1057" t="str">
            <v>㈱ノザワ</v>
          </cell>
          <cell r="F1057" t="str">
            <v>ハルキ</v>
          </cell>
          <cell r="G1057" t="str">
            <v>アスロック</v>
          </cell>
        </row>
        <row r="1058">
          <cell r="C1058">
            <v>323</v>
          </cell>
          <cell r="D1058" t="str">
            <v>TEL</v>
          </cell>
          <cell r="E1058" t="str">
            <v xml:space="preserve"> 011-261-8291</v>
          </cell>
          <cell r="G1058" t="str">
            <v>着色フレキ</v>
          </cell>
        </row>
        <row r="1059">
          <cell r="C1059">
            <v>323.2</v>
          </cell>
          <cell r="D1059" t="str">
            <v>FAX</v>
          </cell>
          <cell r="E1059" t="str">
            <v xml:space="preserve"> 011-207-6380</v>
          </cell>
        </row>
        <row r="1060">
          <cell r="C1060">
            <v>323.8</v>
          </cell>
          <cell r="D1060" t="str">
            <v>会社名</v>
          </cell>
          <cell r="E1060" t="str">
            <v>浅野スレート㈱</v>
          </cell>
          <cell r="G1060" t="str">
            <v>繊維強化石膏ボード</v>
          </cell>
        </row>
        <row r="1061">
          <cell r="C1061">
            <v>324</v>
          </cell>
          <cell r="D1061" t="str">
            <v>TEL</v>
          </cell>
          <cell r="E1061" t="str">
            <v xml:space="preserve"> 011-611-1414</v>
          </cell>
          <cell r="G1061" t="str">
            <v>軒天ボード</v>
          </cell>
        </row>
        <row r="1062">
          <cell r="C1062">
            <v>324.2</v>
          </cell>
          <cell r="D1062" t="str">
            <v>FAX</v>
          </cell>
          <cell r="E1062" t="str">
            <v xml:space="preserve"> 011-251-7873</v>
          </cell>
          <cell r="G1062" t="str">
            <v>着色フレキ</v>
          </cell>
        </row>
        <row r="1063">
          <cell r="C1063">
            <v>324.8</v>
          </cell>
          <cell r="D1063" t="str">
            <v>会社名</v>
          </cell>
          <cell r="E1063" t="str">
            <v>アドラ建材</v>
          </cell>
          <cell r="G1063" t="str">
            <v>石膏ボード</v>
          </cell>
        </row>
        <row r="1064">
          <cell r="C1064">
            <v>325</v>
          </cell>
          <cell r="D1064" t="str">
            <v>TEL</v>
          </cell>
          <cell r="E1064" t="str">
            <v xml:space="preserve"> 011-261-1414</v>
          </cell>
        </row>
        <row r="1065">
          <cell r="C1065">
            <v>325.2</v>
          </cell>
          <cell r="D1065" t="str">
            <v>FAX</v>
          </cell>
          <cell r="E1065" t="str">
            <v xml:space="preserve"> 011-251-7873</v>
          </cell>
        </row>
        <row r="1066">
          <cell r="C1066">
            <v>325.8</v>
          </cell>
          <cell r="D1066" t="str">
            <v>会社名</v>
          </cell>
          <cell r="E1066" t="str">
            <v>吉野石膏</v>
          </cell>
          <cell r="F1066" t="str">
            <v>小澤</v>
          </cell>
          <cell r="G1066" t="str">
            <v>石膏ボード</v>
          </cell>
        </row>
        <row r="1067">
          <cell r="C1067">
            <v>326</v>
          </cell>
          <cell r="D1067" t="str">
            <v>TEL</v>
          </cell>
          <cell r="E1067" t="str">
            <v xml:space="preserve"> 011-221-6465</v>
          </cell>
        </row>
        <row r="1068">
          <cell r="C1068">
            <v>326.2</v>
          </cell>
          <cell r="D1068" t="str">
            <v>FAX</v>
          </cell>
          <cell r="E1068" t="str">
            <v xml:space="preserve"> 011-251-7873</v>
          </cell>
        </row>
        <row r="1069">
          <cell r="C1069">
            <v>326.8</v>
          </cell>
          <cell r="D1069" t="str">
            <v>会社名</v>
          </cell>
          <cell r="E1069" t="str">
            <v>越智製作所</v>
          </cell>
          <cell r="F1069" t="str">
            <v>佐藤</v>
          </cell>
          <cell r="G1069" t="str">
            <v>パーティクルボード</v>
          </cell>
        </row>
        <row r="1070">
          <cell r="C1070">
            <v>327</v>
          </cell>
          <cell r="D1070" t="str">
            <v>TEL</v>
          </cell>
          <cell r="E1070" t="str">
            <v>　011-864-5368</v>
          </cell>
        </row>
        <row r="1071">
          <cell r="C1071">
            <v>327.2</v>
          </cell>
          <cell r="D1071" t="str">
            <v>FAX</v>
          </cell>
          <cell r="E1071" t="str">
            <v xml:space="preserve">  011-864-1698</v>
          </cell>
        </row>
        <row r="1072">
          <cell r="C1072">
            <v>327.8</v>
          </cell>
          <cell r="D1072" t="str">
            <v>会社名</v>
          </cell>
          <cell r="E1072" t="str">
            <v>三菱マテリアル建材㈱</v>
          </cell>
          <cell r="F1072" t="str">
            <v>藤谷</v>
          </cell>
          <cell r="G1072" t="str">
            <v>ディックハイフネン</v>
          </cell>
        </row>
        <row r="1073">
          <cell r="C1073">
            <v>328</v>
          </cell>
          <cell r="D1073" t="str">
            <v>TEL</v>
          </cell>
          <cell r="E1073" t="str">
            <v xml:space="preserve"> 011-707-6451</v>
          </cell>
          <cell r="G1073" t="str">
            <v>着色フレキ</v>
          </cell>
        </row>
        <row r="1074">
          <cell r="C1074">
            <v>328.2</v>
          </cell>
          <cell r="D1074" t="str">
            <v>FAX</v>
          </cell>
          <cell r="E1074" t="str">
            <v xml:space="preserve"> 011-707-6458</v>
          </cell>
        </row>
        <row r="1075">
          <cell r="C1075">
            <v>328.8</v>
          </cell>
          <cell r="D1075" t="str">
            <v>会社名</v>
          </cell>
          <cell r="E1075" t="str">
            <v>アイジー工業</v>
          </cell>
          <cell r="F1075" t="str">
            <v>須藤</v>
          </cell>
        </row>
        <row r="1076">
          <cell r="C1076">
            <v>329</v>
          </cell>
          <cell r="D1076" t="str">
            <v>TEL</v>
          </cell>
          <cell r="E1076" t="str">
            <v>　011-863-0303</v>
          </cell>
        </row>
        <row r="1077">
          <cell r="C1077">
            <v>329.2</v>
          </cell>
          <cell r="D1077" t="str">
            <v>FAX</v>
          </cell>
          <cell r="E1077" t="str">
            <v>　011-860-2084</v>
          </cell>
        </row>
        <row r="1078">
          <cell r="C1078">
            <v>329.8</v>
          </cell>
          <cell r="D1078" t="str">
            <v>会社名</v>
          </cell>
          <cell r="E1078" t="str">
            <v>東レグラサル</v>
          </cell>
          <cell r="F1078" t="str">
            <v>松本</v>
          </cell>
        </row>
        <row r="1079">
          <cell r="C1079">
            <v>330</v>
          </cell>
          <cell r="D1079" t="str">
            <v>TEL</v>
          </cell>
          <cell r="E1079" t="str">
            <v>　011-251-2234</v>
          </cell>
        </row>
        <row r="1080">
          <cell r="C1080">
            <v>330.2</v>
          </cell>
          <cell r="D1080" t="str">
            <v>FAX</v>
          </cell>
          <cell r="E1080" t="str">
            <v>　011-231-1692</v>
          </cell>
        </row>
        <row r="1084">
          <cell r="C1084" t="str">
            <v>コード</v>
          </cell>
          <cell r="E1084" t="str">
            <v>社名・TEL/FAX</v>
          </cell>
          <cell r="F1084" t="str">
            <v>担当者</v>
          </cell>
          <cell r="G1084" t="str">
            <v>備考</v>
          </cell>
        </row>
        <row r="1085">
          <cell r="C1085">
            <v>330.8</v>
          </cell>
          <cell r="D1085" t="str">
            <v>会社名</v>
          </cell>
          <cell r="E1085" t="str">
            <v>大建工業㈱札幌営業所</v>
          </cell>
          <cell r="F1085" t="str">
            <v>仁井田</v>
          </cell>
          <cell r="G1085" t="str">
            <v>ロックウール吸音板</v>
          </cell>
        </row>
        <row r="1086">
          <cell r="C1086">
            <v>331</v>
          </cell>
          <cell r="D1086" t="str">
            <v>TEL</v>
          </cell>
          <cell r="E1086" t="str">
            <v>　011-856-2202</v>
          </cell>
          <cell r="G1086" t="str">
            <v>防音</v>
          </cell>
        </row>
        <row r="1087">
          <cell r="C1087">
            <v>331.2</v>
          </cell>
          <cell r="D1087" t="str">
            <v>FAX</v>
          </cell>
          <cell r="E1087" t="str">
            <v xml:space="preserve">  011-856-2209</v>
          </cell>
        </row>
        <row r="1088">
          <cell r="C1088">
            <v>331.8</v>
          </cell>
          <cell r="D1088" t="str">
            <v>会社名</v>
          </cell>
          <cell r="E1088" t="str">
            <v>日東紡績㈱</v>
          </cell>
          <cell r="F1088" t="str">
            <v>遠藤</v>
          </cell>
          <cell r="G1088" t="str">
            <v>ロックウール吸音板</v>
          </cell>
        </row>
        <row r="1089">
          <cell r="C1089">
            <v>332</v>
          </cell>
          <cell r="D1089" t="str">
            <v>TEL</v>
          </cell>
          <cell r="E1089" t="str">
            <v>　011-261-5506</v>
          </cell>
        </row>
        <row r="1090">
          <cell r="C1090">
            <v>332.2</v>
          </cell>
          <cell r="D1090" t="str">
            <v>FAX</v>
          </cell>
          <cell r="E1090" t="str">
            <v xml:space="preserve">  011-231-7713</v>
          </cell>
        </row>
        <row r="1091">
          <cell r="C1091">
            <v>332.8</v>
          </cell>
          <cell r="D1091" t="str">
            <v>会社名</v>
          </cell>
          <cell r="E1091" t="str">
            <v>松下電工㈱</v>
          </cell>
          <cell r="F1091" t="str">
            <v>世古</v>
          </cell>
        </row>
        <row r="1092">
          <cell r="C1092">
            <v>333</v>
          </cell>
          <cell r="D1092" t="str">
            <v>TEL</v>
          </cell>
          <cell r="E1092" t="str">
            <v>　011-736-2311</v>
          </cell>
        </row>
        <row r="1093">
          <cell r="C1093">
            <v>333.2</v>
          </cell>
          <cell r="D1093" t="str">
            <v>FAX</v>
          </cell>
          <cell r="E1093" t="str">
            <v xml:space="preserve">  011-736-2330</v>
          </cell>
        </row>
        <row r="1094">
          <cell r="C1094">
            <v>333.8</v>
          </cell>
          <cell r="D1094" t="str">
            <v>会社名</v>
          </cell>
          <cell r="E1094" t="str">
            <v>トキワ産業</v>
          </cell>
          <cell r="F1094" t="str">
            <v>白田</v>
          </cell>
          <cell r="G1094" t="str">
            <v>壁紙　クロス</v>
          </cell>
        </row>
        <row r="1095">
          <cell r="C1095">
            <v>334</v>
          </cell>
          <cell r="D1095" t="str">
            <v>TEL</v>
          </cell>
          <cell r="E1095" t="str">
            <v>011-723-1988</v>
          </cell>
        </row>
        <row r="1096">
          <cell r="C1096">
            <v>334.2</v>
          </cell>
          <cell r="D1096" t="str">
            <v>FAX</v>
          </cell>
          <cell r="E1096" t="str">
            <v>011-723-1989</v>
          </cell>
        </row>
        <row r="1097">
          <cell r="C1097">
            <v>334.8</v>
          </cell>
          <cell r="D1097" t="str">
            <v>会社名</v>
          </cell>
          <cell r="E1097" t="str">
            <v>ドリゾール工業</v>
          </cell>
          <cell r="F1097" t="str">
            <v>浅田</v>
          </cell>
          <cell r="G1097" t="str">
            <v>木毛板</v>
          </cell>
        </row>
        <row r="1098">
          <cell r="C1098">
            <v>335</v>
          </cell>
          <cell r="D1098" t="str">
            <v>TEL</v>
          </cell>
          <cell r="E1098" t="str">
            <v>011-862-9111</v>
          </cell>
          <cell r="G1098" t="str">
            <v>木毛板複合板も作っている。</v>
          </cell>
        </row>
        <row r="1099">
          <cell r="C1099">
            <v>335.2</v>
          </cell>
          <cell r="D1099" t="str">
            <v>FAX</v>
          </cell>
        </row>
        <row r="1100">
          <cell r="C1100">
            <v>335.8</v>
          </cell>
          <cell r="D1100" t="str">
            <v>会社名</v>
          </cell>
          <cell r="E1100" t="str">
            <v>建材のタイラ</v>
          </cell>
          <cell r="F1100" t="str">
            <v>平</v>
          </cell>
          <cell r="G1100" t="str">
            <v>何でも</v>
          </cell>
        </row>
        <row r="1101">
          <cell r="C1101">
            <v>336</v>
          </cell>
          <cell r="D1101" t="str">
            <v>TEL</v>
          </cell>
          <cell r="E1101" t="str">
            <v>011-261-8311</v>
          </cell>
        </row>
        <row r="1102">
          <cell r="C1102">
            <v>336.2</v>
          </cell>
          <cell r="D1102" t="str">
            <v>FAX</v>
          </cell>
          <cell r="E1102" t="str">
            <v>011-222-4544</v>
          </cell>
        </row>
        <row r="1103">
          <cell r="C1103">
            <v>336.8</v>
          </cell>
          <cell r="D1103" t="str">
            <v>会社名</v>
          </cell>
          <cell r="E1103" t="str">
            <v>濱野建材店</v>
          </cell>
          <cell r="F1103" t="str">
            <v>合田</v>
          </cell>
        </row>
        <row r="1104">
          <cell r="C1104">
            <v>337</v>
          </cell>
          <cell r="D1104" t="str">
            <v>TEL</v>
          </cell>
          <cell r="E1104" t="str">
            <v>011-231-3121</v>
          </cell>
        </row>
        <row r="1105">
          <cell r="C1105">
            <v>337.2</v>
          </cell>
          <cell r="D1105" t="str">
            <v>FAX</v>
          </cell>
          <cell r="E1105" t="str">
            <v>011-222-2761</v>
          </cell>
        </row>
        <row r="1106">
          <cell r="C1106">
            <v>337.8</v>
          </cell>
          <cell r="D1106" t="str">
            <v>会社名</v>
          </cell>
          <cell r="E1106" t="str">
            <v>北海道日本板硝子</v>
          </cell>
          <cell r="F1106" t="str">
            <v>高橋</v>
          </cell>
        </row>
        <row r="1107">
          <cell r="C1107">
            <v>338</v>
          </cell>
          <cell r="D1107" t="str">
            <v>TEL</v>
          </cell>
          <cell r="E1107" t="str">
            <v>011-377-2860</v>
          </cell>
        </row>
        <row r="1108">
          <cell r="C1108">
            <v>338.2</v>
          </cell>
          <cell r="D1108" t="str">
            <v>FAX</v>
          </cell>
          <cell r="E1108" t="str">
            <v>011-377-2266</v>
          </cell>
        </row>
        <row r="1109">
          <cell r="C1109">
            <v>338.8</v>
          </cell>
          <cell r="D1109" t="str">
            <v>会社名</v>
          </cell>
          <cell r="E1109" t="str">
            <v>セントラル硝子北海道</v>
          </cell>
          <cell r="F1109" t="str">
            <v>上田</v>
          </cell>
        </row>
        <row r="1110">
          <cell r="C1110">
            <v>339</v>
          </cell>
          <cell r="D1110" t="str">
            <v>TEL</v>
          </cell>
          <cell r="E1110" t="str">
            <v>011-866-4963</v>
          </cell>
        </row>
        <row r="1111">
          <cell r="C1111">
            <v>339.2</v>
          </cell>
          <cell r="D1111" t="str">
            <v>FAX</v>
          </cell>
          <cell r="E1111" t="str">
            <v>011-866-4969</v>
          </cell>
        </row>
        <row r="1112">
          <cell r="C1112">
            <v>339.8</v>
          </cell>
          <cell r="D1112" t="str">
            <v>会社名</v>
          </cell>
          <cell r="E1112" t="str">
            <v>ＡＧＣ硝子建材</v>
          </cell>
          <cell r="F1112" t="str">
            <v>谷本</v>
          </cell>
        </row>
        <row r="1113">
          <cell r="C1113">
            <v>340</v>
          </cell>
          <cell r="D1113" t="str">
            <v>TEL</v>
          </cell>
          <cell r="E1113" t="str">
            <v>0123-21-8104</v>
          </cell>
        </row>
        <row r="1114">
          <cell r="C1114">
            <v>340.2</v>
          </cell>
          <cell r="D1114" t="str">
            <v>FAX</v>
          </cell>
          <cell r="E1114" t="str">
            <v>0123-35-2230</v>
          </cell>
        </row>
        <row r="1115">
          <cell r="C1115">
            <v>340.8</v>
          </cell>
          <cell r="D1115" t="str">
            <v>会社名</v>
          </cell>
          <cell r="E1115" t="str">
            <v>チヨダウーテ㈱</v>
          </cell>
          <cell r="F1115" t="str">
            <v>木村</v>
          </cell>
        </row>
        <row r="1116">
          <cell r="C1116">
            <v>341</v>
          </cell>
          <cell r="D1116" t="str">
            <v>TEL</v>
          </cell>
          <cell r="E1116" t="str">
            <v>011-865-7100</v>
          </cell>
        </row>
        <row r="1117">
          <cell r="C1117">
            <v>341.2</v>
          </cell>
          <cell r="D1117" t="str">
            <v>FAX</v>
          </cell>
          <cell r="E1117" t="str">
            <v>011-865-7105</v>
          </cell>
        </row>
        <row r="1118">
          <cell r="C1118">
            <v>341.8</v>
          </cell>
          <cell r="D1118" t="str">
            <v>会社名</v>
          </cell>
          <cell r="E1118" t="str">
            <v>㈱LIXIL</v>
          </cell>
          <cell r="F1118" t="str">
            <v>滝澤</v>
          </cell>
        </row>
        <row r="1119">
          <cell r="C1119">
            <v>342</v>
          </cell>
          <cell r="D1119" t="str">
            <v>TEL</v>
          </cell>
          <cell r="E1119" t="str">
            <v>011-330-1713</v>
          </cell>
        </row>
        <row r="1120">
          <cell r="C1120">
            <v>342.2</v>
          </cell>
          <cell r="D1120" t="str">
            <v>FAX</v>
          </cell>
          <cell r="E1120" t="str">
            <v>011-330-1717</v>
          </cell>
        </row>
        <row r="1121">
          <cell r="C1121">
            <v>342.8</v>
          </cell>
          <cell r="D1121" t="str">
            <v>会社名</v>
          </cell>
          <cell r="E1121" t="str">
            <v>ＴＯＴＯ</v>
          </cell>
          <cell r="F1121" t="str">
            <v>木下</v>
          </cell>
        </row>
        <row r="1122">
          <cell r="C1122">
            <v>343</v>
          </cell>
          <cell r="D1122" t="str">
            <v>TEL</v>
          </cell>
          <cell r="E1122" t="str">
            <v>011-251-1010</v>
          </cell>
        </row>
        <row r="1123">
          <cell r="C1123">
            <v>343.2</v>
          </cell>
          <cell r="D1123" t="str">
            <v>FAX</v>
          </cell>
          <cell r="E1123" t="str">
            <v>011-251-1702</v>
          </cell>
        </row>
        <row r="1124">
          <cell r="C1124">
            <v>343.8</v>
          </cell>
          <cell r="D1124" t="str">
            <v>会社名</v>
          </cell>
        </row>
        <row r="1125">
          <cell r="C1125">
            <v>344</v>
          </cell>
          <cell r="D1125" t="str">
            <v>TEL</v>
          </cell>
        </row>
        <row r="1126">
          <cell r="C1126">
            <v>344.2</v>
          </cell>
          <cell r="D1126" t="str">
            <v>FAX</v>
          </cell>
        </row>
        <row r="1127">
          <cell r="C1127">
            <v>344.8</v>
          </cell>
          <cell r="D1127" t="str">
            <v>会社名</v>
          </cell>
        </row>
        <row r="1128">
          <cell r="C1128">
            <v>345</v>
          </cell>
          <cell r="D1128" t="str">
            <v>TEL</v>
          </cell>
        </row>
        <row r="1129">
          <cell r="C1129">
            <v>345.2</v>
          </cell>
          <cell r="D1129" t="str">
            <v>FAX</v>
          </cell>
        </row>
        <row r="1133">
          <cell r="C1133" t="str">
            <v>コード</v>
          </cell>
          <cell r="E1133" t="str">
            <v>社名・TEL/FAX</v>
          </cell>
          <cell r="F1133" t="str">
            <v>担当者</v>
          </cell>
          <cell r="G1133" t="str">
            <v>備考</v>
          </cell>
        </row>
        <row r="1134">
          <cell r="C1134">
            <v>345.8</v>
          </cell>
          <cell r="D1134" t="str">
            <v>会社名</v>
          </cell>
          <cell r="E1134" t="str">
            <v>日本住宅ﾊﾟﾈﾙ工業協同組合</v>
          </cell>
          <cell r="F1134" t="str">
            <v>川上</v>
          </cell>
        </row>
        <row r="1135">
          <cell r="C1135">
            <v>346</v>
          </cell>
          <cell r="D1135" t="str">
            <v>TEL</v>
          </cell>
          <cell r="E1135" t="str">
            <v>　011-727-6511</v>
          </cell>
          <cell r="F1135" t="str">
            <v>桜田</v>
          </cell>
        </row>
        <row r="1136">
          <cell r="C1136">
            <v>346.2</v>
          </cell>
          <cell r="D1136" t="str">
            <v>FAX</v>
          </cell>
          <cell r="E1136" t="str">
            <v xml:space="preserve">  011-727-6533</v>
          </cell>
        </row>
        <row r="1137">
          <cell r="C1137">
            <v>346.8</v>
          </cell>
          <cell r="D1137" t="str">
            <v>会社名</v>
          </cell>
          <cell r="E1137" t="str">
            <v>アラゼン</v>
          </cell>
          <cell r="F1137" t="str">
            <v>磯野</v>
          </cell>
        </row>
        <row r="1138">
          <cell r="C1138">
            <v>347</v>
          </cell>
          <cell r="D1138" t="str">
            <v>TEL</v>
          </cell>
          <cell r="E1138" t="str">
            <v>　011-214-8411</v>
          </cell>
        </row>
        <row r="1139">
          <cell r="C1139">
            <v>347.2</v>
          </cell>
          <cell r="D1139" t="str">
            <v>FAX</v>
          </cell>
          <cell r="E1139" t="str">
            <v xml:space="preserve">  011-261-2398</v>
          </cell>
        </row>
        <row r="1140">
          <cell r="C1140">
            <v>347.8</v>
          </cell>
          <cell r="D1140" t="str">
            <v>会社名</v>
          </cell>
          <cell r="E1140" t="str">
            <v>山崎建具製作所</v>
          </cell>
          <cell r="F1140" t="str">
            <v>山崎</v>
          </cell>
        </row>
        <row r="1141">
          <cell r="C1141">
            <v>348</v>
          </cell>
          <cell r="D1141" t="str">
            <v>TEL</v>
          </cell>
          <cell r="E1141" t="str">
            <v>0146-33-2508</v>
          </cell>
        </row>
        <row r="1142">
          <cell r="C1142">
            <v>348.2</v>
          </cell>
          <cell r="D1142" t="str">
            <v>FAX</v>
          </cell>
          <cell r="E1142" t="str">
            <v>014633-2588</v>
          </cell>
        </row>
        <row r="1143">
          <cell r="C1143">
            <v>348.8</v>
          </cell>
          <cell r="D1143" t="str">
            <v>会社名</v>
          </cell>
          <cell r="E1143" t="str">
            <v>松下電工</v>
          </cell>
          <cell r="F1143" t="str">
            <v>佐藤</v>
          </cell>
        </row>
        <row r="1144">
          <cell r="C1144">
            <v>349</v>
          </cell>
          <cell r="D1144" t="str">
            <v>TEL</v>
          </cell>
          <cell r="E1144" t="str">
            <v xml:space="preserve"> 011-736-2311</v>
          </cell>
        </row>
        <row r="1145">
          <cell r="C1145">
            <v>349.2</v>
          </cell>
          <cell r="D1145" t="str">
            <v>FAX</v>
          </cell>
          <cell r="E1145" t="str">
            <v xml:space="preserve"> 011-736-9461</v>
          </cell>
        </row>
        <row r="1146">
          <cell r="C1146">
            <v>349.8</v>
          </cell>
          <cell r="D1146" t="str">
            <v>会社名</v>
          </cell>
        </row>
        <row r="1147">
          <cell r="C1147">
            <v>350</v>
          </cell>
          <cell r="D1147" t="str">
            <v>TEL</v>
          </cell>
        </row>
        <row r="1148">
          <cell r="C1148">
            <v>350.2</v>
          </cell>
          <cell r="D1148" t="str">
            <v>FAX</v>
          </cell>
        </row>
        <row r="1149">
          <cell r="C1149">
            <v>350.8</v>
          </cell>
          <cell r="D1149" t="str">
            <v>会社名</v>
          </cell>
          <cell r="E1149" t="str">
            <v>ヤマギワ</v>
          </cell>
        </row>
        <row r="1150">
          <cell r="C1150">
            <v>351</v>
          </cell>
          <cell r="D1150" t="str">
            <v>TEL</v>
          </cell>
          <cell r="E1150" t="str">
            <v xml:space="preserve"> 011-221-1321</v>
          </cell>
        </row>
        <row r="1151">
          <cell r="C1151">
            <v>351.2</v>
          </cell>
          <cell r="D1151" t="str">
            <v>FAX</v>
          </cell>
          <cell r="E1151" t="str">
            <v xml:space="preserve"> 011-261-6557</v>
          </cell>
        </row>
        <row r="1152">
          <cell r="C1152">
            <v>351.8</v>
          </cell>
          <cell r="D1152" t="str">
            <v>会社名</v>
          </cell>
        </row>
        <row r="1153">
          <cell r="C1153">
            <v>352</v>
          </cell>
          <cell r="D1153" t="str">
            <v>TEL</v>
          </cell>
        </row>
        <row r="1154">
          <cell r="C1154">
            <v>352.2</v>
          </cell>
          <cell r="D1154" t="str">
            <v>FAX</v>
          </cell>
        </row>
        <row r="1155">
          <cell r="C1155">
            <v>352.8</v>
          </cell>
          <cell r="D1155" t="str">
            <v>会社名</v>
          </cell>
          <cell r="E1155" t="str">
            <v>㈱二二商会</v>
          </cell>
          <cell r="F1155" t="str">
            <v>佐野</v>
          </cell>
        </row>
        <row r="1156">
          <cell r="C1156">
            <v>353</v>
          </cell>
          <cell r="D1156" t="str">
            <v>TEL</v>
          </cell>
          <cell r="E1156" t="str">
            <v>　011-682-6101</v>
          </cell>
        </row>
        <row r="1157">
          <cell r="C1157">
            <v>353.2</v>
          </cell>
          <cell r="D1157" t="str">
            <v>FAX</v>
          </cell>
          <cell r="E1157" t="str">
            <v xml:space="preserve">  011-682-4404</v>
          </cell>
        </row>
        <row r="1158">
          <cell r="C1158">
            <v>353.8</v>
          </cell>
          <cell r="D1158" t="str">
            <v>会社名</v>
          </cell>
          <cell r="E1158" t="str">
            <v>北海道消防機材㈱</v>
          </cell>
          <cell r="F1158" t="str">
            <v>モミヤマ</v>
          </cell>
        </row>
        <row r="1159">
          <cell r="C1159">
            <v>354</v>
          </cell>
          <cell r="D1159" t="str">
            <v>TEL</v>
          </cell>
          <cell r="E1159" t="str">
            <v>011-611-1551</v>
          </cell>
        </row>
        <row r="1160">
          <cell r="C1160">
            <v>354.2</v>
          </cell>
          <cell r="D1160" t="str">
            <v>FAX</v>
          </cell>
          <cell r="E1160" t="str">
            <v>011-611-1556</v>
          </cell>
        </row>
        <row r="1161">
          <cell r="C1161">
            <v>354.8</v>
          </cell>
          <cell r="D1161" t="str">
            <v>会社名</v>
          </cell>
        </row>
        <row r="1162">
          <cell r="C1162">
            <v>355</v>
          </cell>
          <cell r="D1162" t="str">
            <v>TEL</v>
          </cell>
        </row>
        <row r="1163">
          <cell r="C1163">
            <v>355.2</v>
          </cell>
          <cell r="D1163" t="str">
            <v>FAX</v>
          </cell>
        </row>
        <row r="1164">
          <cell r="C1164">
            <v>355.8</v>
          </cell>
          <cell r="D1164" t="str">
            <v>会社名</v>
          </cell>
          <cell r="E1164" t="str">
            <v>北海道ガソン</v>
          </cell>
          <cell r="F1164" t="str">
            <v>清水</v>
          </cell>
        </row>
        <row r="1165">
          <cell r="C1165">
            <v>356</v>
          </cell>
          <cell r="D1165" t="str">
            <v>TEL</v>
          </cell>
          <cell r="E1165" t="str">
            <v>011-851-8866</v>
          </cell>
        </row>
        <row r="1166">
          <cell r="C1166">
            <v>356.2</v>
          </cell>
          <cell r="D1166" t="str">
            <v>FAX</v>
          </cell>
          <cell r="E1166" t="str">
            <v>011-851-7773</v>
          </cell>
        </row>
        <row r="1167">
          <cell r="C1167">
            <v>356.8</v>
          </cell>
          <cell r="D1167" t="str">
            <v>会社名</v>
          </cell>
          <cell r="E1167" t="str">
            <v>川鉄建材㈱</v>
          </cell>
          <cell r="F1167" t="str">
            <v>堀</v>
          </cell>
        </row>
        <row r="1168">
          <cell r="C1168">
            <v>357</v>
          </cell>
          <cell r="D1168" t="str">
            <v>TEL</v>
          </cell>
          <cell r="E1168" t="str">
            <v xml:space="preserve"> 011-231-6965</v>
          </cell>
        </row>
        <row r="1169">
          <cell r="C1169">
            <v>357.2</v>
          </cell>
          <cell r="D1169" t="str">
            <v>FAX</v>
          </cell>
          <cell r="E1169" t="str">
            <v xml:space="preserve"> 011-231-6976</v>
          </cell>
        </row>
        <row r="1170">
          <cell r="C1170">
            <v>357.8</v>
          </cell>
          <cell r="D1170" t="str">
            <v>会社名</v>
          </cell>
          <cell r="E1170" t="str">
            <v>トーア・スチール㈱</v>
          </cell>
          <cell r="F1170" t="str">
            <v>田中課長</v>
          </cell>
        </row>
        <row r="1171">
          <cell r="C1171">
            <v>358</v>
          </cell>
          <cell r="D1171" t="str">
            <v>TEL</v>
          </cell>
          <cell r="E1171" t="str">
            <v xml:space="preserve"> 011-271-2570</v>
          </cell>
        </row>
        <row r="1172">
          <cell r="C1172">
            <v>358.2</v>
          </cell>
          <cell r="D1172" t="str">
            <v>FAX</v>
          </cell>
          <cell r="E1172" t="str">
            <v xml:space="preserve"> 011-271-2569</v>
          </cell>
        </row>
        <row r="1173">
          <cell r="C1173">
            <v>358.8</v>
          </cell>
          <cell r="D1173" t="str">
            <v>会社名</v>
          </cell>
          <cell r="E1173" t="str">
            <v>沼田金属工業㈱</v>
          </cell>
          <cell r="F1173" t="str">
            <v>清水</v>
          </cell>
        </row>
        <row r="1174">
          <cell r="C1174">
            <v>359</v>
          </cell>
          <cell r="D1174" t="str">
            <v>TEL</v>
          </cell>
          <cell r="E1174" t="str">
            <v xml:space="preserve"> 0126-24-4331</v>
          </cell>
        </row>
        <row r="1175">
          <cell r="C1175">
            <v>359.2</v>
          </cell>
          <cell r="D1175" t="str">
            <v>FAX</v>
          </cell>
          <cell r="E1175" t="str">
            <v xml:space="preserve"> 0126-24-4467</v>
          </cell>
        </row>
        <row r="1176">
          <cell r="C1176">
            <v>359.8</v>
          </cell>
          <cell r="D1176" t="str">
            <v>会社名</v>
          </cell>
          <cell r="E1176" t="str">
            <v>積水樹脂</v>
          </cell>
          <cell r="F1176" t="str">
            <v>郷田</v>
          </cell>
        </row>
        <row r="1177">
          <cell r="C1177">
            <v>360</v>
          </cell>
          <cell r="D1177" t="str">
            <v>TEL</v>
          </cell>
          <cell r="E1177" t="str">
            <v>01237-3-2561</v>
          </cell>
        </row>
        <row r="1178">
          <cell r="C1178">
            <v>360.2</v>
          </cell>
          <cell r="D1178" t="str">
            <v>FAX</v>
          </cell>
          <cell r="E1178" t="str">
            <v>01267-3-2565</v>
          </cell>
        </row>
        <row r="1182">
          <cell r="C1182" t="str">
            <v>コード</v>
          </cell>
          <cell r="E1182" t="str">
            <v>社名・TEL/FAX</v>
          </cell>
          <cell r="F1182" t="str">
            <v>担当者</v>
          </cell>
          <cell r="G1182" t="str">
            <v>備考</v>
          </cell>
        </row>
        <row r="1183">
          <cell r="C1183">
            <v>360.8</v>
          </cell>
          <cell r="D1183" t="str">
            <v>会社名</v>
          </cell>
          <cell r="E1183" t="str">
            <v>マルゼン</v>
          </cell>
          <cell r="F1183" t="str">
            <v>清水</v>
          </cell>
        </row>
        <row r="1184">
          <cell r="C1184">
            <v>361</v>
          </cell>
          <cell r="D1184" t="str">
            <v>TEL</v>
          </cell>
          <cell r="E1184" t="str">
            <v xml:space="preserve"> 011-874-5355</v>
          </cell>
        </row>
        <row r="1185">
          <cell r="C1185">
            <v>361.2</v>
          </cell>
          <cell r="D1185" t="str">
            <v>FAX</v>
          </cell>
          <cell r="E1185" t="str">
            <v xml:space="preserve"> 011-874-2252</v>
          </cell>
        </row>
        <row r="1186">
          <cell r="C1186">
            <v>361.8</v>
          </cell>
          <cell r="D1186" t="str">
            <v>会社名</v>
          </cell>
        </row>
        <row r="1187">
          <cell r="C1187">
            <v>362</v>
          </cell>
          <cell r="D1187" t="str">
            <v>TEL</v>
          </cell>
        </row>
        <row r="1188">
          <cell r="C1188">
            <v>362.2</v>
          </cell>
          <cell r="D1188" t="str">
            <v>FAX</v>
          </cell>
        </row>
        <row r="1189">
          <cell r="C1189">
            <v>362.8</v>
          </cell>
          <cell r="D1189" t="str">
            <v>会社名</v>
          </cell>
          <cell r="E1189" t="str">
            <v>住友スリーエム㈱</v>
          </cell>
          <cell r="F1189" t="str">
            <v>佐藤</v>
          </cell>
        </row>
        <row r="1190">
          <cell r="C1190">
            <v>363</v>
          </cell>
          <cell r="D1190" t="str">
            <v>TEL</v>
          </cell>
          <cell r="E1190" t="str">
            <v>011-251-2711</v>
          </cell>
        </row>
        <row r="1191">
          <cell r="C1191">
            <v>363.2</v>
          </cell>
          <cell r="D1191" t="str">
            <v>FAX</v>
          </cell>
          <cell r="E1191" t="str">
            <v>011-251-2818</v>
          </cell>
        </row>
        <row r="1192">
          <cell r="C1192">
            <v>363.8</v>
          </cell>
          <cell r="D1192" t="str">
            <v>会社名</v>
          </cell>
          <cell r="E1192" t="str">
            <v>㈱中川ケミカル</v>
          </cell>
          <cell r="F1192" t="str">
            <v>蒲谷（カバヤ）</v>
          </cell>
        </row>
        <row r="1193">
          <cell r="C1193">
            <v>364</v>
          </cell>
          <cell r="D1193" t="str">
            <v>TEL</v>
          </cell>
          <cell r="E1193" t="str">
            <v xml:space="preserve"> 011-736-4788</v>
          </cell>
        </row>
        <row r="1194">
          <cell r="C1194">
            <v>364.2</v>
          </cell>
          <cell r="D1194" t="str">
            <v>FAX</v>
          </cell>
          <cell r="E1194" t="str">
            <v xml:space="preserve"> 011-7369-4767</v>
          </cell>
        </row>
        <row r="1195">
          <cell r="C1195">
            <v>364.8</v>
          </cell>
          <cell r="D1195" t="str">
            <v>会社名</v>
          </cell>
        </row>
        <row r="1196">
          <cell r="C1196">
            <v>365</v>
          </cell>
          <cell r="D1196" t="str">
            <v>TEL</v>
          </cell>
        </row>
        <row r="1197">
          <cell r="C1197">
            <v>365.2</v>
          </cell>
          <cell r="D1197" t="str">
            <v>FAX</v>
          </cell>
        </row>
        <row r="1198">
          <cell r="C1198">
            <v>365.8</v>
          </cell>
          <cell r="D1198" t="str">
            <v>会社名</v>
          </cell>
          <cell r="E1198" t="str">
            <v>中央エレベーター</v>
          </cell>
          <cell r="F1198" t="str">
            <v>猪俣</v>
          </cell>
        </row>
        <row r="1199">
          <cell r="C1199">
            <v>366</v>
          </cell>
          <cell r="D1199" t="str">
            <v>TEL</v>
          </cell>
          <cell r="E1199" t="str">
            <v>　011-752-1911</v>
          </cell>
        </row>
        <row r="1200">
          <cell r="C1200">
            <v>366.2</v>
          </cell>
          <cell r="D1200" t="str">
            <v>FAX</v>
          </cell>
          <cell r="E1200" t="str">
            <v xml:space="preserve">  011-752-1913</v>
          </cell>
        </row>
        <row r="1201">
          <cell r="C1201">
            <v>366.8</v>
          </cell>
          <cell r="D1201" t="str">
            <v>会社名</v>
          </cell>
          <cell r="E1201" t="str">
            <v>東芝エレベーター</v>
          </cell>
          <cell r="F1201" t="str">
            <v>栗山</v>
          </cell>
        </row>
        <row r="1202">
          <cell r="C1202">
            <v>367</v>
          </cell>
          <cell r="D1202" t="str">
            <v>TEL</v>
          </cell>
          <cell r="E1202" t="str">
            <v xml:space="preserve"> 011-214-2452</v>
          </cell>
        </row>
        <row r="1203">
          <cell r="C1203">
            <v>367.2</v>
          </cell>
          <cell r="D1203" t="str">
            <v>FAX</v>
          </cell>
        </row>
        <row r="1204">
          <cell r="C1204">
            <v>367.8</v>
          </cell>
          <cell r="D1204" t="str">
            <v>会社名</v>
          </cell>
          <cell r="E1204" t="str">
            <v>日立東ビルシステム</v>
          </cell>
          <cell r="F1204" t="str">
            <v>鎌田</v>
          </cell>
        </row>
        <row r="1205">
          <cell r="C1205">
            <v>368</v>
          </cell>
          <cell r="D1205" t="str">
            <v>TEL</v>
          </cell>
          <cell r="E1205" t="str">
            <v>　011-221-4399</v>
          </cell>
        </row>
        <row r="1206">
          <cell r="C1206">
            <v>368.2</v>
          </cell>
          <cell r="D1206" t="str">
            <v>FAX</v>
          </cell>
          <cell r="E1206" t="str">
            <v xml:space="preserve">  011-221-8072</v>
          </cell>
        </row>
        <row r="1207">
          <cell r="C1207">
            <v>368.8</v>
          </cell>
          <cell r="D1207" t="str">
            <v>会社名</v>
          </cell>
          <cell r="E1207" t="str">
            <v>日本オーチス・エレベーター㈱</v>
          </cell>
          <cell r="F1207" t="str">
            <v>高橋</v>
          </cell>
        </row>
        <row r="1208">
          <cell r="C1208">
            <v>369</v>
          </cell>
          <cell r="D1208" t="str">
            <v>TEL</v>
          </cell>
          <cell r="E1208" t="str">
            <v xml:space="preserve"> 011-555-4411</v>
          </cell>
        </row>
        <row r="1209">
          <cell r="C1209">
            <v>369.2</v>
          </cell>
          <cell r="D1209" t="str">
            <v>FAX</v>
          </cell>
          <cell r="E1209" t="str">
            <v xml:space="preserve"> 011-222-4498</v>
          </cell>
        </row>
        <row r="1210">
          <cell r="C1210">
            <v>369.8</v>
          </cell>
          <cell r="D1210" t="str">
            <v>会社名</v>
          </cell>
          <cell r="E1210" t="str">
            <v>㈱北海クマリフト</v>
          </cell>
          <cell r="F1210" t="str">
            <v>谷江</v>
          </cell>
        </row>
        <row r="1211">
          <cell r="C1211">
            <v>370</v>
          </cell>
          <cell r="D1211" t="str">
            <v>TEL</v>
          </cell>
          <cell r="E1211" t="str">
            <v xml:space="preserve"> 011-871-7441</v>
          </cell>
        </row>
        <row r="1212">
          <cell r="C1212">
            <v>370.2</v>
          </cell>
          <cell r="D1212" t="str">
            <v>FAX</v>
          </cell>
          <cell r="E1212" t="str">
            <v xml:space="preserve"> 011-871-7445</v>
          </cell>
        </row>
        <row r="1213">
          <cell r="C1213">
            <v>370.8</v>
          </cell>
          <cell r="D1213" t="str">
            <v>会社名</v>
          </cell>
          <cell r="E1213" t="str">
            <v>菱電エレベーター施設㈱</v>
          </cell>
          <cell r="F1213" t="str">
            <v>沖</v>
          </cell>
        </row>
        <row r="1214">
          <cell r="C1214">
            <v>371</v>
          </cell>
          <cell r="D1214" t="str">
            <v>TEL</v>
          </cell>
          <cell r="E1214" t="str">
            <v>　011-271-2468</v>
          </cell>
        </row>
        <row r="1215">
          <cell r="C1215">
            <v>371.2</v>
          </cell>
          <cell r="D1215" t="str">
            <v>FAX</v>
          </cell>
          <cell r="E1215" t="str">
            <v xml:space="preserve">  011-221-0047</v>
          </cell>
        </row>
        <row r="1216">
          <cell r="C1216">
            <v>371.8</v>
          </cell>
          <cell r="D1216" t="str">
            <v>会社名</v>
          </cell>
          <cell r="E1216" t="str">
            <v>フジテック</v>
          </cell>
          <cell r="F1216" t="str">
            <v>按田</v>
          </cell>
        </row>
        <row r="1217">
          <cell r="C1217">
            <v>372</v>
          </cell>
          <cell r="D1217" t="str">
            <v>TEL</v>
          </cell>
          <cell r="E1217" t="str">
            <v>011-281-1070</v>
          </cell>
        </row>
        <row r="1218">
          <cell r="C1218">
            <v>372.2</v>
          </cell>
          <cell r="D1218" t="str">
            <v>FAX</v>
          </cell>
          <cell r="E1218" t="str">
            <v>011-281-1077</v>
          </cell>
        </row>
        <row r="1219">
          <cell r="C1219">
            <v>372.8</v>
          </cell>
          <cell r="D1219" t="str">
            <v>会社名</v>
          </cell>
        </row>
        <row r="1220">
          <cell r="C1220">
            <v>373</v>
          </cell>
          <cell r="D1220" t="str">
            <v>TEL</v>
          </cell>
        </row>
        <row r="1221">
          <cell r="C1221">
            <v>373.2</v>
          </cell>
          <cell r="D1221" t="str">
            <v>FAX</v>
          </cell>
        </row>
        <row r="1222">
          <cell r="C1222">
            <v>373.8</v>
          </cell>
          <cell r="D1222" t="str">
            <v>会社名</v>
          </cell>
          <cell r="E1222" t="str">
            <v>スペースワーク　クレオン</v>
          </cell>
          <cell r="F1222" t="str">
            <v>中田</v>
          </cell>
        </row>
        <row r="1223">
          <cell r="C1223">
            <v>374</v>
          </cell>
          <cell r="D1223" t="str">
            <v>TEL</v>
          </cell>
          <cell r="E1223" t="str">
            <v>　011-622-5290</v>
          </cell>
        </row>
        <row r="1224">
          <cell r="C1224">
            <v>374.2</v>
          </cell>
          <cell r="D1224" t="str">
            <v>FAX</v>
          </cell>
          <cell r="E1224" t="str">
            <v xml:space="preserve">  011-622-8382</v>
          </cell>
        </row>
        <row r="1225">
          <cell r="C1225">
            <v>374.8</v>
          </cell>
          <cell r="D1225" t="str">
            <v>会社名</v>
          </cell>
          <cell r="E1225" t="str">
            <v>日建片桐リース</v>
          </cell>
          <cell r="F1225" t="str">
            <v>高坂90</v>
          </cell>
        </row>
        <row r="1226">
          <cell r="C1226">
            <v>375</v>
          </cell>
          <cell r="D1226" t="str">
            <v>TEL</v>
          </cell>
          <cell r="E1226" t="str">
            <v>011-807-6777</v>
          </cell>
          <cell r="F1226" t="str">
            <v>加藤</v>
          </cell>
        </row>
        <row r="1227">
          <cell r="C1227">
            <v>375.2</v>
          </cell>
          <cell r="D1227" t="str">
            <v>FAX</v>
          </cell>
          <cell r="E1227" t="str">
            <v>011-807-6822</v>
          </cell>
        </row>
        <row r="1231">
          <cell r="C1231" t="str">
            <v>コード</v>
          </cell>
          <cell r="E1231" t="str">
            <v>社名・TEL/FAX</v>
          </cell>
          <cell r="F1231" t="str">
            <v>担当者</v>
          </cell>
          <cell r="G1231" t="str">
            <v>備考</v>
          </cell>
        </row>
        <row r="1232">
          <cell r="C1232">
            <v>375.8</v>
          </cell>
          <cell r="D1232" t="str">
            <v>会社名</v>
          </cell>
          <cell r="E1232" t="str">
            <v>㈱赤帽子</v>
          </cell>
          <cell r="F1232" t="str">
            <v>佐藤</v>
          </cell>
        </row>
        <row r="1233">
          <cell r="C1233">
            <v>376</v>
          </cell>
          <cell r="D1233" t="str">
            <v>TEL</v>
          </cell>
          <cell r="E1233" t="str">
            <v xml:space="preserve">  011-872-5010</v>
          </cell>
        </row>
        <row r="1234">
          <cell r="C1234">
            <v>376.2</v>
          </cell>
          <cell r="D1234" t="str">
            <v>FAX</v>
          </cell>
          <cell r="E1234" t="str">
            <v xml:space="preserve">  011-873-5452</v>
          </cell>
        </row>
        <row r="1235">
          <cell r="C1235">
            <v>376.8</v>
          </cell>
          <cell r="D1235" t="str">
            <v>会社名</v>
          </cell>
          <cell r="E1235" t="str">
            <v>サインズ</v>
          </cell>
          <cell r="F1235" t="str">
            <v>高橋</v>
          </cell>
        </row>
        <row r="1236">
          <cell r="C1236">
            <v>377</v>
          </cell>
          <cell r="D1236" t="str">
            <v>TEL</v>
          </cell>
          <cell r="E1236" t="str">
            <v>011-271-7925</v>
          </cell>
        </row>
        <row r="1237">
          <cell r="C1237">
            <v>377.2</v>
          </cell>
          <cell r="D1237" t="str">
            <v>FAX</v>
          </cell>
          <cell r="E1237" t="str">
            <v>011-271-7939</v>
          </cell>
        </row>
        <row r="1238">
          <cell r="C1238">
            <v>377.8</v>
          </cell>
          <cell r="D1238" t="str">
            <v>会社名</v>
          </cell>
          <cell r="E1238" t="str">
            <v>フレンズ</v>
          </cell>
          <cell r="F1238" t="str">
            <v>吉田</v>
          </cell>
          <cell r="G1238" t="str">
            <v>yoshida@f-group.jp</v>
          </cell>
        </row>
        <row r="1239">
          <cell r="C1239">
            <v>378</v>
          </cell>
          <cell r="D1239" t="str">
            <v>TEL</v>
          </cell>
          <cell r="E1239" t="str">
            <v>011-552-1970</v>
          </cell>
        </row>
        <row r="1240">
          <cell r="C1240">
            <v>378.2</v>
          </cell>
          <cell r="D1240" t="str">
            <v>FAX</v>
          </cell>
          <cell r="E1240" t="str">
            <v>011-552-6390</v>
          </cell>
        </row>
        <row r="1241">
          <cell r="C1241">
            <v>378.8</v>
          </cell>
          <cell r="D1241" t="str">
            <v>会社名</v>
          </cell>
          <cell r="E1241" t="str">
            <v>キョーワナスタ</v>
          </cell>
          <cell r="F1241" t="str">
            <v>好川</v>
          </cell>
        </row>
        <row r="1242">
          <cell r="C1242">
            <v>379</v>
          </cell>
          <cell r="D1242" t="str">
            <v>TEL</v>
          </cell>
          <cell r="E1242" t="str">
            <v>011-741-2250</v>
          </cell>
        </row>
        <row r="1243">
          <cell r="C1243">
            <v>379.2</v>
          </cell>
          <cell r="D1243" t="str">
            <v>FAX</v>
          </cell>
          <cell r="E1243" t="str">
            <v>011-742-6083</v>
          </cell>
        </row>
        <row r="1244">
          <cell r="C1244">
            <v>379.8</v>
          </cell>
          <cell r="D1244" t="str">
            <v>会社名</v>
          </cell>
          <cell r="E1244" t="str">
            <v>(株)栄和サインシステム</v>
          </cell>
          <cell r="F1244" t="str">
            <v>中嶋</v>
          </cell>
        </row>
        <row r="1245">
          <cell r="C1245">
            <v>380</v>
          </cell>
          <cell r="D1245" t="str">
            <v>TEL</v>
          </cell>
          <cell r="E1245" t="str">
            <v xml:space="preserve">011-742-2541　 </v>
          </cell>
        </row>
        <row r="1246">
          <cell r="C1246">
            <v>380.2</v>
          </cell>
          <cell r="D1246" t="str">
            <v>FAX</v>
          </cell>
          <cell r="E1246" t="str">
            <v xml:space="preserve">011-752-6013 </v>
          </cell>
        </row>
        <row r="1247">
          <cell r="C1247">
            <v>380.8</v>
          </cell>
          <cell r="D1247" t="str">
            <v>会社名</v>
          </cell>
          <cell r="E1247" t="str">
            <v>日本クリエート㈱</v>
          </cell>
          <cell r="F1247" t="str">
            <v>杉山</v>
          </cell>
        </row>
        <row r="1248">
          <cell r="C1248">
            <v>381</v>
          </cell>
          <cell r="D1248" t="str">
            <v>TEL</v>
          </cell>
          <cell r="E1248" t="str">
            <v>　011-822-2222</v>
          </cell>
        </row>
        <row r="1249">
          <cell r="C1249">
            <v>381.2</v>
          </cell>
          <cell r="D1249" t="str">
            <v>FAX</v>
          </cell>
          <cell r="E1249" t="str">
            <v xml:space="preserve">  011-832-1852</v>
          </cell>
        </row>
        <row r="1250">
          <cell r="C1250">
            <v>381.8</v>
          </cell>
          <cell r="D1250" t="str">
            <v>会社名</v>
          </cell>
          <cell r="E1250" t="str">
            <v>㈱トップマーキング</v>
          </cell>
          <cell r="F1250" t="str">
            <v>梅田</v>
          </cell>
        </row>
        <row r="1251">
          <cell r="C1251">
            <v>382</v>
          </cell>
          <cell r="D1251" t="str">
            <v>TEL</v>
          </cell>
          <cell r="E1251" t="str">
            <v>011-702-5131</v>
          </cell>
          <cell r="F1251" t="str">
            <v>　</v>
          </cell>
        </row>
        <row r="1252">
          <cell r="C1252">
            <v>382.2</v>
          </cell>
          <cell r="D1252" t="str">
            <v>FAX</v>
          </cell>
          <cell r="E1252" t="str">
            <v>011-702-5138</v>
          </cell>
          <cell r="F1252" t="str">
            <v>　</v>
          </cell>
        </row>
        <row r="1253">
          <cell r="C1253">
            <v>382.8</v>
          </cell>
          <cell r="D1253" t="str">
            <v>会社名</v>
          </cell>
          <cell r="E1253" t="str">
            <v>㈱セーコー</v>
          </cell>
          <cell r="F1253" t="str">
            <v>黒田</v>
          </cell>
        </row>
        <row r="1254">
          <cell r="C1254">
            <v>383</v>
          </cell>
          <cell r="D1254" t="str">
            <v>TEL</v>
          </cell>
          <cell r="E1254" t="str">
            <v>011-643-1811</v>
          </cell>
        </row>
        <row r="1255">
          <cell r="C1255">
            <v>383.2</v>
          </cell>
          <cell r="D1255" t="str">
            <v>FAX</v>
          </cell>
          <cell r="E1255" t="str">
            <v>011-643-1815</v>
          </cell>
        </row>
        <row r="1256">
          <cell r="C1256">
            <v>383.8</v>
          </cell>
          <cell r="D1256" t="str">
            <v>会社名</v>
          </cell>
          <cell r="E1256" t="str">
            <v>㈱一貫堂</v>
          </cell>
          <cell r="F1256" t="str">
            <v>戸田</v>
          </cell>
        </row>
        <row r="1257">
          <cell r="C1257">
            <v>384</v>
          </cell>
          <cell r="D1257" t="str">
            <v>TEL</v>
          </cell>
          <cell r="E1257" t="str">
            <v>　011-663-2773</v>
          </cell>
        </row>
        <row r="1258">
          <cell r="C1258">
            <v>384.2</v>
          </cell>
          <cell r="D1258" t="str">
            <v>FAX</v>
          </cell>
          <cell r="E1258" t="str">
            <v xml:space="preserve">  011-665-4462</v>
          </cell>
        </row>
        <row r="1259">
          <cell r="C1259">
            <v>384.8</v>
          </cell>
          <cell r="D1259" t="str">
            <v>会社名</v>
          </cell>
          <cell r="E1259" t="str">
            <v>㈱コトブキ</v>
          </cell>
          <cell r="F1259" t="str">
            <v>水谷</v>
          </cell>
        </row>
        <row r="1260">
          <cell r="C1260">
            <v>385</v>
          </cell>
          <cell r="D1260" t="str">
            <v>TEL</v>
          </cell>
          <cell r="E1260" t="str">
            <v>　011-221-3496</v>
          </cell>
        </row>
        <row r="1261">
          <cell r="C1261">
            <v>385.2</v>
          </cell>
          <cell r="D1261" t="str">
            <v>FAX</v>
          </cell>
          <cell r="E1261" t="str">
            <v xml:space="preserve">  011-271-9150</v>
          </cell>
        </row>
        <row r="1262">
          <cell r="C1262">
            <v>385.8</v>
          </cell>
          <cell r="D1262" t="str">
            <v>会社名</v>
          </cell>
          <cell r="E1262" t="str">
            <v>㈱建材社</v>
          </cell>
          <cell r="F1262" t="str">
            <v>清水</v>
          </cell>
        </row>
        <row r="1263">
          <cell r="C1263">
            <v>386</v>
          </cell>
          <cell r="D1263" t="str">
            <v>TEL</v>
          </cell>
          <cell r="E1263" t="str">
            <v>011-746-1471</v>
          </cell>
        </row>
        <row r="1264">
          <cell r="C1264">
            <v>386.2</v>
          </cell>
          <cell r="D1264" t="str">
            <v>FAX</v>
          </cell>
          <cell r="E1264" t="str">
            <v>011-747-3067</v>
          </cell>
        </row>
        <row r="1265">
          <cell r="C1265">
            <v>386.8</v>
          </cell>
          <cell r="D1265" t="str">
            <v>会社名</v>
          </cell>
          <cell r="E1265" t="str">
            <v>INAXｻﾝｳｪｰﾌﾞﾏｰｹﾃｨﾝｸﾞ</v>
          </cell>
          <cell r="F1265" t="str">
            <v>杉山</v>
          </cell>
        </row>
        <row r="1266">
          <cell r="C1266">
            <v>387</v>
          </cell>
          <cell r="D1266" t="str">
            <v>TEL</v>
          </cell>
          <cell r="E1266" t="str">
            <v>011-330-1713</v>
          </cell>
        </row>
        <row r="1267">
          <cell r="C1267">
            <v>387.2</v>
          </cell>
          <cell r="D1267" t="str">
            <v>FAX</v>
          </cell>
          <cell r="E1267" t="str">
            <v>011-330-1717</v>
          </cell>
          <cell r="F1267" t="str">
            <v/>
          </cell>
        </row>
        <row r="1268">
          <cell r="C1268">
            <v>387.8</v>
          </cell>
          <cell r="D1268" t="str">
            <v>会社名</v>
          </cell>
          <cell r="E1268" t="str">
            <v>パナソニック電工AWE</v>
          </cell>
          <cell r="F1268" t="str">
            <v>三田村</v>
          </cell>
          <cell r="G1268" t="str">
            <v>札幌特販営業所</v>
          </cell>
        </row>
        <row r="1269">
          <cell r="C1269">
            <v>388</v>
          </cell>
          <cell r="D1269" t="str">
            <v>TEL</v>
          </cell>
          <cell r="E1269" t="str">
            <v>011-863-1451</v>
          </cell>
        </row>
        <row r="1270">
          <cell r="C1270">
            <v>388.2</v>
          </cell>
          <cell r="D1270" t="str">
            <v>FAX</v>
          </cell>
          <cell r="E1270" t="str">
            <v>011-861-0012</v>
          </cell>
        </row>
        <row r="1271">
          <cell r="C1271">
            <v>388.8</v>
          </cell>
          <cell r="D1271" t="str">
            <v>会社名</v>
          </cell>
        </row>
        <row r="1272">
          <cell r="C1272">
            <v>389</v>
          </cell>
          <cell r="D1272" t="str">
            <v>TEL</v>
          </cell>
        </row>
        <row r="1273">
          <cell r="C1273">
            <v>389.2</v>
          </cell>
          <cell r="D1273" t="str">
            <v>FAX</v>
          </cell>
        </row>
        <row r="1274">
          <cell r="C1274">
            <v>389.8</v>
          </cell>
          <cell r="D1274" t="str">
            <v>会社名</v>
          </cell>
          <cell r="E1274" t="str">
            <v>ＴＯＴＯ</v>
          </cell>
          <cell r="F1274" t="str">
            <v>金子</v>
          </cell>
        </row>
        <row r="1275">
          <cell r="C1275">
            <v>390</v>
          </cell>
          <cell r="D1275" t="str">
            <v>TEL</v>
          </cell>
          <cell r="E1275" t="str">
            <v>011-251-1010</v>
          </cell>
        </row>
        <row r="1276">
          <cell r="C1276">
            <v>390.2</v>
          </cell>
          <cell r="D1276" t="str">
            <v>FAX</v>
          </cell>
          <cell r="E1276" t="str">
            <v>011-251-1702</v>
          </cell>
        </row>
        <row r="1280">
          <cell r="C1280" t="str">
            <v>コード</v>
          </cell>
          <cell r="E1280" t="str">
            <v>社名・TEL/FAX</v>
          </cell>
          <cell r="F1280" t="str">
            <v>担当者</v>
          </cell>
          <cell r="G1280" t="str">
            <v>備考</v>
          </cell>
        </row>
        <row r="1281">
          <cell r="C1281">
            <v>390.8</v>
          </cell>
          <cell r="D1281" t="str">
            <v>会社名</v>
          </cell>
          <cell r="E1281" t="str">
            <v>㈱イトーキ</v>
          </cell>
          <cell r="F1281" t="str">
            <v>若尾</v>
          </cell>
        </row>
        <row r="1282">
          <cell r="C1282">
            <v>391</v>
          </cell>
          <cell r="D1282" t="str">
            <v>TEL</v>
          </cell>
          <cell r="E1282" t="str">
            <v xml:space="preserve"> 011-231-5557</v>
          </cell>
        </row>
        <row r="1283">
          <cell r="C1283">
            <v>391.2</v>
          </cell>
          <cell r="D1283" t="str">
            <v>FAX</v>
          </cell>
          <cell r="E1283" t="str">
            <v xml:space="preserve"> 011-222-0253</v>
          </cell>
        </row>
        <row r="1284">
          <cell r="C1284">
            <v>391.8</v>
          </cell>
          <cell r="D1284" t="str">
            <v>会社名</v>
          </cell>
          <cell r="E1284" t="str">
            <v>カツラ</v>
          </cell>
          <cell r="F1284" t="str">
            <v>森</v>
          </cell>
        </row>
        <row r="1285">
          <cell r="C1285">
            <v>392</v>
          </cell>
          <cell r="D1285" t="str">
            <v>TEL</v>
          </cell>
          <cell r="E1285" t="str">
            <v xml:space="preserve"> 011-742-0177</v>
          </cell>
        </row>
        <row r="1286">
          <cell r="C1286">
            <v>392.2</v>
          </cell>
          <cell r="D1286" t="str">
            <v>FAX</v>
          </cell>
          <cell r="E1286" t="str">
            <v xml:space="preserve"> 011-722-2455</v>
          </cell>
        </row>
        <row r="1287">
          <cell r="C1287">
            <v>392.8</v>
          </cell>
          <cell r="D1287" t="str">
            <v>会社名</v>
          </cell>
          <cell r="E1287" t="str">
            <v>㈱くろがね工作所</v>
          </cell>
          <cell r="F1287" t="str">
            <v>ｶｼﾞﾀﾆ</v>
          </cell>
        </row>
        <row r="1288">
          <cell r="C1288">
            <v>393</v>
          </cell>
          <cell r="D1288" t="str">
            <v>TEL</v>
          </cell>
          <cell r="E1288" t="str">
            <v>　011-281-2373</v>
          </cell>
        </row>
        <row r="1289">
          <cell r="C1289">
            <v>393.2</v>
          </cell>
          <cell r="D1289" t="str">
            <v>FAX</v>
          </cell>
          <cell r="E1289" t="str">
            <v xml:space="preserve">  011-281-2367</v>
          </cell>
        </row>
        <row r="1290">
          <cell r="C1290">
            <v>393.8</v>
          </cell>
          <cell r="D1290" t="str">
            <v>会社名</v>
          </cell>
          <cell r="E1290" t="str">
            <v>㈱岡村製作所</v>
          </cell>
          <cell r="F1290" t="str">
            <v>北原</v>
          </cell>
        </row>
        <row r="1291">
          <cell r="C1291">
            <v>394</v>
          </cell>
          <cell r="D1291" t="str">
            <v>TEL</v>
          </cell>
          <cell r="E1291" t="str">
            <v xml:space="preserve"> 011-271-0571</v>
          </cell>
        </row>
        <row r="1292">
          <cell r="C1292">
            <v>394.2</v>
          </cell>
          <cell r="D1292" t="str">
            <v>FAX</v>
          </cell>
          <cell r="E1292" t="str">
            <v xml:space="preserve"> 011-271-0890</v>
          </cell>
        </row>
        <row r="1293">
          <cell r="C1293">
            <v>394.8</v>
          </cell>
          <cell r="D1293" t="str">
            <v>会社名</v>
          </cell>
          <cell r="E1293" t="str">
            <v>青井黒板製作所</v>
          </cell>
          <cell r="F1293" t="str">
            <v>野呂</v>
          </cell>
        </row>
        <row r="1294">
          <cell r="C1294">
            <v>395</v>
          </cell>
          <cell r="D1294" t="str">
            <v>TEL</v>
          </cell>
          <cell r="E1294" t="str">
            <v xml:space="preserve"> 011-784-9362</v>
          </cell>
        </row>
        <row r="1295">
          <cell r="C1295">
            <v>395.2</v>
          </cell>
          <cell r="D1295" t="str">
            <v>FAX</v>
          </cell>
          <cell r="E1295" t="str">
            <v xml:space="preserve"> 011-784-0044</v>
          </cell>
        </row>
        <row r="1296">
          <cell r="C1296">
            <v>395.8</v>
          </cell>
          <cell r="D1296" t="str">
            <v>会社名</v>
          </cell>
          <cell r="E1296" t="str">
            <v>市村製作所</v>
          </cell>
        </row>
        <row r="1297">
          <cell r="C1297">
            <v>396</v>
          </cell>
          <cell r="D1297" t="str">
            <v>TEL</v>
          </cell>
        </row>
        <row r="1298">
          <cell r="C1298">
            <v>396.2</v>
          </cell>
          <cell r="D1298" t="str">
            <v>FAX</v>
          </cell>
        </row>
        <row r="1299">
          <cell r="C1299">
            <v>396.8</v>
          </cell>
          <cell r="D1299" t="str">
            <v>会社名</v>
          </cell>
          <cell r="E1299" t="str">
            <v>熊谷木工</v>
          </cell>
        </row>
        <row r="1300">
          <cell r="C1300">
            <v>397</v>
          </cell>
          <cell r="D1300" t="str">
            <v>TEL</v>
          </cell>
          <cell r="E1300" t="str">
            <v>　011-862-0333</v>
          </cell>
        </row>
        <row r="1301">
          <cell r="C1301">
            <v>397.2</v>
          </cell>
          <cell r="D1301" t="str">
            <v>FAX</v>
          </cell>
          <cell r="E1301" t="str">
            <v xml:space="preserve">  011-862-0334</v>
          </cell>
        </row>
        <row r="1302">
          <cell r="C1302">
            <v>397.8</v>
          </cell>
          <cell r="D1302" t="str">
            <v>会社名</v>
          </cell>
          <cell r="E1302" t="str">
            <v>立川ブラインド工業㈱</v>
          </cell>
          <cell r="F1302" t="str">
            <v>曽川</v>
          </cell>
        </row>
        <row r="1303">
          <cell r="C1303">
            <v>398</v>
          </cell>
          <cell r="D1303" t="str">
            <v>TEL</v>
          </cell>
          <cell r="E1303" t="str">
            <v>　011-231-8051</v>
          </cell>
        </row>
        <row r="1304">
          <cell r="C1304">
            <v>398.2</v>
          </cell>
          <cell r="D1304" t="str">
            <v>FAX</v>
          </cell>
          <cell r="E1304" t="str">
            <v xml:space="preserve">  011-231-8299</v>
          </cell>
        </row>
        <row r="1305">
          <cell r="C1305">
            <v>398.8</v>
          </cell>
          <cell r="D1305" t="str">
            <v>会社名</v>
          </cell>
          <cell r="E1305" t="str">
            <v>日栄ウッド</v>
          </cell>
          <cell r="F1305" t="str">
            <v>渡辺</v>
          </cell>
        </row>
        <row r="1306">
          <cell r="C1306">
            <v>399</v>
          </cell>
          <cell r="D1306" t="str">
            <v>TEL</v>
          </cell>
          <cell r="E1306" t="str">
            <v>　011-694-6055</v>
          </cell>
        </row>
        <row r="1307">
          <cell r="C1307">
            <v>399.2</v>
          </cell>
          <cell r="D1307" t="str">
            <v>FAX</v>
          </cell>
          <cell r="E1307" t="str">
            <v xml:space="preserve">  011-694-6055</v>
          </cell>
        </row>
        <row r="1308">
          <cell r="C1308">
            <v>399.8</v>
          </cell>
          <cell r="D1308" t="str">
            <v>会社名</v>
          </cell>
          <cell r="E1308" t="str">
            <v>㈱ニチベイ</v>
          </cell>
          <cell r="F1308" t="str">
            <v>小野</v>
          </cell>
        </row>
        <row r="1309">
          <cell r="C1309">
            <v>400</v>
          </cell>
          <cell r="D1309" t="str">
            <v>TEL</v>
          </cell>
          <cell r="E1309" t="str">
            <v>　011-861-9688</v>
          </cell>
        </row>
        <row r="1310">
          <cell r="C1310">
            <v>400.2</v>
          </cell>
          <cell r="D1310" t="str">
            <v>FAX</v>
          </cell>
          <cell r="E1310" t="str">
            <v xml:space="preserve">  011-861-8529</v>
          </cell>
        </row>
        <row r="1311">
          <cell r="C1311">
            <v>400.8</v>
          </cell>
          <cell r="D1311" t="str">
            <v>会社名</v>
          </cell>
          <cell r="E1311" t="str">
            <v>ヨコタ</v>
          </cell>
          <cell r="F1311" t="str">
            <v>渡辺</v>
          </cell>
        </row>
        <row r="1312">
          <cell r="C1312">
            <v>401</v>
          </cell>
          <cell r="D1312" t="str">
            <v>TEL</v>
          </cell>
          <cell r="E1312" t="str">
            <v>　011-874-1525</v>
          </cell>
        </row>
        <row r="1313">
          <cell r="C1313">
            <v>401.2</v>
          </cell>
          <cell r="D1313" t="str">
            <v>FAX</v>
          </cell>
          <cell r="E1313" t="str">
            <v xml:space="preserve">  011-874-1521</v>
          </cell>
        </row>
        <row r="1314">
          <cell r="C1314">
            <v>401.8</v>
          </cell>
          <cell r="D1314" t="str">
            <v>会社名</v>
          </cell>
          <cell r="E1314" t="str">
            <v>川島織物販売</v>
          </cell>
          <cell r="F1314" t="str">
            <v>永井</v>
          </cell>
        </row>
        <row r="1315">
          <cell r="C1315">
            <v>402</v>
          </cell>
          <cell r="D1315" t="str">
            <v>TEL</v>
          </cell>
          <cell r="E1315" t="str">
            <v>011-261-2131</v>
          </cell>
        </row>
        <row r="1316">
          <cell r="C1316">
            <v>402.2</v>
          </cell>
          <cell r="D1316" t="str">
            <v>FAX</v>
          </cell>
          <cell r="E1316" t="str">
            <v>011-261-2839</v>
          </cell>
        </row>
        <row r="1317">
          <cell r="C1317">
            <v>402.8</v>
          </cell>
          <cell r="D1317" t="str">
            <v>会社名</v>
          </cell>
          <cell r="E1317" t="str">
            <v>太陽工業</v>
          </cell>
        </row>
        <row r="1318">
          <cell r="C1318">
            <v>403</v>
          </cell>
          <cell r="D1318" t="str">
            <v>TEL</v>
          </cell>
          <cell r="E1318" t="str">
            <v xml:space="preserve"> 011-822-2111</v>
          </cell>
        </row>
        <row r="1319">
          <cell r="C1319">
            <v>403.2</v>
          </cell>
          <cell r="D1319" t="str">
            <v>FAX</v>
          </cell>
          <cell r="E1319" t="str">
            <v xml:space="preserve"> 011-832-0421</v>
          </cell>
        </row>
        <row r="1320">
          <cell r="C1320">
            <v>403.8</v>
          </cell>
          <cell r="D1320" t="str">
            <v>会社名</v>
          </cell>
          <cell r="E1320" t="str">
            <v>小川テント</v>
          </cell>
        </row>
        <row r="1321">
          <cell r="C1321">
            <v>404</v>
          </cell>
          <cell r="D1321" t="str">
            <v>TEL</v>
          </cell>
          <cell r="E1321" t="str">
            <v xml:space="preserve"> 011-631-8901</v>
          </cell>
        </row>
        <row r="1322">
          <cell r="C1322">
            <v>404.2</v>
          </cell>
          <cell r="D1322" t="str">
            <v>FAX</v>
          </cell>
          <cell r="E1322" t="str">
            <v xml:space="preserve"> 011-631-8902</v>
          </cell>
        </row>
        <row r="1323">
          <cell r="C1323">
            <v>404.8</v>
          </cell>
          <cell r="D1323" t="str">
            <v>会社名</v>
          </cell>
        </row>
        <row r="1324">
          <cell r="C1324">
            <v>405</v>
          </cell>
          <cell r="D1324" t="str">
            <v>TEL</v>
          </cell>
        </row>
        <row r="1325">
          <cell r="C1325">
            <v>405.2</v>
          </cell>
          <cell r="D1325" t="str">
            <v>FAX</v>
          </cell>
        </row>
        <row r="1329">
          <cell r="C1329" t="str">
            <v>コード</v>
          </cell>
          <cell r="E1329" t="str">
            <v>社名・TEL/FAX</v>
          </cell>
          <cell r="F1329" t="str">
            <v>担当者</v>
          </cell>
          <cell r="G1329" t="str">
            <v>備考</v>
          </cell>
        </row>
        <row r="1330">
          <cell r="C1330">
            <v>405.8</v>
          </cell>
          <cell r="D1330" t="str">
            <v>会社名</v>
          </cell>
          <cell r="E1330" t="str">
            <v>㈱イトーキ</v>
          </cell>
          <cell r="F1330" t="str">
            <v>若尾</v>
          </cell>
        </row>
        <row r="1331">
          <cell r="C1331">
            <v>406</v>
          </cell>
          <cell r="D1331" t="str">
            <v>TEL</v>
          </cell>
          <cell r="E1331" t="str">
            <v xml:space="preserve"> 011-231-5557</v>
          </cell>
        </row>
        <row r="1332">
          <cell r="C1332">
            <v>406.2</v>
          </cell>
          <cell r="D1332" t="str">
            <v>FAX</v>
          </cell>
          <cell r="E1332" t="str">
            <v xml:space="preserve"> 011-222-0253</v>
          </cell>
        </row>
        <row r="1333">
          <cell r="C1333">
            <v>406.8</v>
          </cell>
          <cell r="D1333" t="str">
            <v>会社名</v>
          </cell>
          <cell r="E1333" t="str">
            <v>㈱市村製作所</v>
          </cell>
          <cell r="F1333" t="str">
            <v>ｿｳﾎﾞｳ</v>
          </cell>
        </row>
        <row r="1334">
          <cell r="C1334">
            <v>407</v>
          </cell>
          <cell r="D1334" t="str">
            <v>TEL</v>
          </cell>
          <cell r="E1334" t="str">
            <v>　011-831-1500</v>
          </cell>
        </row>
        <row r="1335">
          <cell r="C1335">
            <v>407.2</v>
          </cell>
          <cell r="D1335" t="str">
            <v>FAX</v>
          </cell>
          <cell r="E1335" t="str">
            <v xml:space="preserve">  011-831-4150</v>
          </cell>
        </row>
        <row r="1336">
          <cell r="C1336">
            <v>407.8</v>
          </cell>
          <cell r="D1336" t="str">
            <v>会社名</v>
          </cell>
          <cell r="E1336" t="str">
            <v>内田洋行</v>
          </cell>
        </row>
        <row r="1337">
          <cell r="C1337">
            <v>408</v>
          </cell>
          <cell r="D1337" t="str">
            <v>TEL</v>
          </cell>
          <cell r="E1337" t="str">
            <v xml:space="preserve"> 011-214-8511</v>
          </cell>
        </row>
        <row r="1338">
          <cell r="C1338">
            <v>408.2</v>
          </cell>
          <cell r="D1338" t="str">
            <v>FAX</v>
          </cell>
          <cell r="E1338" t="str">
            <v xml:space="preserve"> 011-214-8588</v>
          </cell>
        </row>
        <row r="1339">
          <cell r="C1339">
            <v>408.8</v>
          </cell>
          <cell r="D1339" t="str">
            <v>会社名</v>
          </cell>
          <cell r="E1339" t="str">
            <v>タニコー</v>
          </cell>
          <cell r="F1339" t="str">
            <v>登坂</v>
          </cell>
        </row>
        <row r="1340">
          <cell r="C1340">
            <v>409</v>
          </cell>
          <cell r="D1340" t="str">
            <v>TEL</v>
          </cell>
          <cell r="E1340" t="str">
            <v>011-862-3000</v>
          </cell>
        </row>
        <row r="1341">
          <cell r="C1341">
            <v>409.2</v>
          </cell>
          <cell r="D1341" t="str">
            <v>FAX</v>
          </cell>
          <cell r="E1341" t="str">
            <v>011-862-5050</v>
          </cell>
        </row>
        <row r="1342">
          <cell r="C1342">
            <v>409.8</v>
          </cell>
          <cell r="D1342" t="str">
            <v>会社名</v>
          </cell>
          <cell r="E1342" t="str">
            <v>楢崎産業</v>
          </cell>
          <cell r="F1342" t="str">
            <v>近藤</v>
          </cell>
        </row>
        <row r="1343">
          <cell r="C1343">
            <v>410</v>
          </cell>
          <cell r="D1343" t="str">
            <v>TEL</v>
          </cell>
          <cell r="E1343" t="str">
            <v>　011-271-5221</v>
          </cell>
        </row>
        <row r="1344">
          <cell r="C1344">
            <v>410.2</v>
          </cell>
          <cell r="D1344" t="str">
            <v>FAX</v>
          </cell>
          <cell r="E1344" t="str">
            <v xml:space="preserve">  011-231-5173</v>
          </cell>
        </row>
        <row r="1345">
          <cell r="C1345">
            <v>410.8</v>
          </cell>
          <cell r="D1345" t="str">
            <v>会社名</v>
          </cell>
          <cell r="E1345" t="str">
            <v>㈱ダルトン</v>
          </cell>
          <cell r="F1345" t="str">
            <v>本田</v>
          </cell>
        </row>
        <row r="1346">
          <cell r="C1346">
            <v>411</v>
          </cell>
          <cell r="D1346" t="str">
            <v>TEL</v>
          </cell>
          <cell r="E1346" t="str">
            <v xml:space="preserve"> 011-758-3131</v>
          </cell>
        </row>
        <row r="1347">
          <cell r="C1347">
            <v>411.2</v>
          </cell>
          <cell r="D1347" t="str">
            <v>FAX</v>
          </cell>
          <cell r="E1347" t="str">
            <v xml:space="preserve"> 011-758-3151</v>
          </cell>
        </row>
        <row r="1348">
          <cell r="C1348">
            <v>411.8</v>
          </cell>
          <cell r="D1348" t="str">
            <v>会社名</v>
          </cell>
          <cell r="E1348" t="str">
            <v>北沢産業㈱</v>
          </cell>
          <cell r="F1348" t="str">
            <v>渡辺</v>
          </cell>
        </row>
        <row r="1349">
          <cell r="C1349">
            <v>412</v>
          </cell>
          <cell r="D1349" t="str">
            <v>TEL</v>
          </cell>
          <cell r="E1349" t="str">
            <v>0155-22-6969</v>
          </cell>
        </row>
        <row r="1350">
          <cell r="C1350">
            <v>412.2</v>
          </cell>
          <cell r="D1350" t="str">
            <v>FAX</v>
          </cell>
          <cell r="E1350" t="str">
            <v>0155-22-6979</v>
          </cell>
        </row>
        <row r="1351">
          <cell r="C1351">
            <v>412.8</v>
          </cell>
          <cell r="D1351" t="str">
            <v>会社名</v>
          </cell>
          <cell r="E1351" t="str">
            <v>日本調理機㈱</v>
          </cell>
          <cell r="F1351" t="str">
            <v>加藤</v>
          </cell>
        </row>
        <row r="1352">
          <cell r="C1352">
            <v>413</v>
          </cell>
          <cell r="D1352" t="str">
            <v>TEL</v>
          </cell>
          <cell r="E1352" t="str">
            <v>011-841-1581</v>
          </cell>
        </row>
        <row r="1353">
          <cell r="C1353">
            <v>413.2</v>
          </cell>
          <cell r="D1353" t="str">
            <v>FAX</v>
          </cell>
          <cell r="E1353" t="str">
            <v>011-812-9464</v>
          </cell>
        </row>
        <row r="1354">
          <cell r="C1354">
            <v>413.8</v>
          </cell>
          <cell r="D1354" t="str">
            <v>会社名</v>
          </cell>
          <cell r="E1354" t="str">
            <v>日浦金物</v>
          </cell>
          <cell r="F1354" t="str">
            <v>南</v>
          </cell>
        </row>
        <row r="1355">
          <cell r="C1355">
            <v>414</v>
          </cell>
          <cell r="D1355" t="str">
            <v>TEL</v>
          </cell>
          <cell r="E1355" t="str">
            <v>0126-22-1709</v>
          </cell>
        </row>
        <row r="1356">
          <cell r="C1356">
            <v>414.2</v>
          </cell>
          <cell r="D1356" t="str">
            <v>FAX</v>
          </cell>
          <cell r="E1356" t="str">
            <v>0126-22-3790</v>
          </cell>
        </row>
        <row r="1357">
          <cell r="C1357">
            <v>414.8</v>
          </cell>
          <cell r="D1357" t="str">
            <v>会社名</v>
          </cell>
          <cell r="E1357" t="str">
            <v>㈱インテリアセンター</v>
          </cell>
          <cell r="F1357" t="str">
            <v>菊池</v>
          </cell>
        </row>
        <row r="1358">
          <cell r="C1358">
            <v>415</v>
          </cell>
          <cell r="D1358" t="str">
            <v>TEL</v>
          </cell>
          <cell r="E1358" t="str">
            <v>　0166-47-9911</v>
          </cell>
        </row>
        <row r="1359">
          <cell r="C1359">
            <v>415.2</v>
          </cell>
          <cell r="D1359" t="str">
            <v>FAX</v>
          </cell>
          <cell r="E1359" t="str">
            <v xml:space="preserve">  0166-49-2225</v>
          </cell>
        </row>
        <row r="1360">
          <cell r="C1360">
            <v>415.8</v>
          </cell>
          <cell r="D1360" t="str">
            <v>会社名</v>
          </cell>
          <cell r="E1360" t="str">
            <v>クリナップ㈱</v>
          </cell>
          <cell r="F1360" t="str">
            <v>清水</v>
          </cell>
          <cell r="G1360" t="str">
            <v>可動キッチン</v>
          </cell>
        </row>
        <row r="1361">
          <cell r="C1361">
            <v>416</v>
          </cell>
          <cell r="D1361" t="str">
            <v>TEL</v>
          </cell>
          <cell r="E1361" t="str">
            <v>011-864-8004</v>
          </cell>
        </row>
        <row r="1362">
          <cell r="C1362">
            <v>416.2</v>
          </cell>
          <cell r="D1362" t="str">
            <v>FAX</v>
          </cell>
          <cell r="E1362" t="str">
            <v>011-864-7797</v>
          </cell>
        </row>
        <row r="1363">
          <cell r="C1363">
            <v>416.8</v>
          </cell>
          <cell r="D1363" t="str">
            <v>会社名</v>
          </cell>
          <cell r="E1363" t="str">
            <v>㈱LIXIL</v>
          </cell>
          <cell r="F1363" t="str">
            <v>松本</v>
          </cell>
        </row>
        <row r="1364">
          <cell r="C1364">
            <v>417</v>
          </cell>
          <cell r="D1364" t="str">
            <v>TEL</v>
          </cell>
          <cell r="E1364" t="str">
            <v>011-330-1713</v>
          </cell>
        </row>
        <row r="1365">
          <cell r="C1365">
            <v>417.2</v>
          </cell>
          <cell r="D1365" t="str">
            <v>FAX</v>
          </cell>
          <cell r="E1365" t="str">
            <v>011-330-1717</v>
          </cell>
        </row>
        <row r="1366">
          <cell r="C1366">
            <v>417.8</v>
          </cell>
          <cell r="D1366" t="str">
            <v>会社名</v>
          </cell>
          <cell r="E1366" t="str">
            <v>タカラスタンダード㈱</v>
          </cell>
          <cell r="F1366" t="str">
            <v>担当者</v>
          </cell>
        </row>
        <row r="1367">
          <cell r="C1367">
            <v>418</v>
          </cell>
          <cell r="D1367" t="str">
            <v>TEL</v>
          </cell>
          <cell r="E1367" t="str">
            <v>　011-862-6111</v>
          </cell>
        </row>
        <row r="1368">
          <cell r="C1368">
            <v>418.2</v>
          </cell>
          <cell r="D1368" t="str">
            <v>FAX</v>
          </cell>
          <cell r="E1368" t="str">
            <v xml:space="preserve">  011-862-6183</v>
          </cell>
        </row>
        <row r="1369">
          <cell r="C1369">
            <v>418.8</v>
          </cell>
          <cell r="D1369" t="str">
            <v>会社名</v>
          </cell>
          <cell r="E1369" t="str">
            <v>ナスステンレス</v>
          </cell>
          <cell r="F1369" t="str">
            <v>佐藤</v>
          </cell>
          <cell r="G1369" t="str">
            <v>A,B,C +C</v>
          </cell>
        </row>
        <row r="1370">
          <cell r="C1370">
            <v>419</v>
          </cell>
          <cell r="D1370" t="str">
            <v>TEL</v>
          </cell>
          <cell r="E1370" t="str">
            <v>　011-861-1273</v>
          </cell>
          <cell r="F1370" t="str">
            <v>　</v>
          </cell>
        </row>
        <row r="1371">
          <cell r="C1371">
            <v>419.2</v>
          </cell>
          <cell r="D1371" t="str">
            <v>FAX</v>
          </cell>
          <cell r="E1371" t="str">
            <v xml:space="preserve">  011-861-1274</v>
          </cell>
        </row>
        <row r="1372">
          <cell r="C1372">
            <v>419.8</v>
          </cell>
          <cell r="D1372" t="str">
            <v>会社名</v>
          </cell>
          <cell r="E1372" t="str">
            <v>サンヨー電気</v>
          </cell>
          <cell r="F1372" t="str">
            <v>長谷川</v>
          </cell>
          <cell r="G1372" t="str">
            <v>身障者用キッチン</v>
          </cell>
        </row>
        <row r="1373">
          <cell r="C1373">
            <v>420</v>
          </cell>
          <cell r="D1373" t="str">
            <v>TEL</v>
          </cell>
          <cell r="E1373" t="str">
            <v xml:space="preserve"> 011-820-3430</v>
          </cell>
        </row>
        <row r="1374">
          <cell r="C1374">
            <v>420.2</v>
          </cell>
          <cell r="D1374" t="str">
            <v>FAX</v>
          </cell>
          <cell r="E1374" t="str">
            <v xml:space="preserve"> 011-822-3455</v>
          </cell>
        </row>
        <row r="1378">
          <cell r="C1378" t="str">
            <v>コード</v>
          </cell>
          <cell r="E1378" t="str">
            <v>社名・TEL/FAX</v>
          </cell>
          <cell r="F1378" t="str">
            <v>担当者</v>
          </cell>
          <cell r="G1378" t="str">
            <v>備考</v>
          </cell>
        </row>
        <row r="1379">
          <cell r="C1379">
            <v>420.8</v>
          </cell>
          <cell r="D1379" t="str">
            <v>会社名</v>
          </cell>
          <cell r="E1379" t="str">
            <v>㈱樋口</v>
          </cell>
          <cell r="F1379" t="str">
            <v>服部</v>
          </cell>
        </row>
        <row r="1380">
          <cell r="C1380">
            <v>421</v>
          </cell>
          <cell r="D1380" t="str">
            <v>TEL</v>
          </cell>
          <cell r="E1380" t="str">
            <v>011-811-2156</v>
          </cell>
        </row>
        <row r="1381">
          <cell r="C1381">
            <v>421.2</v>
          </cell>
          <cell r="D1381" t="str">
            <v>FAX</v>
          </cell>
          <cell r="E1381" t="str">
            <v>011-831-4165</v>
          </cell>
        </row>
        <row r="1382">
          <cell r="C1382">
            <v>421.8</v>
          </cell>
          <cell r="D1382" t="str">
            <v>会社名</v>
          </cell>
          <cell r="E1382" t="str">
            <v>ナスステンレス</v>
          </cell>
          <cell r="F1382" t="str">
            <v>小林</v>
          </cell>
        </row>
        <row r="1383">
          <cell r="C1383">
            <v>422</v>
          </cell>
          <cell r="D1383" t="str">
            <v>TEL</v>
          </cell>
          <cell r="E1383" t="str">
            <v/>
          </cell>
        </row>
        <row r="1384">
          <cell r="C1384">
            <v>422.2</v>
          </cell>
          <cell r="D1384" t="str">
            <v>FAX</v>
          </cell>
          <cell r="E1384" t="str">
            <v xml:space="preserve">  011-863-4172</v>
          </cell>
        </row>
        <row r="1385">
          <cell r="C1385">
            <v>422.8</v>
          </cell>
          <cell r="D1385" t="str">
            <v>会社名</v>
          </cell>
          <cell r="E1385" t="str">
            <v>ヤマハリビングテック㈱</v>
          </cell>
          <cell r="F1385" t="str">
            <v>平野</v>
          </cell>
          <cell r="G1385" t="str">
            <v>公営住宅用BLは</v>
          </cell>
        </row>
        <row r="1386">
          <cell r="C1386">
            <v>423</v>
          </cell>
          <cell r="D1386" t="str">
            <v>TEL</v>
          </cell>
          <cell r="E1386" t="str">
            <v>　011-512-6135</v>
          </cell>
          <cell r="G1386" t="str">
            <v>あつかっていない</v>
          </cell>
        </row>
        <row r="1387">
          <cell r="C1387">
            <v>423.2</v>
          </cell>
          <cell r="D1387" t="str">
            <v>FAX</v>
          </cell>
          <cell r="E1387" t="str">
            <v xml:space="preserve">  011-521-3985</v>
          </cell>
        </row>
        <row r="1388">
          <cell r="C1388">
            <v>423.8</v>
          </cell>
          <cell r="D1388" t="str">
            <v>会社名</v>
          </cell>
          <cell r="E1388" t="str">
            <v>㈱岡村製作所</v>
          </cell>
          <cell r="F1388" t="str">
            <v>北原</v>
          </cell>
        </row>
        <row r="1389">
          <cell r="C1389">
            <v>424</v>
          </cell>
          <cell r="D1389" t="str">
            <v>TEL</v>
          </cell>
          <cell r="E1389" t="str">
            <v xml:space="preserve"> 011-271-0571</v>
          </cell>
        </row>
        <row r="1390">
          <cell r="C1390">
            <v>424.2</v>
          </cell>
          <cell r="D1390" t="str">
            <v>FAX</v>
          </cell>
          <cell r="E1390" t="str">
            <v xml:space="preserve"> 011-271-0890</v>
          </cell>
        </row>
        <row r="1391">
          <cell r="C1391">
            <v>424.8</v>
          </cell>
          <cell r="D1391" t="str">
            <v>会社名</v>
          </cell>
          <cell r="E1391" t="str">
            <v>札幌木工センター</v>
          </cell>
          <cell r="F1391" t="str">
            <v>住吉</v>
          </cell>
        </row>
        <row r="1392">
          <cell r="C1392">
            <v>425</v>
          </cell>
          <cell r="D1392" t="str">
            <v>TEL</v>
          </cell>
          <cell r="E1392" t="str">
            <v>011-661-1311</v>
          </cell>
        </row>
        <row r="1393">
          <cell r="C1393">
            <v>425.2</v>
          </cell>
          <cell r="D1393" t="str">
            <v>FAX</v>
          </cell>
          <cell r="E1393" t="str">
            <v>011-662-1634</v>
          </cell>
        </row>
        <row r="1394">
          <cell r="C1394">
            <v>425.8</v>
          </cell>
          <cell r="D1394" t="str">
            <v>会社名</v>
          </cell>
          <cell r="E1394" t="str">
            <v>(有)川崎木工品製作所</v>
          </cell>
          <cell r="F1394" t="str">
            <v>川崎</v>
          </cell>
        </row>
        <row r="1395">
          <cell r="C1395">
            <v>426</v>
          </cell>
          <cell r="D1395" t="str">
            <v>TEL</v>
          </cell>
          <cell r="E1395" t="str">
            <v>0134-24-0765</v>
          </cell>
        </row>
        <row r="1396">
          <cell r="C1396">
            <v>426.2</v>
          </cell>
          <cell r="D1396" t="str">
            <v>FAX</v>
          </cell>
          <cell r="E1396" t="str">
            <v>0134-24-4452</v>
          </cell>
        </row>
        <row r="1397">
          <cell r="C1397">
            <v>426.8</v>
          </cell>
          <cell r="D1397" t="str">
            <v>会社名</v>
          </cell>
          <cell r="E1397" t="str">
            <v>伊藤組木材</v>
          </cell>
          <cell r="F1397" t="str">
            <v>沖田</v>
          </cell>
        </row>
        <row r="1398">
          <cell r="C1398">
            <v>427</v>
          </cell>
          <cell r="D1398" t="str">
            <v>TEL</v>
          </cell>
          <cell r="E1398" t="str">
            <v>　0133-64-4113</v>
          </cell>
        </row>
        <row r="1399">
          <cell r="C1399">
            <v>427.2</v>
          </cell>
          <cell r="D1399" t="str">
            <v>FAX</v>
          </cell>
          <cell r="E1399" t="str">
            <v xml:space="preserve">  0133-64-6168</v>
          </cell>
        </row>
        <row r="1400">
          <cell r="C1400">
            <v>427.8</v>
          </cell>
          <cell r="D1400" t="str">
            <v>会社名</v>
          </cell>
          <cell r="E1400" t="str">
            <v>インターバウ</v>
          </cell>
          <cell r="F1400" t="str">
            <v>表山</v>
          </cell>
        </row>
        <row r="1401">
          <cell r="C1401">
            <v>428</v>
          </cell>
          <cell r="D1401" t="str">
            <v>TEL</v>
          </cell>
          <cell r="E1401" t="str">
            <v>　011-882-5954</v>
          </cell>
        </row>
        <row r="1402">
          <cell r="C1402">
            <v>428.2</v>
          </cell>
          <cell r="D1402" t="str">
            <v>FAX</v>
          </cell>
          <cell r="E1402" t="str">
            <v xml:space="preserve">  011-882-5789</v>
          </cell>
        </row>
        <row r="1403">
          <cell r="C1403">
            <v>428.8</v>
          </cell>
          <cell r="D1403" t="str">
            <v>会社名</v>
          </cell>
          <cell r="E1403" t="str">
            <v>㈱インテリアセンター</v>
          </cell>
          <cell r="F1403" t="str">
            <v>菊池</v>
          </cell>
        </row>
        <row r="1404">
          <cell r="C1404">
            <v>429</v>
          </cell>
          <cell r="D1404" t="str">
            <v>TEL</v>
          </cell>
          <cell r="E1404" t="str">
            <v>　0166-47-9911</v>
          </cell>
        </row>
        <row r="1405">
          <cell r="C1405">
            <v>429.2</v>
          </cell>
          <cell r="D1405" t="str">
            <v>FAX</v>
          </cell>
          <cell r="E1405" t="str">
            <v xml:space="preserve">  0166-49-2225</v>
          </cell>
        </row>
        <row r="1406">
          <cell r="C1406">
            <v>429.8</v>
          </cell>
          <cell r="D1406" t="str">
            <v>会社名</v>
          </cell>
          <cell r="E1406" t="str">
            <v>北島</v>
          </cell>
        </row>
        <row r="1407">
          <cell r="C1407">
            <v>430</v>
          </cell>
          <cell r="D1407" t="str">
            <v>TEL</v>
          </cell>
          <cell r="E1407" t="str">
            <v>　0166-33-6086</v>
          </cell>
        </row>
        <row r="1408">
          <cell r="C1408">
            <v>430.2</v>
          </cell>
          <cell r="D1408" t="str">
            <v>FAX</v>
          </cell>
          <cell r="E1408" t="str">
            <v xml:space="preserve">  0166-</v>
          </cell>
        </row>
        <row r="1409">
          <cell r="C1409">
            <v>430.8</v>
          </cell>
          <cell r="D1409" t="str">
            <v>会社名</v>
          </cell>
          <cell r="E1409" t="str">
            <v>佐藤木工</v>
          </cell>
          <cell r="G1409" t="str">
            <v>蘭越</v>
          </cell>
        </row>
        <row r="1410">
          <cell r="C1410">
            <v>431</v>
          </cell>
          <cell r="D1410" t="str">
            <v>TEL</v>
          </cell>
          <cell r="E1410" t="str">
            <v xml:space="preserve"> 0136-44-2175</v>
          </cell>
        </row>
        <row r="1411">
          <cell r="C1411">
            <v>431.2</v>
          </cell>
          <cell r="D1411" t="str">
            <v>FAX</v>
          </cell>
          <cell r="E1411" t="str">
            <v xml:space="preserve"> 0136-44-2785</v>
          </cell>
        </row>
        <row r="1412">
          <cell r="C1412">
            <v>431.8</v>
          </cell>
          <cell r="D1412" t="str">
            <v>会社名</v>
          </cell>
          <cell r="E1412" t="str">
            <v>日本住宅パネル工業協同組合</v>
          </cell>
          <cell r="F1412" t="str">
            <v>桜田</v>
          </cell>
        </row>
        <row r="1413">
          <cell r="C1413">
            <v>432</v>
          </cell>
          <cell r="D1413" t="str">
            <v>TEL</v>
          </cell>
          <cell r="E1413" t="str">
            <v>011-727-6511</v>
          </cell>
        </row>
        <row r="1414">
          <cell r="C1414">
            <v>432.2</v>
          </cell>
          <cell r="D1414" t="str">
            <v>FAX</v>
          </cell>
          <cell r="E1414" t="str">
            <v>011-727-6533</v>
          </cell>
        </row>
        <row r="1415">
          <cell r="C1415">
            <v>432.8</v>
          </cell>
          <cell r="D1415" t="str">
            <v>会社名</v>
          </cell>
          <cell r="E1415" t="str">
            <v>㈱三越</v>
          </cell>
          <cell r="F1415" t="str">
            <v>大友</v>
          </cell>
        </row>
        <row r="1416">
          <cell r="C1416">
            <v>433</v>
          </cell>
          <cell r="D1416" t="str">
            <v>TEL</v>
          </cell>
          <cell r="E1416" t="str">
            <v>　011-232-2877</v>
          </cell>
        </row>
        <row r="1417">
          <cell r="C1417">
            <v>433.2</v>
          </cell>
          <cell r="D1417" t="str">
            <v>FAX</v>
          </cell>
          <cell r="E1417" t="str">
            <v xml:space="preserve">  011-207-6188</v>
          </cell>
        </row>
        <row r="1418">
          <cell r="C1418">
            <v>433.8</v>
          </cell>
          <cell r="D1418" t="str">
            <v>会社名</v>
          </cell>
          <cell r="E1418" t="str">
            <v>鷲尾ｳｯﾄﾞﾜｰｸ</v>
          </cell>
          <cell r="F1418" t="str">
            <v>鷲尾</v>
          </cell>
        </row>
        <row r="1419">
          <cell r="C1419">
            <v>434</v>
          </cell>
          <cell r="D1419" t="str">
            <v>TEL</v>
          </cell>
          <cell r="E1419" t="str">
            <v>011-782-2096</v>
          </cell>
        </row>
        <row r="1420">
          <cell r="C1420">
            <v>434.2</v>
          </cell>
          <cell r="D1420" t="str">
            <v>FAX</v>
          </cell>
          <cell r="E1420" t="str">
            <v>011-782-3704</v>
          </cell>
        </row>
        <row r="1421">
          <cell r="C1421">
            <v>434.8</v>
          </cell>
          <cell r="D1421" t="str">
            <v>会社名</v>
          </cell>
          <cell r="E1421" t="str">
            <v>矢崎化工㈱</v>
          </cell>
        </row>
        <row r="1422">
          <cell r="C1422">
            <v>435</v>
          </cell>
          <cell r="D1422" t="str">
            <v>TEL</v>
          </cell>
        </row>
        <row r="1423">
          <cell r="C1423">
            <v>435.2</v>
          </cell>
          <cell r="D1423" t="str">
            <v>FAX</v>
          </cell>
        </row>
        <row r="1427">
          <cell r="C1427" t="str">
            <v>コード</v>
          </cell>
          <cell r="E1427" t="str">
            <v>社名・TEL/FAX</v>
          </cell>
          <cell r="F1427" t="str">
            <v>担当者</v>
          </cell>
          <cell r="G1427" t="str">
            <v>備考</v>
          </cell>
        </row>
        <row r="1428">
          <cell r="C1428">
            <v>435.8</v>
          </cell>
          <cell r="D1428" t="str">
            <v>会社名</v>
          </cell>
          <cell r="E1428" t="str">
            <v>住友スリーエム㈱</v>
          </cell>
          <cell r="F1428" t="str">
            <v>野口</v>
          </cell>
        </row>
        <row r="1429">
          <cell r="C1429">
            <v>436</v>
          </cell>
          <cell r="D1429" t="str">
            <v>TEL</v>
          </cell>
          <cell r="E1429" t="str">
            <v xml:space="preserve"> 011-644-0701</v>
          </cell>
        </row>
        <row r="1430">
          <cell r="C1430">
            <v>436.2</v>
          </cell>
          <cell r="D1430" t="str">
            <v>FAX</v>
          </cell>
          <cell r="E1430" t="str">
            <v xml:space="preserve"> 011-643-1509</v>
          </cell>
        </row>
        <row r="1431">
          <cell r="C1431">
            <v>436.8</v>
          </cell>
          <cell r="D1431" t="str">
            <v>会社名</v>
          </cell>
          <cell r="E1431" t="str">
            <v>ミヅシマ工業㈱</v>
          </cell>
          <cell r="F1431" t="str">
            <v>渡辺</v>
          </cell>
        </row>
        <row r="1432">
          <cell r="C1432">
            <v>437</v>
          </cell>
          <cell r="D1432" t="str">
            <v>TEL</v>
          </cell>
          <cell r="E1432" t="str">
            <v xml:space="preserve"> 011-784-4601</v>
          </cell>
        </row>
        <row r="1433">
          <cell r="C1433">
            <v>437.2</v>
          </cell>
          <cell r="D1433" t="str">
            <v>FAX</v>
          </cell>
          <cell r="E1433" t="str">
            <v xml:space="preserve"> 011-784-4604</v>
          </cell>
        </row>
        <row r="1434">
          <cell r="C1434">
            <v>437.8</v>
          </cell>
          <cell r="D1434" t="str">
            <v>会社名</v>
          </cell>
          <cell r="E1434" t="str">
            <v>山崎産業</v>
          </cell>
          <cell r="F1434" t="str">
            <v>嵯城</v>
          </cell>
        </row>
        <row r="1435">
          <cell r="C1435">
            <v>438</v>
          </cell>
          <cell r="D1435" t="str">
            <v>TEL</v>
          </cell>
          <cell r="E1435" t="str">
            <v xml:space="preserve"> 011-822-5573</v>
          </cell>
        </row>
        <row r="1436">
          <cell r="C1436">
            <v>438.2</v>
          </cell>
          <cell r="D1436" t="str">
            <v>FAX</v>
          </cell>
          <cell r="E1436" t="str">
            <v xml:space="preserve"> 011-812-3314</v>
          </cell>
        </row>
        <row r="1437">
          <cell r="C1437">
            <v>438.8</v>
          </cell>
          <cell r="D1437" t="str">
            <v>会社名</v>
          </cell>
          <cell r="E1437" t="str">
            <v>オアシスウォーター</v>
          </cell>
          <cell r="F1437" t="str">
            <v>担当者</v>
          </cell>
        </row>
        <row r="1438">
          <cell r="C1438">
            <v>439</v>
          </cell>
          <cell r="D1438" t="str">
            <v>TEL</v>
          </cell>
          <cell r="E1438" t="str">
            <v xml:space="preserve">03-5667-2131 </v>
          </cell>
        </row>
        <row r="1439">
          <cell r="C1439">
            <v>439.2</v>
          </cell>
          <cell r="D1439" t="str">
            <v>FAX</v>
          </cell>
          <cell r="E1439" t="str">
            <v>03-5667-2130</v>
          </cell>
        </row>
        <row r="1440">
          <cell r="C1440">
            <v>439.8</v>
          </cell>
          <cell r="D1440" t="str">
            <v>会社名</v>
          </cell>
          <cell r="E1440" t="str">
            <v>㈱岡村製作所</v>
          </cell>
          <cell r="F1440" t="str">
            <v>北原</v>
          </cell>
        </row>
        <row r="1441">
          <cell r="C1441">
            <v>440</v>
          </cell>
          <cell r="D1441" t="str">
            <v>TEL</v>
          </cell>
          <cell r="E1441" t="str">
            <v xml:space="preserve"> 011-271-0571</v>
          </cell>
        </row>
        <row r="1442">
          <cell r="C1442">
            <v>440.2</v>
          </cell>
          <cell r="D1442" t="str">
            <v>FAX</v>
          </cell>
          <cell r="E1442" t="str">
            <v xml:space="preserve"> 011-271-0890</v>
          </cell>
        </row>
        <row r="1443">
          <cell r="C1443">
            <v>440.8</v>
          </cell>
          <cell r="D1443" t="str">
            <v>会社名</v>
          </cell>
          <cell r="E1443" t="str">
            <v>日本ファイリング</v>
          </cell>
          <cell r="F1443" t="str">
            <v>相澤</v>
          </cell>
        </row>
        <row r="1444">
          <cell r="C1444">
            <v>441</v>
          </cell>
          <cell r="D1444" t="str">
            <v>TEL</v>
          </cell>
          <cell r="E1444" t="str">
            <v xml:space="preserve"> 011-824-2205</v>
          </cell>
        </row>
        <row r="1445">
          <cell r="C1445">
            <v>441.2</v>
          </cell>
          <cell r="D1445" t="str">
            <v>FAX</v>
          </cell>
          <cell r="E1445" t="str">
            <v xml:space="preserve"> 011-824-2454</v>
          </cell>
        </row>
        <row r="1446">
          <cell r="C1446">
            <v>441.8</v>
          </cell>
          <cell r="D1446" t="str">
            <v>会社名</v>
          </cell>
          <cell r="E1446" t="str">
            <v>マルゼン</v>
          </cell>
          <cell r="F1446" t="str">
            <v>谷内</v>
          </cell>
        </row>
        <row r="1447">
          <cell r="C1447">
            <v>442</v>
          </cell>
          <cell r="D1447" t="str">
            <v>TEL</v>
          </cell>
          <cell r="E1447" t="str">
            <v xml:space="preserve"> 011-874-5355</v>
          </cell>
        </row>
        <row r="1448">
          <cell r="C1448">
            <v>442.2</v>
          </cell>
          <cell r="D1448" t="str">
            <v>FAX</v>
          </cell>
          <cell r="E1448" t="str">
            <v xml:space="preserve"> 011-874-2252</v>
          </cell>
        </row>
        <row r="1449">
          <cell r="C1449">
            <v>442.8</v>
          </cell>
          <cell r="D1449" t="str">
            <v>会社名</v>
          </cell>
        </row>
        <row r="1450">
          <cell r="C1450">
            <v>443</v>
          </cell>
          <cell r="D1450" t="str">
            <v>TEL</v>
          </cell>
        </row>
        <row r="1451">
          <cell r="C1451">
            <v>443.2</v>
          </cell>
          <cell r="D1451" t="str">
            <v>FAX</v>
          </cell>
        </row>
        <row r="1452">
          <cell r="C1452">
            <v>443.8</v>
          </cell>
          <cell r="D1452" t="str">
            <v>会社名</v>
          </cell>
          <cell r="E1452" t="str">
            <v>㈱三菱電機サービスセンター</v>
          </cell>
          <cell r="F1452" t="str">
            <v>山口</v>
          </cell>
        </row>
        <row r="1453">
          <cell r="C1453">
            <v>444</v>
          </cell>
          <cell r="D1453" t="str">
            <v>TEL</v>
          </cell>
          <cell r="E1453" t="str">
            <v xml:space="preserve"> 011-221-8495</v>
          </cell>
        </row>
        <row r="1454">
          <cell r="C1454">
            <v>444.2</v>
          </cell>
          <cell r="D1454" t="str">
            <v>FAX</v>
          </cell>
          <cell r="E1454" t="str">
            <v xml:space="preserve"> 011-231-0525</v>
          </cell>
        </row>
        <row r="1455">
          <cell r="C1455">
            <v>444.8</v>
          </cell>
          <cell r="D1455" t="str">
            <v>会社名</v>
          </cell>
          <cell r="E1455" t="str">
            <v>松下電工㈱</v>
          </cell>
          <cell r="F1455" t="str">
            <v>和田</v>
          </cell>
        </row>
        <row r="1456">
          <cell r="C1456">
            <v>445</v>
          </cell>
          <cell r="D1456" t="str">
            <v>TEL</v>
          </cell>
          <cell r="E1456" t="str">
            <v xml:space="preserve"> 011-736-2311</v>
          </cell>
        </row>
        <row r="1457">
          <cell r="C1457">
            <v>445.2</v>
          </cell>
          <cell r="D1457" t="str">
            <v>FAX</v>
          </cell>
          <cell r="E1457" t="str">
            <v xml:space="preserve"> 011-736-9461</v>
          </cell>
        </row>
        <row r="1458">
          <cell r="C1458">
            <v>445.8</v>
          </cell>
          <cell r="D1458" t="str">
            <v>会社名</v>
          </cell>
          <cell r="E1458" t="str">
            <v>日立冷熱㈱</v>
          </cell>
          <cell r="F1458" t="str">
            <v>松岡</v>
          </cell>
        </row>
        <row r="1459">
          <cell r="C1459">
            <v>446</v>
          </cell>
          <cell r="D1459" t="str">
            <v>TEL</v>
          </cell>
          <cell r="E1459" t="str">
            <v xml:space="preserve"> 011-231-5301</v>
          </cell>
        </row>
        <row r="1460">
          <cell r="C1460">
            <v>446.2</v>
          </cell>
          <cell r="D1460" t="str">
            <v>FAX</v>
          </cell>
          <cell r="E1460" t="str">
            <v xml:space="preserve"> 011-251-1610</v>
          </cell>
        </row>
        <row r="1461">
          <cell r="C1461">
            <v>446.8</v>
          </cell>
          <cell r="D1461" t="str">
            <v>会社名</v>
          </cell>
          <cell r="E1461" t="str">
            <v>北海道ナショナル設備機器㈱</v>
          </cell>
          <cell r="F1461" t="str">
            <v>小林</v>
          </cell>
        </row>
        <row r="1462">
          <cell r="C1462">
            <v>447</v>
          </cell>
          <cell r="D1462" t="str">
            <v>TEL</v>
          </cell>
          <cell r="E1462" t="str">
            <v xml:space="preserve"> 011-863-3054</v>
          </cell>
        </row>
        <row r="1463">
          <cell r="C1463">
            <v>447.2</v>
          </cell>
          <cell r="D1463" t="str">
            <v>FAX</v>
          </cell>
          <cell r="E1463" t="str">
            <v xml:space="preserve"> 011-863-4172</v>
          </cell>
        </row>
        <row r="1464">
          <cell r="C1464">
            <v>447.8</v>
          </cell>
          <cell r="D1464" t="str">
            <v>会社名</v>
          </cell>
        </row>
        <row r="1465">
          <cell r="C1465">
            <v>448</v>
          </cell>
          <cell r="D1465" t="str">
            <v>TEL</v>
          </cell>
        </row>
        <row r="1466">
          <cell r="C1466">
            <v>448.2</v>
          </cell>
          <cell r="D1466" t="str">
            <v>FAX</v>
          </cell>
        </row>
        <row r="1467">
          <cell r="C1467">
            <v>448.8</v>
          </cell>
          <cell r="D1467" t="str">
            <v>会社名</v>
          </cell>
          <cell r="E1467" t="str">
            <v>セノー㈱</v>
          </cell>
          <cell r="F1467" t="str">
            <v>関本</v>
          </cell>
        </row>
        <row r="1468">
          <cell r="C1468">
            <v>449</v>
          </cell>
          <cell r="D1468" t="str">
            <v>TEL</v>
          </cell>
          <cell r="E1468" t="str">
            <v>　011-711-3131</v>
          </cell>
        </row>
        <row r="1469">
          <cell r="C1469">
            <v>449.2</v>
          </cell>
          <cell r="D1469" t="str">
            <v>FAX</v>
          </cell>
          <cell r="E1469" t="str">
            <v xml:space="preserve">  011-711-3150</v>
          </cell>
        </row>
        <row r="1470">
          <cell r="C1470">
            <v>449.8</v>
          </cell>
          <cell r="D1470" t="str">
            <v>会社名</v>
          </cell>
          <cell r="E1470" t="str">
            <v>ツムラ</v>
          </cell>
          <cell r="F1470" t="str">
            <v>高橋80</v>
          </cell>
        </row>
        <row r="1471">
          <cell r="C1471">
            <v>450</v>
          </cell>
          <cell r="D1471" t="str">
            <v>TEL</v>
          </cell>
          <cell r="E1471" t="str">
            <v>011-551-2662</v>
          </cell>
        </row>
        <row r="1472">
          <cell r="C1472">
            <v>450.2</v>
          </cell>
          <cell r="D1472" t="str">
            <v>FAX</v>
          </cell>
          <cell r="E1472" t="str">
            <v>011-551-2672</v>
          </cell>
        </row>
        <row r="1476">
          <cell r="C1476" t="str">
            <v>コード</v>
          </cell>
          <cell r="E1476" t="str">
            <v>社名・TEL/FAX</v>
          </cell>
          <cell r="F1476" t="str">
            <v>担当者</v>
          </cell>
          <cell r="G1476" t="str">
            <v>備考</v>
          </cell>
        </row>
        <row r="1477">
          <cell r="C1477">
            <v>450.8</v>
          </cell>
          <cell r="D1477" t="str">
            <v>会社名</v>
          </cell>
          <cell r="E1477" t="str">
            <v>日本体育施設</v>
          </cell>
          <cell r="F1477" t="str">
            <v>滝口</v>
          </cell>
          <cell r="G1477" t="str">
            <v>弓道場</v>
          </cell>
        </row>
        <row r="1478">
          <cell r="C1478">
            <v>451</v>
          </cell>
          <cell r="D1478" t="str">
            <v>TEL</v>
          </cell>
          <cell r="E1478" t="str">
            <v>011-614-1321</v>
          </cell>
        </row>
        <row r="1479">
          <cell r="C1479">
            <v>451.2</v>
          </cell>
          <cell r="D1479" t="str">
            <v>FAX</v>
          </cell>
          <cell r="E1479" t="str">
            <v>011-614-1377</v>
          </cell>
        </row>
        <row r="1480">
          <cell r="C1480">
            <v>451.8</v>
          </cell>
          <cell r="D1480" t="str">
            <v>会社名</v>
          </cell>
          <cell r="E1480" t="str">
            <v>長谷川体育施設</v>
          </cell>
          <cell r="F1480" t="str">
            <v>松川</v>
          </cell>
          <cell r="G1480" t="str">
            <v>安土</v>
          </cell>
        </row>
        <row r="1481">
          <cell r="C1481">
            <v>452</v>
          </cell>
          <cell r="D1481" t="str">
            <v>TEL</v>
          </cell>
          <cell r="E1481" t="str">
            <v>011-867-5278</v>
          </cell>
        </row>
        <row r="1482">
          <cell r="C1482">
            <v>452.2</v>
          </cell>
          <cell r="D1482" t="str">
            <v>FAX</v>
          </cell>
          <cell r="E1482" t="str">
            <v>011-846-1023</v>
          </cell>
        </row>
        <row r="1483">
          <cell r="C1483">
            <v>452.8</v>
          </cell>
          <cell r="D1483" t="str">
            <v>会社名</v>
          </cell>
          <cell r="E1483" t="str">
            <v>ホシザキ北海道㈱</v>
          </cell>
          <cell r="F1483" t="str">
            <v>阿部</v>
          </cell>
        </row>
        <row r="1484">
          <cell r="C1484">
            <v>453</v>
          </cell>
          <cell r="D1484" t="str">
            <v>TEL</v>
          </cell>
          <cell r="E1484" t="str">
            <v>011-841-3377</v>
          </cell>
        </row>
        <row r="1485">
          <cell r="C1485">
            <v>453.2</v>
          </cell>
          <cell r="D1485" t="str">
            <v>FAX</v>
          </cell>
          <cell r="E1485" t="str">
            <v>011-841-4489</v>
          </cell>
        </row>
        <row r="1486">
          <cell r="C1486">
            <v>453.8</v>
          </cell>
          <cell r="D1486" t="str">
            <v>会社名</v>
          </cell>
        </row>
        <row r="1487">
          <cell r="C1487">
            <v>454</v>
          </cell>
          <cell r="D1487" t="str">
            <v>TEL</v>
          </cell>
        </row>
        <row r="1488">
          <cell r="C1488">
            <v>454.2</v>
          </cell>
          <cell r="D1488" t="str">
            <v>FAX</v>
          </cell>
        </row>
        <row r="1489">
          <cell r="C1489">
            <v>454.8</v>
          </cell>
          <cell r="D1489" t="str">
            <v>会社名</v>
          </cell>
          <cell r="E1489" t="str">
            <v>大建工業</v>
          </cell>
          <cell r="F1489" t="str">
            <v>長野</v>
          </cell>
        </row>
        <row r="1490">
          <cell r="C1490">
            <v>455</v>
          </cell>
          <cell r="D1490" t="str">
            <v>TEL</v>
          </cell>
          <cell r="E1490" t="str">
            <v>　011-856-2202</v>
          </cell>
        </row>
        <row r="1491">
          <cell r="C1491">
            <v>455.2</v>
          </cell>
          <cell r="D1491" t="str">
            <v>FAX</v>
          </cell>
          <cell r="E1491" t="str">
            <v xml:space="preserve">  011-856-2209</v>
          </cell>
        </row>
        <row r="1492">
          <cell r="C1492">
            <v>455.8</v>
          </cell>
          <cell r="D1492" t="str">
            <v>会社名</v>
          </cell>
        </row>
        <row r="1493">
          <cell r="C1493">
            <v>456</v>
          </cell>
          <cell r="D1493" t="str">
            <v>TEL</v>
          </cell>
        </row>
        <row r="1494">
          <cell r="C1494">
            <v>456.2</v>
          </cell>
          <cell r="D1494" t="str">
            <v>FAX</v>
          </cell>
        </row>
        <row r="1495">
          <cell r="C1495">
            <v>456.8</v>
          </cell>
          <cell r="D1495" t="str">
            <v>会社名</v>
          </cell>
          <cell r="E1495" t="str">
            <v>ナブコシステム㈱</v>
          </cell>
          <cell r="F1495" t="str">
            <v>高橋</v>
          </cell>
        </row>
        <row r="1496">
          <cell r="C1496">
            <v>457</v>
          </cell>
          <cell r="D1496" t="str">
            <v>TEL</v>
          </cell>
          <cell r="E1496" t="str">
            <v xml:space="preserve"> 011-281-1021</v>
          </cell>
        </row>
        <row r="1497">
          <cell r="C1497">
            <v>457.2</v>
          </cell>
          <cell r="D1497" t="str">
            <v>FAX</v>
          </cell>
          <cell r="E1497" t="str">
            <v xml:space="preserve"> 011-281-1025</v>
          </cell>
        </row>
        <row r="1498">
          <cell r="C1498">
            <v>457.8</v>
          </cell>
          <cell r="D1498" t="str">
            <v>会社名</v>
          </cell>
          <cell r="E1498" t="str">
            <v>（有）緑鋼商</v>
          </cell>
          <cell r="F1498" t="str">
            <v>川崎</v>
          </cell>
        </row>
        <row r="1499">
          <cell r="C1499">
            <v>458</v>
          </cell>
          <cell r="D1499" t="str">
            <v>TEL</v>
          </cell>
          <cell r="E1499" t="str">
            <v>0166-51-8480</v>
          </cell>
        </row>
        <row r="1500">
          <cell r="C1500">
            <v>458.2</v>
          </cell>
          <cell r="D1500" t="str">
            <v>FAX</v>
          </cell>
          <cell r="E1500" t="str">
            <v>0166-55-2868</v>
          </cell>
        </row>
        <row r="1501">
          <cell r="C1501">
            <v>458.8</v>
          </cell>
          <cell r="D1501" t="str">
            <v>会社名</v>
          </cell>
          <cell r="E1501" t="str">
            <v>㈱ケンリツ</v>
          </cell>
          <cell r="F1501" t="str">
            <v>吉野</v>
          </cell>
        </row>
        <row r="1502">
          <cell r="C1502">
            <v>459</v>
          </cell>
          <cell r="D1502" t="str">
            <v>TEL</v>
          </cell>
          <cell r="E1502" t="str">
            <v>0166-36-4836</v>
          </cell>
        </row>
        <row r="1503">
          <cell r="C1503">
            <v>459.2</v>
          </cell>
          <cell r="D1503" t="str">
            <v>FAX</v>
          </cell>
          <cell r="E1503" t="str">
            <v>0166-36-4835</v>
          </cell>
        </row>
        <row r="1504">
          <cell r="C1504">
            <v>459.8</v>
          </cell>
          <cell r="D1504" t="str">
            <v>会社名</v>
          </cell>
          <cell r="E1504" t="str">
            <v>（有）コムス</v>
          </cell>
          <cell r="F1504" t="str">
            <v>矢萩社長</v>
          </cell>
        </row>
        <row r="1505">
          <cell r="C1505">
            <v>460</v>
          </cell>
          <cell r="D1505" t="str">
            <v>TEL</v>
          </cell>
          <cell r="E1505" t="str">
            <v>0166-37-4680</v>
          </cell>
        </row>
        <row r="1506">
          <cell r="C1506">
            <v>460.2</v>
          </cell>
          <cell r="D1506" t="str">
            <v>FAX</v>
          </cell>
          <cell r="E1506" t="str">
            <v>0166-37-4681</v>
          </cell>
        </row>
        <row r="1507">
          <cell r="C1507">
            <v>460.8</v>
          </cell>
          <cell r="D1507" t="str">
            <v>会社名</v>
          </cell>
          <cell r="E1507" t="str">
            <v>三信産業</v>
          </cell>
          <cell r="F1507" t="str">
            <v>鷲田</v>
          </cell>
        </row>
        <row r="1508">
          <cell r="C1508">
            <v>461</v>
          </cell>
          <cell r="D1508" t="str">
            <v>TEL</v>
          </cell>
          <cell r="E1508" t="str">
            <v>011-251-5231</v>
          </cell>
        </row>
        <row r="1509">
          <cell r="C1509">
            <v>461.2</v>
          </cell>
          <cell r="D1509" t="str">
            <v>FAX</v>
          </cell>
          <cell r="E1509" t="str">
            <v>011-251-7140</v>
          </cell>
        </row>
        <row r="1510">
          <cell r="C1510">
            <v>461.8</v>
          </cell>
          <cell r="D1510" t="str">
            <v>会社名</v>
          </cell>
          <cell r="E1510" t="str">
            <v>渥美工業</v>
          </cell>
        </row>
        <row r="1511">
          <cell r="C1511">
            <v>462</v>
          </cell>
          <cell r="D1511" t="str">
            <v>TEL</v>
          </cell>
          <cell r="E1511" t="str">
            <v>011-561-7207</v>
          </cell>
        </row>
        <row r="1512">
          <cell r="C1512">
            <v>462.2</v>
          </cell>
          <cell r="D1512" t="str">
            <v>FAX</v>
          </cell>
          <cell r="E1512" t="str">
            <v>011-551-2110</v>
          </cell>
        </row>
        <row r="1513">
          <cell r="C1513">
            <v>462.8</v>
          </cell>
          <cell r="D1513" t="str">
            <v>会社名</v>
          </cell>
          <cell r="E1513" t="str">
            <v>ニチアス</v>
          </cell>
          <cell r="F1513" t="str">
            <v>桝森</v>
          </cell>
        </row>
        <row r="1514">
          <cell r="C1514">
            <v>463</v>
          </cell>
          <cell r="D1514" t="str">
            <v>TEL</v>
          </cell>
          <cell r="E1514" t="str">
            <v>011-261-3506</v>
          </cell>
        </row>
        <row r="1515">
          <cell r="C1515">
            <v>463.2</v>
          </cell>
          <cell r="D1515" t="str">
            <v>FAX</v>
          </cell>
          <cell r="E1515" t="str">
            <v>011-221-9338</v>
          </cell>
        </row>
        <row r="1516">
          <cell r="C1516">
            <v>463.8</v>
          </cell>
          <cell r="D1516" t="str">
            <v>会社名</v>
          </cell>
        </row>
        <row r="1517">
          <cell r="C1517">
            <v>464</v>
          </cell>
          <cell r="D1517" t="str">
            <v>TEL</v>
          </cell>
        </row>
        <row r="1518">
          <cell r="C1518">
            <v>464.2</v>
          </cell>
          <cell r="D1518" t="str">
            <v>FAX</v>
          </cell>
        </row>
        <row r="1519">
          <cell r="C1519">
            <v>464.8</v>
          </cell>
          <cell r="D1519" t="str">
            <v>会社名</v>
          </cell>
        </row>
        <row r="1520">
          <cell r="C1520">
            <v>465</v>
          </cell>
          <cell r="D1520" t="str">
            <v>TEL</v>
          </cell>
        </row>
        <row r="1521">
          <cell r="C1521">
            <v>465.2</v>
          </cell>
          <cell r="D1521" t="str">
            <v>FAX</v>
          </cell>
        </row>
        <row r="1525">
          <cell r="C1525" t="str">
            <v>コード</v>
          </cell>
          <cell r="E1525" t="str">
            <v>社名・TEL/FAX</v>
          </cell>
          <cell r="F1525" t="str">
            <v>担当者</v>
          </cell>
          <cell r="G1525" t="str">
            <v>備考</v>
          </cell>
        </row>
        <row r="1526">
          <cell r="C1526">
            <v>465.8</v>
          </cell>
          <cell r="D1526" t="str">
            <v>会社名</v>
          </cell>
          <cell r="E1526" t="str">
            <v>木嶋</v>
          </cell>
        </row>
        <row r="1527">
          <cell r="C1527">
            <v>466</v>
          </cell>
          <cell r="D1527" t="str">
            <v>TEL</v>
          </cell>
          <cell r="E1527" t="str">
            <v>　011-232-9394</v>
          </cell>
        </row>
        <row r="1528">
          <cell r="C1528">
            <v>466.2</v>
          </cell>
          <cell r="D1528" t="str">
            <v>FAX</v>
          </cell>
          <cell r="E1528" t="str">
            <v xml:space="preserve">  011-232-9394</v>
          </cell>
        </row>
        <row r="1529">
          <cell r="C1529">
            <v>466.8</v>
          </cell>
          <cell r="D1529" t="str">
            <v>会社名</v>
          </cell>
        </row>
        <row r="1530">
          <cell r="C1530">
            <v>467</v>
          </cell>
          <cell r="D1530" t="str">
            <v>TEL</v>
          </cell>
        </row>
        <row r="1531">
          <cell r="C1531">
            <v>467.2</v>
          </cell>
          <cell r="D1531" t="str">
            <v>FAX</v>
          </cell>
        </row>
        <row r="1532">
          <cell r="C1532">
            <v>467.8</v>
          </cell>
          <cell r="D1532" t="str">
            <v>会社名</v>
          </cell>
          <cell r="E1532" t="str">
            <v>建材社</v>
          </cell>
          <cell r="F1532" t="str">
            <v>平井</v>
          </cell>
        </row>
        <row r="1533">
          <cell r="C1533">
            <v>468</v>
          </cell>
          <cell r="D1533" t="str">
            <v>TEL</v>
          </cell>
          <cell r="E1533" t="str">
            <v>　011-736-1131</v>
          </cell>
        </row>
        <row r="1534">
          <cell r="C1534">
            <v>468.2</v>
          </cell>
          <cell r="D1534" t="str">
            <v>FAX</v>
          </cell>
          <cell r="E1534" t="str">
            <v xml:space="preserve">  011-758-4517</v>
          </cell>
        </row>
        <row r="1535">
          <cell r="C1535">
            <v>468.8</v>
          </cell>
          <cell r="D1535" t="str">
            <v>会社名</v>
          </cell>
          <cell r="E1535" t="str">
            <v>渥美工業㈱</v>
          </cell>
        </row>
        <row r="1536">
          <cell r="C1536">
            <v>469</v>
          </cell>
          <cell r="D1536" t="str">
            <v>TEL</v>
          </cell>
          <cell r="E1536" t="str">
            <v>　011-561-7207</v>
          </cell>
        </row>
        <row r="1537">
          <cell r="C1537">
            <v>469.2</v>
          </cell>
          <cell r="D1537" t="str">
            <v>FAX</v>
          </cell>
          <cell r="E1537" t="str">
            <v xml:space="preserve">  011-561-2110</v>
          </cell>
        </row>
        <row r="1538">
          <cell r="C1538">
            <v>469.8</v>
          </cell>
          <cell r="D1538" t="str">
            <v>会社名</v>
          </cell>
          <cell r="E1538" t="str">
            <v>北海道インターロッキング</v>
          </cell>
          <cell r="F1538" t="str">
            <v>ナツメ・森下</v>
          </cell>
        </row>
        <row r="1539">
          <cell r="C1539">
            <v>470</v>
          </cell>
          <cell r="D1539" t="str">
            <v>TEL</v>
          </cell>
          <cell r="E1539" t="str">
            <v xml:space="preserve"> 011-561-4658</v>
          </cell>
        </row>
        <row r="1540">
          <cell r="C1540">
            <v>470.2</v>
          </cell>
          <cell r="D1540" t="str">
            <v>FAX</v>
          </cell>
          <cell r="E1540" t="str">
            <v xml:space="preserve"> 011-551-2110</v>
          </cell>
        </row>
        <row r="1541">
          <cell r="C1541">
            <v>470.8</v>
          </cell>
          <cell r="D1541" t="str">
            <v>会社名</v>
          </cell>
          <cell r="E1541" t="str">
            <v>横山造園</v>
          </cell>
          <cell r="F1541" t="str">
            <v>今井</v>
          </cell>
        </row>
        <row r="1542">
          <cell r="C1542">
            <v>471</v>
          </cell>
          <cell r="D1542" t="str">
            <v>TEL</v>
          </cell>
          <cell r="E1542" t="str">
            <v>　011-231-2019</v>
          </cell>
        </row>
        <row r="1543">
          <cell r="C1543">
            <v>471.2</v>
          </cell>
          <cell r="D1543" t="str">
            <v>FAX</v>
          </cell>
          <cell r="E1543" t="str">
            <v xml:space="preserve">  011-231-2619</v>
          </cell>
        </row>
        <row r="1544">
          <cell r="C1544">
            <v>471.8</v>
          </cell>
          <cell r="D1544" t="str">
            <v>会社名</v>
          </cell>
          <cell r="E1544" t="str">
            <v>名寄市森林組合</v>
          </cell>
          <cell r="F1544" t="str">
            <v>秋田谷</v>
          </cell>
          <cell r="G1544" t="str">
            <v>（名寄）</v>
          </cell>
        </row>
        <row r="1545">
          <cell r="C1545">
            <v>472</v>
          </cell>
          <cell r="D1545" t="str">
            <v>TEL</v>
          </cell>
          <cell r="E1545" t="str">
            <v>　01654-3-8749</v>
          </cell>
        </row>
        <row r="1546">
          <cell r="C1546">
            <v>472.2</v>
          </cell>
          <cell r="D1546" t="str">
            <v>FAX</v>
          </cell>
          <cell r="E1546" t="str">
            <v xml:space="preserve">  011-</v>
          </cell>
        </row>
        <row r="1547">
          <cell r="C1547">
            <v>472.8</v>
          </cell>
          <cell r="D1547" t="str">
            <v>会社名</v>
          </cell>
          <cell r="E1547" t="str">
            <v>日本舗装㈱</v>
          </cell>
          <cell r="F1547" t="str">
            <v>松尾</v>
          </cell>
        </row>
        <row r="1548">
          <cell r="C1548">
            <v>473</v>
          </cell>
          <cell r="D1548" t="str">
            <v>TEL</v>
          </cell>
          <cell r="E1548" t="str">
            <v>　011-842-8864</v>
          </cell>
        </row>
        <row r="1549">
          <cell r="C1549">
            <v>473.2</v>
          </cell>
          <cell r="D1549" t="str">
            <v>FAX</v>
          </cell>
          <cell r="E1549" t="str">
            <v xml:space="preserve">  011-842-8869</v>
          </cell>
        </row>
        <row r="1550">
          <cell r="C1550">
            <v>473.8</v>
          </cell>
          <cell r="D1550" t="str">
            <v>会社名</v>
          </cell>
          <cell r="E1550" t="str">
            <v>前田道路㈱</v>
          </cell>
          <cell r="F1550" t="str">
            <v>柳橋</v>
          </cell>
        </row>
        <row r="1551">
          <cell r="C1551">
            <v>474</v>
          </cell>
          <cell r="D1551" t="str">
            <v>TEL</v>
          </cell>
          <cell r="E1551" t="str">
            <v>　011-783-4812</v>
          </cell>
        </row>
        <row r="1552">
          <cell r="C1552">
            <v>474.2</v>
          </cell>
          <cell r="D1552" t="str">
            <v>FAX</v>
          </cell>
          <cell r="E1552" t="str">
            <v xml:space="preserve">  011-783-4849</v>
          </cell>
        </row>
        <row r="1553">
          <cell r="C1553">
            <v>474.8</v>
          </cell>
          <cell r="D1553" t="str">
            <v>会社名</v>
          </cell>
          <cell r="E1553" t="str">
            <v>ヨシモトポール㈱</v>
          </cell>
          <cell r="F1553" t="str">
            <v>鈴木</v>
          </cell>
        </row>
        <row r="1554">
          <cell r="C1554">
            <v>475</v>
          </cell>
          <cell r="D1554" t="str">
            <v>TEL</v>
          </cell>
          <cell r="E1554" t="str">
            <v xml:space="preserve"> 011-221-3188</v>
          </cell>
        </row>
        <row r="1555">
          <cell r="C1555">
            <v>475.2</v>
          </cell>
          <cell r="D1555" t="str">
            <v>FAX</v>
          </cell>
        </row>
        <row r="1556">
          <cell r="C1556">
            <v>475.8</v>
          </cell>
          <cell r="D1556" t="str">
            <v>会社名</v>
          </cell>
          <cell r="E1556" t="str">
            <v>道南園芸</v>
          </cell>
        </row>
        <row r="1557">
          <cell r="C1557">
            <v>476</v>
          </cell>
          <cell r="D1557" t="str">
            <v>TEL</v>
          </cell>
          <cell r="E1557" t="str">
            <v xml:space="preserve"> 0138-46-2478</v>
          </cell>
        </row>
        <row r="1558">
          <cell r="C1558">
            <v>476.2</v>
          </cell>
          <cell r="D1558" t="str">
            <v>FAX</v>
          </cell>
          <cell r="E1558" t="str">
            <v xml:space="preserve"> 0136-46-5884</v>
          </cell>
        </row>
        <row r="1559">
          <cell r="C1559">
            <v>476.8</v>
          </cell>
          <cell r="D1559" t="str">
            <v>会社名</v>
          </cell>
          <cell r="E1559" t="str">
            <v>ヤブ原産業㈱</v>
          </cell>
          <cell r="F1559" t="str">
            <v>市川</v>
          </cell>
        </row>
        <row r="1560">
          <cell r="C1560">
            <v>477</v>
          </cell>
          <cell r="D1560" t="str">
            <v>TEL</v>
          </cell>
          <cell r="E1560" t="str">
            <v xml:space="preserve"> 011-742-1201</v>
          </cell>
        </row>
        <row r="1561">
          <cell r="C1561">
            <v>477.2</v>
          </cell>
          <cell r="D1561" t="str">
            <v>FAX</v>
          </cell>
        </row>
        <row r="1562">
          <cell r="C1562">
            <v>477.8</v>
          </cell>
          <cell r="D1562" t="str">
            <v>会社名</v>
          </cell>
        </row>
        <row r="1563">
          <cell r="C1563">
            <v>478</v>
          </cell>
          <cell r="D1563" t="str">
            <v>TEL</v>
          </cell>
        </row>
        <row r="1564">
          <cell r="C1564">
            <v>478.2</v>
          </cell>
          <cell r="D1564" t="str">
            <v>FAX</v>
          </cell>
        </row>
        <row r="1565">
          <cell r="C1565">
            <v>478.8</v>
          </cell>
          <cell r="D1565" t="str">
            <v>会社名</v>
          </cell>
          <cell r="E1565" t="str">
            <v>大同舗道</v>
          </cell>
          <cell r="F1565" t="str">
            <v>山下</v>
          </cell>
          <cell r="G1565" t="str">
            <v>A,B</v>
          </cell>
        </row>
        <row r="1566">
          <cell r="C1566">
            <v>479</v>
          </cell>
          <cell r="D1566" t="str">
            <v>TEL</v>
          </cell>
          <cell r="E1566" t="str">
            <v xml:space="preserve">  0126-45-3120</v>
          </cell>
          <cell r="F1566" t="str">
            <v>所長さん</v>
          </cell>
          <cell r="G1566" t="str">
            <v>栗丘事業所</v>
          </cell>
        </row>
        <row r="1567">
          <cell r="C1567">
            <v>479.2</v>
          </cell>
          <cell r="D1567" t="str">
            <v>FAX</v>
          </cell>
          <cell r="E1567" t="str">
            <v xml:space="preserve">  0126-45-4091</v>
          </cell>
        </row>
        <row r="1568">
          <cell r="C1568">
            <v>479.8</v>
          </cell>
          <cell r="D1568" t="str">
            <v>会社名</v>
          </cell>
        </row>
        <row r="1569">
          <cell r="C1569">
            <v>480</v>
          </cell>
          <cell r="D1569" t="str">
            <v>TEL</v>
          </cell>
        </row>
        <row r="1570">
          <cell r="C1570">
            <v>480.2</v>
          </cell>
          <cell r="D1570" t="str">
            <v>FAX</v>
          </cell>
        </row>
        <row r="1574">
          <cell r="C1574" t="str">
            <v>コード</v>
          </cell>
          <cell r="E1574" t="str">
            <v>社名・TEL/FAX</v>
          </cell>
          <cell r="F1574" t="str">
            <v>担当者</v>
          </cell>
          <cell r="G1574" t="str">
            <v>備考</v>
          </cell>
        </row>
        <row r="1575">
          <cell r="C1575">
            <v>480.8</v>
          </cell>
          <cell r="D1575" t="str">
            <v>会社名</v>
          </cell>
          <cell r="E1575" t="str">
            <v>松下電工</v>
          </cell>
          <cell r="F1575" t="str">
            <v>長尾</v>
          </cell>
        </row>
        <row r="1576">
          <cell r="C1576">
            <v>481</v>
          </cell>
          <cell r="D1576" t="str">
            <v>TEL</v>
          </cell>
        </row>
        <row r="1577">
          <cell r="C1577">
            <v>481.2</v>
          </cell>
          <cell r="D1577" t="str">
            <v>FAX</v>
          </cell>
        </row>
        <row r="1578">
          <cell r="C1578">
            <v>481.8</v>
          </cell>
          <cell r="D1578" t="str">
            <v>会社名</v>
          </cell>
          <cell r="E1578" t="str">
            <v>T.I.C.ｰCITIZEN</v>
          </cell>
          <cell r="F1578" t="str">
            <v>竹中</v>
          </cell>
        </row>
        <row r="1579">
          <cell r="C1579">
            <v>482</v>
          </cell>
          <cell r="D1579" t="str">
            <v>TEL</v>
          </cell>
          <cell r="E1579" t="str">
            <v>011-746-3855</v>
          </cell>
        </row>
        <row r="1580">
          <cell r="C1580">
            <v>482.2</v>
          </cell>
          <cell r="D1580" t="str">
            <v>FAX</v>
          </cell>
          <cell r="E1580" t="str">
            <v>011-709-4465</v>
          </cell>
        </row>
        <row r="1581">
          <cell r="C1581">
            <v>482.8</v>
          </cell>
          <cell r="D1581" t="str">
            <v>会社名</v>
          </cell>
          <cell r="E1581" t="str">
            <v>北海道ＳＴＳ</v>
          </cell>
        </row>
        <row r="1582">
          <cell r="C1582">
            <v>483</v>
          </cell>
          <cell r="D1582" t="str">
            <v>TEL</v>
          </cell>
        </row>
        <row r="1583">
          <cell r="C1583">
            <v>483.2</v>
          </cell>
          <cell r="D1583" t="str">
            <v>FAX</v>
          </cell>
        </row>
        <row r="1584">
          <cell r="C1584">
            <v>483.8</v>
          </cell>
          <cell r="D1584" t="str">
            <v>会社名</v>
          </cell>
        </row>
        <row r="1585">
          <cell r="C1585">
            <v>484</v>
          </cell>
          <cell r="D1585" t="str">
            <v>TEL</v>
          </cell>
        </row>
        <row r="1586">
          <cell r="C1586">
            <v>484.2</v>
          </cell>
          <cell r="D1586" t="str">
            <v>FAX</v>
          </cell>
        </row>
        <row r="1587">
          <cell r="C1587">
            <v>484.8</v>
          </cell>
          <cell r="D1587" t="str">
            <v>会社名</v>
          </cell>
        </row>
        <row r="1588">
          <cell r="C1588">
            <v>485</v>
          </cell>
          <cell r="D1588" t="str">
            <v>TEL</v>
          </cell>
        </row>
        <row r="1589">
          <cell r="C1589">
            <v>485.2</v>
          </cell>
          <cell r="D1589" t="str">
            <v>FAX</v>
          </cell>
        </row>
        <row r="1590">
          <cell r="C1590">
            <v>485.8</v>
          </cell>
          <cell r="D1590" t="str">
            <v>会社名</v>
          </cell>
          <cell r="E1590" t="str">
            <v>㈱ホッコンアイピーシー</v>
          </cell>
          <cell r="F1590" t="str">
            <v>田辺</v>
          </cell>
        </row>
        <row r="1591">
          <cell r="C1591">
            <v>486</v>
          </cell>
          <cell r="D1591" t="str">
            <v>TEL</v>
          </cell>
          <cell r="E1591" t="str">
            <v>　011-210-9320</v>
          </cell>
        </row>
        <row r="1592">
          <cell r="C1592">
            <v>486.2</v>
          </cell>
          <cell r="D1592" t="str">
            <v>FAX</v>
          </cell>
          <cell r="E1592" t="str">
            <v xml:space="preserve">  011-210-7726</v>
          </cell>
        </row>
        <row r="1593">
          <cell r="C1593">
            <v>486.8</v>
          </cell>
          <cell r="D1593" t="str">
            <v>会社名</v>
          </cell>
          <cell r="E1593" t="str">
            <v>旭ダンケ</v>
          </cell>
          <cell r="F1593" t="str">
            <v>熊木</v>
          </cell>
        </row>
        <row r="1594">
          <cell r="C1594">
            <v>487</v>
          </cell>
          <cell r="D1594" t="str">
            <v>TEL</v>
          </cell>
          <cell r="E1594" t="str">
            <v>011-820-2345</v>
          </cell>
        </row>
        <row r="1595">
          <cell r="C1595">
            <v>487.2</v>
          </cell>
          <cell r="D1595" t="str">
            <v>FAX</v>
          </cell>
          <cell r="E1595" t="str">
            <v>011-820-7345</v>
          </cell>
        </row>
        <row r="1596">
          <cell r="C1596">
            <v>487.8</v>
          </cell>
          <cell r="D1596" t="str">
            <v>会社名</v>
          </cell>
        </row>
        <row r="1597">
          <cell r="C1597">
            <v>488</v>
          </cell>
          <cell r="D1597" t="str">
            <v>TEL</v>
          </cell>
        </row>
        <row r="1598">
          <cell r="C1598">
            <v>488.2</v>
          </cell>
          <cell r="D1598" t="str">
            <v>FAX</v>
          </cell>
        </row>
        <row r="1599">
          <cell r="C1599">
            <v>488.8</v>
          </cell>
          <cell r="D1599" t="str">
            <v>会社名</v>
          </cell>
        </row>
        <row r="1600">
          <cell r="C1600">
            <v>489</v>
          </cell>
          <cell r="D1600" t="str">
            <v>TEL</v>
          </cell>
        </row>
        <row r="1601">
          <cell r="C1601">
            <v>489.2</v>
          </cell>
          <cell r="D1601" t="str">
            <v>FAX</v>
          </cell>
        </row>
        <row r="1602">
          <cell r="C1602">
            <v>489.8</v>
          </cell>
          <cell r="D1602" t="str">
            <v>会社名</v>
          </cell>
        </row>
        <row r="1603">
          <cell r="C1603">
            <v>490</v>
          </cell>
          <cell r="D1603" t="str">
            <v>TEL</v>
          </cell>
        </row>
        <row r="1604">
          <cell r="C1604">
            <v>490.2</v>
          </cell>
          <cell r="D1604" t="str">
            <v>FAX</v>
          </cell>
        </row>
        <row r="1605">
          <cell r="C1605">
            <v>490.8</v>
          </cell>
          <cell r="D1605" t="str">
            <v>会社名</v>
          </cell>
        </row>
        <row r="1606">
          <cell r="C1606">
            <v>491</v>
          </cell>
          <cell r="D1606" t="str">
            <v>TEL</v>
          </cell>
        </row>
        <row r="1607">
          <cell r="C1607">
            <v>491.2</v>
          </cell>
          <cell r="D1607" t="str">
            <v>FAX</v>
          </cell>
        </row>
        <row r="1608">
          <cell r="C1608">
            <v>491.8</v>
          </cell>
          <cell r="D1608" t="str">
            <v>会社名</v>
          </cell>
          <cell r="E1608" t="str">
            <v>西條産業</v>
          </cell>
          <cell r="F1608" t="str">
            <v>高橋</v>
          </cell>
          <cell r="G1608" t="str">
            <v>(小樽)</v>
          </cell>
        </row>
        <row r="1609">
          <cell r="C1609">
            <v>492</v>
          </cell>
          <cell r="D1609" t="str">
            <v>TEL</v>
          </cell>
          <cell r="E1609" t="str">
            <v>　0134-25-5011</v>
          </cell>
        </row>
        <row r="1610">
          <cell r="C1610">
            <v>492.2</v>
          </cell>
          <cell r="D1610" t="str">
            <v>FAX</v>
          </cell>
          <cell r="E1610" t="str">
            <v xml:space="preserve">  0134-34-1465</v>
          </cell>
        </row>
        <row r="1611">
          <cell r="C1611">
            <v>492.8</v>
          </cell>
          <cell r="D1611" t="str">
            <v>会社名</v>
          </cell>
          <cell r="E1611" t="str">
            <v>林木材店</v>
          </cell>
          <cell r="F1611" t="str">
            <v>林</v>
          </cell>
        </row>
        <row r="1612">
          <cell r="C1612">
            <v>493</v>
          </cell>
          <cell r="D1612" t="str">
            <v>TEL</v>
          </cell>
          <cell r="E1612" t="str">
            <v>　011-621-0551</v>
          </cell>
        </row>
        <row r="1613">
          <cell r="C1613">
            <v>493.2</v>
          </cell>
          <cell r="D1613" t="str">
            <v>FAX</v>
          </cell>
          <cell r="E1613" t="str">
            <v xml:space="preserve">  011-621-8478</v>
          </cell>
        </row>
        <row r="1614">
          <cell r="C1614">
            <v>493.8</v>
          </cell>
          <cell r="D1614" t="str">
            <v>会社名</v>
          </cell>
          <cell r="E1614" t="str">
            <v>友邦興業</v>
          </cell>
          <cell r="F1614" t="str">
            <v>早坂</v>
          </cell>
        </row>
        <row r="1615">
          <cell r="C1615">
            <v>494</v>
          </cell>
          <cell r="D1615" t="str">
            <v>TEL</v>
          </cell>
          <cell r="E1615" t="str">
            <v>　011-842-3167</v>
          </cell>
        </row>
        <row r="1616">
          <cell r="C1616">
            <v>494.2</v>
          </cell>
          <cell r="D1616" t="str">
            <v>FAX</v>
          </cell>
          <cell r="E1616" t="str">
            <v xml:space="preserve">  011-842-4743</v>
          </cell>
        </row>
        <row r="1617">
          <cell r="C1617">
            <v>494.8</v>
          </cell>
          <cell r="D1617" t="str">
            <v>会社名</v>
          </cell>
        </row>
        <row r="1618">
          <cell r="C1618">
            <v>495</v>
          </cell>
          <cell r="D1618" t="str">
            <v>TEL</v>
          </cell>
        </row>
        <row r="1619">
          <cell r="C1619">
            <v>495.2</v>
          </cell>
          <cell r="D1619" t="str">
            <v>FAX</v>
          </cell>
        </row>
        <row r="1623">
          <cell r="C1623" t="str">
            <v>コード</v>
          </cell>
          <cell r="E1623" t="str">
            <v>社名・TEL/FAX</v>
          </cell>
          <cell r="F1623" t="str">
            <v>担当者</v>
          </cell>
          <cell r="G1623" t="str">
            <v>備考</v>
          </cell>
        </row>
        <row r="1624">
          <cell r="C1624">
            <v>495.8</v>
          </cell>
          <cell r="D1624" t="str">
            <v>会社名</v>
          </cell>
          <cell r="E1624" t="str">
            <v>富士化学工業㈱</v>
          </cell>
          <cell r="F1624" t="str">
            <v>春日（カスガ）</v>
          </cell>
          <cell r="G1624" t="str">
            <v>アスファルト成型板</v>
          </cell>
        </row>
        <row r="1625">
          <cell r="C1625">
            <v>496</v>
          </cell>
          <cell r="D1625" t="str">
            <v>TEL</v>
          </cell>
          <cell r="E1625" t="str">
            <v xml:space="preserve"> 011-842-3776</v>
          </cell>
        </row>
        <row r="1626">
          <cell r="C1626">
            <v>496.2</v>
          </cell>
          <cell r="D1626" t="str">
            <v>FAX</v>
          </cell>
          <cell r="E1626" t="str">
            <v xml:space="preserve"> 011-842-3801</v>
          </cell>
        </row>
        <row r="1627">
          <cell r="C1627">
            <v>496.8</v>
          </cell>
          <cell r="D1627" t="str">
            <v>会社名</v>
          </cell>
        </row>
        <row r="1628">
          <cell r="C1628">
            <v>497</v>
          </cell>
          <cell r="D1628" t="str">
            <v>TEL</v>
          </cell>
        </row>
        <row r="1629">
          <cell r="C1629">
            <v>497.2</v>
          </cell>
          <cell r="D1629" t="str">
            <v>FAX</v>
          </cell>
        </row>
        <row r="1630">
          <cell r="C1630">
            <v>497.8</v>
          </cell>
          <cell r="D1630" t="str">
            <v>会社名</v>
          </cell>
        </row>
        <row r="1631">
          <cell r="C1631">
            <v>498</v>
          </cell>
          <cell r="D1631" t="str">
            <v>TEL</v>
          </cell>
        </row>
        <row r="1632">
          <cell r="C1632">
            <v>498.2</v>
          </cell>
          <cell r="D1632" t="str">
            <v>FAX</v>
          </cell>
        </row>
        <row r="1633">
          <cell r="C1633">
            <v>498.8</v>
          </cell>
          <cell r="D1633" t="str">
            <v>会社名</v>
          </cell>
          <cell r="E1633" t="str">
            <v>フクナカ工業</v>
          </cell>
          <cell r="G1633" t="str">
            <v>ウレタン断熱防水</v>
          </cell>
        </row>
        <row r="1634">
          <cell r="C1634">
            <v>499</v>
          </cell>
          <cell r="D1634" t="str">
            <v>TEL</v>
          </cell>
          <cell r="E1634" t="str">
            <v xml:space="preserve"> 011-863-4622</v>
          </cell>
        </row>
        <row r="1635">
          <cell r="C1635">
            <v>499.2</v>
          </cell>
          <cell r="D1635" t="str">
            <v>FAX</v>
          </cell>
          <cell r="E1635" t="str">
            <v xml:space="preserve"> 011-864-4020</v>
          </cell>
        </row>
        <row r="1636">
          <cell r="C1636">
            <v>499.8</v>
          </cell>
          <cell r="D1636" t="str">
            <v>会社名</v>
          </cell>
          <cell r="E1636" t="str">
            <v>ショーボンド建設㈱</v>
          </cell>
          <cell r="F1636" t="str">
            <v>高橋</v>
          </cell>
          <cell r="G1636" t="str">
            <v>エポキシ樹脂</v>
          </cell>
        </row>
        <row r="1637">
          <cell r="C1637">
            <v>500</v>
          </cell>
          <cell r="D1637" t="str">
            <v>TEL</v>
          </cell>
          <cell r="E1637" t="str">
            <v xml:space="preserve"> 011-861-5101</v>
          </cell>
        </row>
        <row r="1638">
          <cell r="C1638">
            <v>500.2</v>
          </cell>
          <cell r="D1638" t="str">
            <v>FAX</v>
          </cell>
          <cell r="E1638" t="str">
            <v xml:space="preserve"> 011-861-5060</v>
          </cell>
        </row>
        <row r="1639">
          <cell r="C1639">
            <v>500.8</v>
          </cell>
          <cell r="D1639" t="str">
            <v>会社名</v>
          </cell>
          <cell r="E1639" t="str">
            <v>栗本鉄工所</v>
          </cell>
          <cell r="F1639" t="str">
            <v>奥谷</v>
          </cell>
          <cell r="G1639" t="str">
            <v>PF板，断熱複合板</v>
          </cell>
        </row>
        <row r="1640">
          <cell r="C1640">
            <v>501</v>
          </cell>
          <cell r="D1640" t="str">
            <v>TEL</v>
          </cell>
          <cell r="E1640" t="str">
            <v xml:space="preserve"> 011-281-3308</v>
          </cell>
        </row>
        <row r="1641">
          <cell r="C1641">
            <v>501.2</v>
          </cell>
          <cell r="D1641" t="str">
            <v>FAX</v>
          </cell>
          <cell r="E1641" t="str">
            <v xml:space="preserve"> 011-271-7850</v>
          </cell>
        </row>
        <row r="1642">
          <cell r="C1642">
            <v>501.8</v>
          </cell>
          <cell r="D1642" t="str">
            <v>会社名</v>
          </cell>
          <cell r="E1642" t="str">
            <v>積水化成品工業</v>
          </cell>
          <cell r="F1642" t="str">
            <v>川嶋</v>
          </cell>
          <cell r="G1642" t="str">
            <v>PF板，断熱複合板</v>
          </cell>
        </row>
        <row r="1643">
          <cell r="C1643">
            <v>502</v>
          </cell>
          <cell r="D1643" t="str">
            <v>TEL</v>
          </cell>
          <cell r="E1643" t="str">
            <v xml:space="preserve"> 011-271-8430</v>
          </cell>
        </row>
        <row r="1644">
          <cell r="C1644">
            <v>502.2</v>
          </cell>
          <cell r="D1644" t="str">
            <v>FAX</v>
          </cell>
          <cell r="E1644" t="str">
            <v xml:space="preserve"> 011-271-8475</v>
          </cell>
        </row>
        <row r="1645">
          <cell r="C1645">
            <v>502.8</v>
          </cell>
          <cell r="D1645" t="str">
            <v>会社名</v>
          </cell>
          <cell r="E1645" t="str">
            <v>ダウ化学㈱</v>
          </cell>
          <cell r="F1645" t="str">
            <v>菊田</v>
          </cell>
          <cell r="G1645" t="str">
            <v>PF板，断熱複合板</v>
          </cell>
        </row>
        <row r="1646">
          <cell r="C1646">
            <v>503</v>
          </cell>
          <cell r="D1646" t="str">
            <v>TEL</v>
          </cell>
          <cell r="E1646" t="str">
            <v xml:space="preserve"> 011-709-5801</v>
          </cell>
        </row>
        <row r="1647">
          <cell r="C1647">
            <v>503.2</v>
          </cell>
          <cell r="D1647" t="str">
            <v>FAX</v>
          </cell>
          <cell r="E1647" t="str">
            <v xml:space="preserve"> 011-709-5818</v>
          </cell>
        </row>
        <row r="1648">
          <cell r="C1648">
            <v>503.8</v>
          </cell>
          <cell r="D1648" t="str">
            <v>会社名</v>
          </cell>
          <cell r="E1648" t="str">
            <v>東洋パイルヒューム管製作所</v>
          </cell>
          <cell r="F1648" t="str">
            <v>丸尾</v>
          </cell>
          <cell r="G1648" t="str">
            <v>PF板，断熱複合板</v>
          </cell>
        </row>
        <row r="1649">
          <cell r="C1649">
            <v>504</v>
          </cell>
          <cell r="D1649" t="str">
            <v>TEL</v>
          </cell>
          <cell r="E1649" t="str">
            <v xml:space="preserve"> 011-861-2828</v>
          </cell>
        </row>
        <row r="1650">
          <cell r="C1650">
            <v>504.2</v>
          </cell>
          <cell r="D1650" t="str">
            <v>FAX</v>
          </cell>
          <cell r="E1650" t="str">
            <v xml:space="preserve"> 011-861-2829</v>
          </cell>
        </row>
        <row r="1651">
          <cell r="C1651">
            <v>504.8</v>
          </cell>
          <cell r="D1651" t="str">
            <v>会社名</v>
          </cell>
          <cell r="E1651" t="str">
            <v>㈱濱野建材店</v>
          </cell>
          <cell r="F1651" t="str">
            <v>前田</v>
          </cell>
        </row>
        <row r="1652">
          <cell r="C1652">
            <v>505</v>
          </cell>
          <cell r="D1652" t="str">
            <v>TEL</v>
          </cell>
          <cell r="E1652" t="str">
            <v xml:space="preserve"> 011-231-1525</v>
          </cell>
        </row>
        <row r="1653">
          <cell r="C1653">
            <v>505.2</v>
          </cell>
          <cell r="D1653" t="str">
            <v>FAX</v>
          </cell>
          <cell r="E1653" t="str">
            <v xml:space="preserve"> 011-231-1423</v>
          </cell>
        </row>
        <row r="1654">
          <cell r="C1654">
            <v>505.8</v>
          </cell>
          <cell r="D1654" t="str">
            <v>会社名</v>
          </cell>
          <cell r="E1654" t="str">
            <v>㈱北冷ウィング</v>
          </cell>
          <cell r="F1654" t="str">
            <v>石部</v>
          </cell>
          <cell r="G1654" t="str">
            <v>発泡ウレタン</v>
          </cell>
        </row>
        <row r="1655">
          <cell r="C1655">
            <v>506</v>
          </cell>
          <cell r="D1655" t="str">
            <v>TEL</v>
          </cell>
          <cell r="E1655" t="str">
            <v xml:space="preserve"> 011-384-8151</v>
          </cell>
        </row>
        <row r="1656">
          <cell r="C1656">
            <v>506.2</v>
          </cell>
          <cell r="D1656" t="str">
            <v>FAX</v>
          </cell>
          <cell r="E1656" t="str">
            <v xml:space="preserve"> 011-384-8152</v>
          </cell>
        </row>
        <row r="1657">
          <cell r="C1657">
            <v>506.8</v>
          </cell>
          <cell r="D1657" t="str">
            <v>会社名</v>
          </cell>
          <cell r="E1657" t="str">
            <v>井上ＭＴＰ</v>
          </cell>
          <cell r="G1657" t="str">
            <v>硬質ウレタンボード</v>
          </cell>
        </row>
        <row r="1658">
          <cell r="C1658">
            <v>507</v>
          </cell>
          <cell r="D1658" t="str">
            <v>TEL</v>
          </cell>
          <cell r="E1658" t="str">
            <v xml:space="preserve"> 011-851-7171</v>
          </cell>
        </row>
        <row r="1659">
          <cell r="C1659">
            <v>507.2</v>
          </cell>
          <cell r="D1659" t="str">
            <v>FAX</v>
          </cell>
          <cell r="E1659" t="str">
            <v xml:space="preserve"> 011-851-6566</v>
          </cell>
        </row>
        <row r="1660">
          <cell r="C1660">
            <v>507.8</v>
          </cell>
          <cell r="D1660" t="str">
            <v>会社名</v>
          </cell>
          <cell r="E1660" t="str">
            <v>ニチアス㈱</v>
          </cell>
          <cell r="F1660" t="str">
            <v>福田</v>
          </cell>
          <cell r="G1660" t="str">
            <v>硬質ウレタンボード</v>
          </cell>
        </row>
        <row r="1661">
          <cell r="C1661">
            <v>508</v>
          </cell>
          <cell r="D1661" t="str">
            <v>TEL</v>
          </cell>
          <cell r="E1661" t="str">
            <v xml:space="preserve"> 011-261-3506</v>
          </cell>
          <cell r="G1661" t="str">
            <v>フリーアクセスフロア</v>
          </cell>
        </row>
        <row r="1662">
          <cell r="C1662">
            <v>508.2</v>
          </cell>
          <cell r="D1662" t="str">
            <v>FAX</v>
          </cell>
          <cell r="E1662" t="str">
            <v xml:space="preserve"> 011-221-9338</v>
          </cell>
          <cell r="F1662" t="str">
            <v>松原</v>
          </cell>
          <cell r="G1662" t="str">
            <v>鋼製煙突ダクト</v>
          </cell>
        </row>
        <row r="1663">
          <cell r="C1663">
            <v>508.8</v>
          </cell>
          <cell r="D1663" t="str">
            <v>会社名</v>
          </cell>
          <cell r="E1663" t="str">
            <v>菱兼産業</v>
          </cell>
          <cell r="G1663" t="str">
            <v>硬質ウレタンボード</v>
          </cell>
        </row>
        <row r="1664">
          <cell r="C1664">
            <v>509</v>
          </cell>
          <cell r="D1664" t="str">
            <v>TEL</v>
          </cell>
          <cell r="E1664" t="str">
            <v xml:space="preserve"> 011-241-1941</v>
          </cell>
        </row>
        <row r="1665">
          <cell r="C1665">
            <v>509.2</v>
          </cell>
          <cell r="D1665" t="str">
            <v>FAX</v>
          </cell>
          <cell r="E1665" t="str">
            <v xml:space="preserve"> 011-222-6891</v>
          </cell>
        </row>
        <row r="1666">
          <cell r="C1666">
            <v>509.8</v>
          </cell>
          <cell r="D1666" t="str">
            <v>会社名</v>
          </cell>
        </row>
        <row r="1667">
          <cell r="C1667">
            <v>510</v>
          </cell>
          <cell r="D1667" t="str">
            <v>TEL</v>
          </cell>
        </row>
        <row r="1668">
          <cell r="C1668">
            <v>510.2</v>
          </cell>
          <cell r="D1668" t="str">
            <v>FAX</v>
          </cell>
        </row>
        <row r="1672">
          <cell r="C1672" t="str">
            <v>コード</v>
          </cell>
          <cell r="E1672" t="str">
            <v>社名・TEL/FAX</v>
          </cell>
          <cell r="F1672" t="str">
            <v>担当者</v>
          </cell>
          <cell r="G1672" t="str">
            <v>備考</v>
          </cell>
        </row>
        <row r="1673">
          <cell r="C1673">
            <v>510.8</v>
          </cell>
          <cell r="D1673" t="str">
            <v>会社名</v>
          </cell>
        </row>
        <row r="1674">
          <cell r="C1674">
            <v>511</v>
          </cell>
          <cell r="D1674" t="str">
            <v>TEL</v>
          </cell>
          <cell r="E1674" t="str">
            <v>　</v>
          </cell>
        </row>
        <row r="1675">
          <cell r="C1675">
            <v>511.2</v>
          </cell>
          <cell r="D1675" t="str">
            <v>FAX</v>
          </cell>
          <cell r="E1675" t="str">
            <v xml:space="preserve">  </v>
          </cell>
        </row>
        <row r="1676">
          <cell r="C1676">
            <v>511.8</v>
          </cell>
          <cell r="D1676" t="str">
            <v>会社名</v>
          </cell>
          <cell r="E1676" t="str">
            <v>近石鋼業（株）</v>
          </cell>
          <cell r="F1676" t="str">
            <v>近藤</v>
          </cell>
        </row>
        <row r="1677">
          <cell r="C1677">
            <v>512</v>
          </cell>
          <cell r="D1677" t="str">
            <v>TEL</v>
          </cell>
          <cell r="E1677" t="str">
            <v>　0125-23-1118</v>
          </cell>
        </row>
        <row r="1678">
          <cell r="C1678">
            <v>512.20000000000005</v>
          </cell>
          <cell r="D1678" t="str">
            <v>FAX</v>
          </cell>
          <cell r="E1678" t="str">
            <v xml:space="preserve">  0125-23-4163</v>
          </cell>
        </row>
        <row r="1679">
          <cell r="C1679">
            <v>512.79999999999995</v>
          </cell>
          <cell r="D1679" t="str">
            <v>会社名</v>
          </cell>
          <cell r="E1679" t="str">
            <v>西條産業㈱札幌支店</v>
          </cell>
          <cell r="F1679" t="str">
            <v>川口</v>
          </cell>
          <cell r="G1679" t="str">
            <v>鉄骨</v>
          </cell>
        </row>
        <row r="1680">
          <cell r="C1680">
            <v>513</v>
          </cell>
          <cell r="D1680" t="str">
            <v>TEL</v>
          </cell>
          <cell r="E1680" t="str">
            <v>　011-661-1411</v>
          </cell>
          <cell r="G1680" t="str">
            <v>内外装＋一般土木資材販売</v>
          </cell>
        </row>
        <row r="1681">
          <cell r="C1681">
            <v>513.20000000000005</v>
          </cell>
          <cell r="D1681" t="str">
            <v>FAX</v>
          </cell>
          <cell r="E1681" t="str">
            <v xml:space="preserve">  011-665-8172</v>
          </cell>
        </row>
        <row r="1682">
          <cell r="C1682">
            <v>513.79999999999995</v>
          </cell>
          <cell r="D1682" t="str">
            <v>会社名</v>
          </cell>
          <cell r="E1682" t="str">
            <v>河合鉄工</v>
          </cell>
          <cell r="F1682" t="str">
            <v>西川</v>
          </cell>
          <cell r="G1682" t="str">
            <v>（帯広）</v>
          </cell>
        </row>
        <row r="1683">
          <cell r="C1683">
            <v>514</v>
          </cell>
          <cell r="D1683" t="str">
            <v>TEL</v>
          </cell>
          <cell r="E1683" t="str">
            <v>　0155-37-3311</v>
          </cell>
        </row>
        <row r="1684">
          <cell r="C1684">
            <v>514.20000000000005</v>
          </cell>
          <cell r="D1684" t="str">
            <v>FAX</v>
          </cell>
          <cell r="E1684" t="str">
            <v xml:space="preserve">  0155-37-3089</v>
          </cell>
        </row>
        <row r="1685">
          <cell r="C1685">
            <v>514.79999999999995</v>
          </cell>
          <cell r="D1685" t="str">
            <v>会社名</v>
          </cell>
          <cell r="E1685" t="str">
            <v>大和産業㈱</v>
          </cell>
          <cell r="F1685" t="str">
            <v>坂本</v>
          </cell>
        </row>
        <row r="1686">
          <cell r="C1686">
            <v>515</v>
          </cell>
          <cell r="D1686" t="str">
            <v>TEL</v>
          </cell>
          <cell r="E1686" t="str">
            <v xml:space="preserve"> 011-661-3531</v>
          </cell>
        </row>
        <row r="1687">
          <cell r="C1687">
            <v>515.20000000000005</v>
          </cell>
          <cell r="D1687" t="str">
            <v>FAX</v>
          </cell>
          <cell r="E1687" t="str">
            <v xml:space="preserve"> 011-661-5454</v>
          </cell>
        </row>
        <row r="1688">
          <cell r="C1688">
            <v>515.79999999999995</v>
          </cell>
          <cell r="D1688" t="str">
            <v>会社名</v>
          </cell>
          <cell r="E1688" t="str">
            <v>田島工業㈱</v>
          </cell>
          <cell r="F1688" t="str">
            <v>森崎</v>
          </cell>
          <cell r="G1688" t="str">
            <v>(旭川)</v>
          </cell>
        </row>
        <row r="1689">
          <cell r="C1689">
            <v>516</v>
          </cell>
          <cell r="D1689" t="str">
            <v>TEL</v>
          </cell>
          <cell r="E1689" t="str">
            <v>　0166-48-1235</v>
          </cell>
        </row>
        <row r="1690">
          <cell r="C1690">
            <v>516.20000000000005</v>
          </cell>
          <cell r="D1690" t="str">
            <v>FAX</v>
          </cell>
          <cell r="E1690" t="str">
            <v xml:space="preserve">  0166-48-1248</v>
          </cell>
        </row>
        <row r="1691">
          <cell r="C1691">
            <v>516.79999999999995</v>
          </cell>
          <cell r="D1691" t="str">
            <v>会社名</v>
          </cell>
          <cell r="E1691" t="str">
            <v>㈱檜山鉄工所</v>
          </cell>
          <cell r="F1691" t="str">
            <v>西村</v>
          </cell>
          <cell r="G1691" t="str">
            <v>(旭川)</v>
          </cell>
        </row>
        <row r="1692">
          <cell r="C1692">
            <v>517</v>
          </cell>
          <cell r="D1692" t="str">
            <v>TEL</v>
          </cell>
          <cell r="E1692" t="str">
            <v xml:space="preserve"> 0166-36-1824</v>
          </cell>
        </row>
        <row r="1693">
          <cell r="C1693">
            <v>517.20000000000005</v>
          </cell>
          <cell r="D1693" t="str">
            <v>FAX</v>
          </cell>
          <cell r="E1693" t="str">
            <v xml:space="preserve"> 0166-36-4431</v>
          </cell>
        </row>
        <row r="1694">
          <cell r="C1694">
            <v>517.79999999999995</v>
          </cell>
          <cell r="D1694" t="str">
            <v>会社名</v>
          </cell>
          <cell r="E1694" t="str">
            <v>道央建鉄（株）</v>
          </cell>
          <cell r="F1694" t="str">
            <v>西田</v>
          </cell>
        </row>
        <row r="1695">
          <cell r="C1695">
            <v>518</v>
          </cell>
          <cell r="D1695" t="str">
            <v>TEL</v>
          </cell>
          <cell r="E1695" t="str">
            <v>　0125-24-7201</v>
          </cell>
        </row>
        <row r="1696">
          <cell r="C1696">
            <v>518.20000000000005</v>
          </cell>
          <cell r="D1696" t="str">
            <v>FAX</v>
          </cell>
          <cell r="E1696" t="str">
            <v xml:space="preserve">  0125-24-5733</v>
          </cell>
        </row>
        <row r="1697">
          <cell r="C1697">
            <v>518.79999999999995</v>
          </cell>
          <cell r="D1697" t="str">
            <v>会社名</v>
          </cell>
          <cell r="E1697" t="str">
            <v>㈱長谷川工作所</v>
          </cell>
          <cell r="F1697" t="str">
            <v>坂口</v>
          </cell>
          <cell r="G1697" t="str">
            <v>(旭川)</v>
          </cell>
        </row>
        <row r="1698">
          <cell r="C1698">
            <v>519</v>
          </cell>
          <cell r="D1698" t="str">
            <v>TEL</v>
          </cell>
          <cell r="E1698" t="str">
            <v>0166-48-4221</v>
          </cell>
        </row>
        <row r="1699">
          <cell r="C1699">
            <v>519.20000000000005</v>
          </cell>
          <cell r="D1699" t="str">
            <v>FAX</v>
          </cell>
          <cell r="E1699" t="str">
            <v>0166-48-4224</v>
          </cell>
        </row>
        <row r="1700">
          <cell r="C1700">
            <v>519.79999999999995</v>
          </cell>
          <cell r="D1700" t="str">
            <v>会社名</v>
          </cell>
          <cell r="E1700" t="str">
            <v>媚山鉄工㈱</v>
          </cell>
          <cell r="G1700" t="str">
            <v>(旭川)</v>
          </cell>
        </row>
        <row r="1701">
          <cell r="C1701">
            <v>520</v>
          </cell>
          <cell r="D1701" t="str">
            <v>TEL</v>
          </cell>
          <cell r="E1701" t="str">
            <v>　0166-36-1037</v>
          </cell>
        </row>
        <row r="1702">
          <cell r="C1702">
            <v>520.20000000000005</v>
          </cell>
          <cell r="D1702" t="str">
            <v>FAX</v>
          </cell>
          <cell r="E1702" t="str">
            <v xml:space="preserve">  0166-36-1058</v>
          </cell>
          <cell r="G1702" t="str">
            <v>　</v>
          </cell>
        </row>
        <row r="1703">
          <cell r="C1703">
            <v>520.79999999999995</v>
          </cell>
          <cell r="D1703" t="str">
            <v>会社名</v>
          </cell>
          <cell r="E1703" t="str">
            <v>日胆興業㈱</v>
          </cell>
          <cell r="G1703" t="str">
            <v>（苫小牧）</v>
          </cell>
        </row>
        <row r="1704">
          <cell r="C1704">
            <v>521</v>
          </cell>
          <cell r="D1704" t="str">
            <v>TEL</v>
          </cell>
          <cell r="E1704" t="str">
            <v>　0144-55-4327</v>
          </cell>
        </row>
        <row r="1705">
          <cell r="C1705">
            <v>521.20000000000005</v>
          </cell>
          <cell r="D1705" t="str">
            <v>FAX</v>
          </cell>
          <cell r="E1705" t="str">
            <v xml:space="preserve">  0144-55-4328</v>
          </cell>
        </row>
        <row r="1706">
          <cell r="C1706">
            <v>521.79999999999995</v>
          </cell>
          <cell r="D1706" t="str">
            <v>会社名</v>
          </cell>
          <cell r="E1706" t="str">
            <v>㈱蓮井鉄工所</v>
          </cell>
          <cell r="G1706" t="str">
            <v>（美幌）</v>
          </cell>
        </row>
        <row r="1707">
          <cell r="C1707">
            <v>522</v>
          </cell>
          <cell r="D1707" t="str">
            <v>TEL</v>
          </cell>
          <cell r="E1707" t="str">
            <v>　01527-3-2794</v>
          </cell>
        </row>
        <row r="1708">
          <cell r="C1708">
            <v>522.20000000000005</v>
          </cell>
          <cell r="D1708" t="str">
            <v>FAX</v>
          </cell>
          <cell r="E1708" t="str">
            <v xml:space="preserve">  01527-3-2397</v>
          </cell>
        </row>
        <row r="1709">
          <cell r="C1709">
            <v>522.79999999999995</v>
          </cell>
          <cell r="D1709" t="str">
            <v>会社名</v>
          </cell>
          <cell r="E1709" t="str">
            <v>㈱巴コーポレーション</v>
          </cell>
          <cell r="F1709" t="str">
            <v>福谷</v>
          </cell>
        </row>
        <row r="1710">
          <cell r="C1710">
            <v>523</v>
          </cell>
          <cell r="D1710" t="str">
            <v>TEL</v>
          </cell>
          <cell r="E1710" t="str">
            <v>011-281-3811</v>
          </cell>
        </row>
        <row r="1711">
          <cell r="C1711">
            <v>523.20000000000005</v>
          </cell>
          <cell r="D1711" t="str">
            <v>FAX</v>
          </cell>
        </row>
        <row r="1712">
          <cell r="C1712">
            <v>523.79999999999995</v>
          </cell>
          <cell r="D1712" t="str">
            <v>会社名</v>
          </cell>
          <cell r="E1712" t="str">
            <v>㈱残間金属工業</v>
          </cell>
          <cell r="F1712" t="str">
            <v>残間</v>
          </cell>
          <cell r="G1712" t="str">
            <v>（釧路町）</v>
          </cell>
        </row>
        <row r="1713">
          <cell r="C1713">
            <v>524</v>
          </cell>
          <cell r="D1713" t="str">
            <v>TEL</v>
          </cell>
          <cell r="E1713" t="str">
            <v>0154-36-1961</v>
          </cell>
        </row>
        <row r="1714">
          <cell r="C1714">
            <v>524.20000000000005</v>
          </cell>
          <cell r="D1714" t="str">
            <v>FAX</v>
          </cell>
          <cell r="E1714" t="str">
            <v>0154-36-5321</v>
          </cell>
        </row>
        <row r="1715">
          <cell r="C1715">
            <v>524.79999999999995</v>
          </cell>
          <cell r="D1715" t="str">
            <v>会社名</v>
          </cell>
          <cell r="E1715" t="str">
            <v>㈱カネミツ</v>
          </cell>
          <cell r="F1715" t="str">
            <v>古谷</v>
          </cell>
          <cell r="G1715" t="str">
            <v>（白糠町）</v>
          </cell>
        </row>
        <row r="1716">
          <cell r="C1716">
            <v>525</v>
          </cell>
          <cell r="D1716" t="str">
            <v>TEL</v>
          </cell>
          <cell r="E1716" t="str">
            <v>01547-5-3233</v>
          </cell>
        </row>
        <row r="1717">
          <cell r="C1717">
            <v>525.20000000000005</v>
          </cell>
          <cell r="D1717" t="str">
            <v>FAX</v>
          </cell>
          <cell r="E1717" t="str">
            <v>01547-5-3234</v>
          </cell>
        </row>
        <row r="1721">
          <cell r="C1721" t="str">
            <v>コード</v>
          </cell>
          <cell r="E1721" t="str">
            <v>社名・TEL/FAX</v>
          </cell>
          <cell r="F1721" t="str">
            <v>担当者</v>
          </cell>
          <cell r="G1721" t="str">
            <v>備考</v>
          </cell>
        </row>
        <row r="1722">
          <cell r="C1722">
            <v>525.79999999999995</v>
          </cell>
          <cell r="D1722" t="str">
            <v>会社名</v>
          </cell>
          <cell r="E1722" t="str">
            <v>（有）池上木工</v>
          </cell>
        </row>
        <row r="1723">
          <cell r="C1723">
            <v>526</v>
          </cell>
          <cell r="D1723" t="str">
            <v>TEL</v>
          </cell>
          <cell r="E1723" t="str">
            <v xml:space="preserve"> 0125-77-2058</v>
          </cell>
        </row>
        <row r="1724">
          <cell r="C1724">
            <v>526.20000000000005</v>
          </cell>
          <cell r="D1724" t="str">
            <v>FAX</v>
          </cell>
          <cell r="E1724" t="str">
            <v xml:space="preserve"> 0125-77-2464</v>
          </cell>
        </row>
        <row r="1725">
          <cell r="C1725">
            <v>526.79999999999995</v>
          </cell>
          <cell r="D1725" t="str">
            <v>会社名</v>
          </cell>
          <cell r="E1725" t="str">
            <v>足寄森林組合</v>
          </cell>
          <cell r="F1725" t="str">
            <v>小川</v>
          </cell>
          <cell r="G1725" t="str">
            <v>（足寄）</v>
          </cell>
        </row>
        <row r="1726">
          <cell r="C1726">
            <v>527</v>
          </cell>
          <cell r="D1726" t="str">
            <v>TEL</v>
          </cell>
          <cell r="E1726" t="str">
            <v>　01562-9-8255</v>
          </cell>
        </row>
        <row r="1727">
          <cell r="C1727">
            <v>527.20000000000005</v>
          </cell>
          <cell r="D1727" t="str">
            <v>FAX</v>
          </cell>
          <cell r="E1727" t="str">
            <v xml:space="preserve">  0156-9-8255</v>
          </cell>
        </row>
        <row r="1728">
          <cell r="C1728">
            <v>527.79999999999995</v>
          </cell>
          <cell r="D1728" t="str">
            <v>会社名</v>
          </cell>
          <cell r="E1728" t="str">
            <v>京極町森林組合</v>
          </cell>
          <cell r="F1728" t="str">
            <v>藤波</v>
          </cell>
          <cell r="G1728" t="str">
            <v>（蘭越）</v>
          </cell>
        </row>
        <row r="1729">
          <cell r="C1729">
            <v>528</v>
          </cell>
          <cell r="D1729" t="str">
            <v>TEL</v>
          </cell>
          <cell r="E1729" t="str">
            <v xml:space="preserve"> 0136-42-2211</v>
          </cell>
        </row>
        <row r="1730">
          <cell r="C1730">
            <v>528.20000000000005</v>
          </cell>
          <cell r="D1730" t="str">
            <v>FAX</v>
          </cell>
          <cell r="E1730" t="str">
            <v xml:space="preserve"> 0136-42-3510</v>
          </cell>
        </row>
        <row r="1731">
          <cell r="C1731">
            <v>528.79999999999995</v>
          </cell>
          <cell r="D1731" t="str">
            <v>会社名</v>
          </cell>
          <cell r="E1731" t="str">
            <v>蘭越町森林組合</v>
          </cell>
          <cell r="F1731" t="str">
            <v>伊藤</v>
          </cell>
          <cell r="G1731" t="str">
            <v>（蘭越）</v>
          </cell>
        </row>
        <row r="1732">
          <cell r="C1732">
            <v>529</v>
          </cell>
          <cell r="D1732" t="str">
            <v>TEL</v>
          </cell>
          <cell r="E1732" t="str">
            <v xml:space="preserve"> 0136-57-5420</v>
          </cell>
        </row>
        <row r="1733">
          <cell r="C1733">
            <v>529.20000000000005</v>
          </cell>
          <cell r="D1733" t="str">
            <v>FAX</v>
          </cell>
          <cell r="E1733" t="str">
            <v xml:space="preserve"> 0136-57-6378</v>
          </cell>
        </row>
        <row r="1734">
          <cell r="C1734">
            <v>529.79999999999995</v>
          </cell>
          <cell r="D1734" t="str">
            <v>会社名</v>
          </cell>
          <cell r="E1734" t="str">
            <v>（株）栗山木材店</v>
          </cell>
        </row>
        <row r="1735">
          <cell r="C1735">
            <v>530</v>
          </cell>
          <cell r="D1735" t="str">
            <v>TEL</v>
          </cell>
          <cell r="E1735" t="str">
            <v>　0125-23-1188</v>
          </cell>
        </row>
        <row r="1736">
          <cell r="C1736">
            <v>530.20000000000005</v>
          </cell>
          <cell r="D1736" t="str">
            <v>FAX</v>
          </cell>
          <cell r="E1736" t="str">
            <v xml:space="preserve">  0125-23-1189</v>
          </cell>
        </row>
        <row r="1737">
          <cell r="C1737">
            <v>530.79999999999995</v>
          </cell>
          <cell r="D1737" t="str">
            <v>会社名</v>
          </cell>
          <cell r="E1737" t="str">
            <v>（株）佐藤建材店</v>
          </cell>
        </row>
        <row r="1738">
          <cell r="C1738">
            <v>531</v>
          </cell>
          <cell r="D1738" t="str">
            <v>TEL</v>
          </cell>
          <cell r="E1738" t="str">
            <v>　0125-22-4338</v>
          </cell>
        </row>
        <row r="1739">
          <cell r="C1739">
            <v>531.20000000000005</v>
          </cell>
          <cell r="D1739" t="str">
            <v>FAX</v>
          </cell>
          <cell r="E1739" t="str">
            <v xml:space="preserve">  0125-23-1445</v>
          </cell>
        </row>
        <row r="1740">
          <cell r="C1740">
            <v>531.79999999999995</v>
          </cell>
          <cell r="D1740" t="str">
            <v>会社名</v>
          </cell>
          <cell r="E1740" t="str">
            <v>杉山建材（株）</v>
          </cell>
        </row>
        <row r="1741">
          <cell r="C1741">
            <v>532</v>
          </cell>
          <cell r="D1741" t="str">
            <v>TEL</v>
          </cell>
          <cell r="E1741" t="str">
            <v>　0125-22-5300</v>
          </cell>
        </row>
        <row r="1742">
          <cell r="C1742">
            <v>532.20000000000005</v>
          </cell>
          <cell r="D1742" t="str">
            <v>FAX</v>
          </cell>
          <cell r="E1742" t="str">
            <v xml:space="preserve">  0125-24-3330</v>
          </cell>
        </row>
        <row r="1743">
          <cell r="C1743">
            <v>532.79999999999995</v>
          </cell>
          <cell r="D1743" t="str">
            <v>会社名</v>
          </cell>
        </row>
        <row r="1744">
          <cell r="C1744">
            <v>533</v>
          </cell>
          <cell r="D1744" t="str">
            <v>TEL</v>
          </cell>
        </row>
        <row r="1745">
          <cell r="C1745">
            <v>533.20000000000005</v>
          </cell>
          <cell r="D1745" t="str">
            <v>FAX</v>
          </cell>
        </row>
        <row r="1746">
          <cell r="C1746">
            <v>533.79999999999995</v>
          </cell>
          <cell r="D1746" t="str">
            <v>会社名</v>
          </cell>
          <cell r="E1746" t="str">
            <v>石岡金属板工業㈱</v>
          </cell>
          <cell r="F1746" t="str">
            <v>下島</v>
          </cell>
        </row>
        <row r="1747">
          <cell r="C1747">
            <v>534</v>
          </cell>
          <cell r="D1747" t="str">
            <v>TEL</v>
          </cell>
          <cell r="E1747" t="str">
            <v>　011-852-5222</v>
          </cell>
        </row>
        <row r="1748">
          <cell r="C1748">
            <v>534.20000000000005</v>
          </cell>
          <cell r="D1748" t="str">
            <v>FAX</v>
          </cell>
          <cell r="E1748" t="str">
            <v xml:space="preserve">  011-851-5994</v>
          </cell>
        </row>
        <row r="1749">
          <cell r="C1749">
            <v>534.79999999999995</v>
          </cell>
          <cell r="D1749" t="str">
            <v>会社名</v>
          </cell>
        </row>
        <row r="1750">
          <cell r="C1750">
            <v>535</v>
          </cell>
          <cell r="D1750" t="str">
            <v>TEL</v>
          </cell>
        </row>
        <row r="1751">
          <cell r="C1751">
            <v>535.20000000000005</v>
          </cell>
          <cell r="D1751" t="str">
            <v>FAX</v>
          </cell>
        </row>
        <row r="1752">
          <cell r="C1752">
            <v>535.79999999999995</v>
          </cell>
          <cell r="D1752" t="str">
            <v>会社名</v>
          </cell>
        </row>
        <row r="1753">
          <cell r="C1753">
            <v>536</v>
          </cell>
          <cell r="D1753" t="str">
            <v>TEL</v>
          </cell>
        </row>
        <row r="1754">
          <cell r="C1754">
            <v>536.20000000000005</v>
          </cell>
          <cell r="D1754" t="str">
            <v>FAX</v>
          </cell>
        </row>
        <row r="1755">
          <cell r="C1755">
            <v>536.79999999999995</v>
          </cell>
          <cell r="D1755" t="str">
            <v>会社名</v>
          </cell>
        </row>
        <row r="1756">
          <cell r="C1756">
            <v>537</v>
          </cell>
          <cell r="D1756" t="str">
            <v>TEL</v>
          </cell>
        </row>
        <row r="1757">
          <cell r="C1757">
            <v>537.20000000000005</v>
          </cell>
          <cell r="D1757" t="str">
            <v>FAX</v>
          </cell>
        </row>
        <row r="1758">
          <cell r="C1758">
            <v>537.79999999999995</v>
          </cell>
          <cell r="D1758" t="str">
            <v>会社名</v>
          </cell>
        </row>
        <row r="1759">
          <cell r="C1759">
            <v>538</v>
          </cell>
          <cell r="D1759" t="str">
            <v>TEL</v>
          </cell>
        </row>
        <row r="1760">
          <cell r="C1760">
            <v>538.20000000000005</v>
          </cell>
          <cell r="D1760" t="str">
            <v>FAX</v>
          </cell>
        </row>
        <row r="1761">
          <cell r="C1761">
            <v>538.79999999999995</v>
          </cell>
          <cell r="D1761" t="str">
            <v>会社名</v>
          </cell>
        </row>
        <row r="1762">
          <cell r="C1762">
            <v>539</v>
          </cell>
          <cell r="D1762" t="str">
            <v>TEL</v>
          </cell>
        </row>
        <row r="1763">
          <cell r="C1763">
            <v>539.20000000000005</v>
          </cell>
          <cell r="D1763" t="str">
            <v>FAX</v>
          </cell>
        </row>
        <row r="1764">
          <cell r="C1764">
            <v>539.79999999999995</v>
          </cell>
          <cell r="D1764" t="str">
            <v>会社名</v>
          </cell>
          <cell r="E1764" t="str">
            <v>宮澤鋼業㈱</v>
          </cell>
        </row>
        <row r="1765">
          <cell r="C1765">
            <v>540</v>
          </cell>
          <cell r="D1765" t="str">
            <v>TEL</v>
          </cell>
          <cell r="E1765" t="str">
            <v>　011-747-1117</v>
          </cell>
        </row>
        <row r="1766">
          <cell r="C1766">
            <v>540.20000000000005</v>
          </cell>
          <cell r="D1766" t="str">
            <v>FAX</v>
          </cell>
          <cell r="E1766" t="str">
            <v xml:space="preserve">  011-709-5868</v>
          </cell>
        </row>
        <row r="1770">
          <cell r="C1770" t="str">
            <v>コード</v>
          </cell>
          <cell r="E1770" t="str">
            <v>社名・TEL/FAX</v>
          </cell>
          <cell r="F1770" t="str">
            <v>担当者</v>
          </cell>
          <cell r="G1770" t="str">
            <v>備考</v>
          </cell>
        </row>
        <row r="1771">
          <cell r="C1771">
            <v>540.79999999999995</v>
          </cell>
          <cell r="D1771" t="str">
            <v>会社名</v>
          </cell>
          <cell r="E1771" t="str">
            <v>マキタ板金</v>
          </cell>
          <cell r="G1771" t="str">
            <v>（帯広）</v>
          </cell>
        </row>
        <row r="1772">
          <cell r="C1772">
            <v>541</v>
          </cell>
          <cell r="D1772" t="str">
            <v>TEL</v>
          </cell>
          <cell r="E1772" t="str">
            <v xml:space="preserve"> 0155-35-3842</v>
          </cell>
        </row>
        <row r="1773">
          <cell r="C1773">
            <v>541.20000000000005</v>
          </cell>
          <cell r="D1773" t="str">
            <v>FAX</v>
          </cell>
          <cell r="E1773" t="str">
            <v xml:space="preserve"> 0155-35-3843</v>
          </cell>
        </row>
        <row r="1774">
          <cell r="C1774">
            <v>541.79999999999995</v>
          </cell>
          <cell r="D1774" t="str">
            <v>会社名</v>
          </cell>
          <cell r="E1774" t="str">
            <v>淀川製鋼所</v>
          </cell>
          <cell r="F1774" t="str">
            <v>山中</v>
          </cell>
        </row>
        <row r="1775">
          <cell r="C1775">
            <v>542</v>
          </cell>
          <cell r="D1775" t="str">
            <v>TEL</v>
          </cell>
          <cell r="E1775" t="str">
            <v>　011-271-4771</v>
          </cell>
        </row>
        <row r="1776">
          <cell r="C1776">
            <v>542.20000000000005</v>
          </cell>
          <cell r="D1776" t="str">
            <v>FAX</v>
          </cell>
          <cell r="E1776" t="str">
            <v xml:space="preserve">  011-241-6415</v>
          </cell>
        </row>
        <row r="1777">
          <cell r="C1777">
            <v>542.79999999999995</v>
          </cell>
          <cell r="D1777" t="str">
            <v>会社名</v>
          </cell>
          <cell r="E1777" t="str">
            <v>丸進弘栄鋼板㈱</v>
          </cell>
          <cell r="F1777" t="str">
            <v>高安</v>
          </cell>
        </row>
        <row r="1778">
          <cell r="C1778">
            <v>543</v>
          </cell>
          <cell r="D1778" t="str">
            <v>TEL</v>
          </cell>
          <cell r="E1778" t="str">
            <v>011-881-7668</v>
          </cell>
        </row>
        <row r="1779">
          <cell r="C1779">
            <v>543.20000000000005</v>
          </cell>
          <cell r="D1779" t="str">
            <v>FAX</v>
          </cell>
          <cell r="E1779" t="str">
            <v>011-881-7866</v>
          </cell>
        </row>
        <row r="1780">
          <cell r="C1780">
            <v>543.79999999999995</v>
          </cell>
          <cell r="D1780" t="str">
            <v>会社名</v>
          </cell>
          <cell r="E1780" t="str">
            <v>㈱ダイフレックス</v>
          </cell>
          <cell r="F1780" t="str">
            <v>坂田</v>
          </cell>
        </row>
        <row r="1781">
          <cell r="C1781">
            <v>544</v>
          </cell>
          <cell r="D1781" t="str">
            <v>TEL</v>
          </cell>
          <cell r="E1781" t="str">
            <v xml:space="preserve"> 011-221-2891</v>
          </cell>
        </row>
        <row r="1782">
          <cell r="C1782">
            <v>544.20000000000005</v>
          </cell>
          <cell r="D1782" t="str">
            <v>FAX</v>
          </cell>
          <cell r="E1782" t="str">
            <v xml:space="preserve"> 011-221-6866</v>
          </cell>
        </row>
        <row r="1783">
          <cell r="C1783">
            <v>544.79999999999995</v>
          </cell>
          <cell r="D1783" t="str">
            <v>会社名</v>
          </cell>
        </row>
        <row r="1784">
          <cell r="C1784">
            <v>545</v>
          </cell>
          <cell r="D1784" t="str">
            <v>TEL</v>
          </cell>
        </row>
        <row r="1785">
          <cell r="C1785">
            <v>545.20000000000005</v>
          </cell>
          <cell r="D1785" t="str">
            <v>FAX</v>
          </cell>
        </row>
        <row r="1786">
          <cell r="C1786">
            <v>545.79999999999995</v>
          </cell>
          <cell r="D1786" t="str">
            <v>会社名</v>
          </cell>
        </row>
        <row r="1787">
          <cell r="C1787">
            <v>546</v>
          </cell>
          <cell r="D1787" t="str">
            <v>TEL</v>
          </cell>
        </row>
        <row r="1788">
          <cell r="C1788">
            <v>546.20000000000005</v>
          </cell>
          <cell r="D1788" t="str">
            <v>FAX</v>
          </cell>
        </row>
        <row r="1789">
          <cell r="C1789">
            <v>546.79999999999995</v>
          </cell>
          <cell r="D1789" t="str">
            <v>会社名</v>
          </cell>
        </row>
        <row r="1790">
          <cell r="C1790">
            <v>547</v>
          </cell>
          <cell r="D1790" t="str">
            <v>TEL</v>
          </cell>
        </row>
        <row r="1791">
          <cell r="C1791">
            <v>547.20000000000005</v>
          </cell>
          <cell r="D1791" t="str">
            <v>FAX</v>
          </cell>
        </row>
        <row r="1792">
          <cell r="C1792">
            <v>547.79999999999995</v>
          </cell>
          <cell r="D1792" t="str">
            <v>会社名</v>
          </cell>
        </row>
        <row r="1793">
          <cell r="C1793">
            <v>548</v>
          </cell>
          <cell r="D1793" t="str">
            <v>TEL</v>
          </cell>
        </row>
        <row r="1794">
          <cell r="C1794">
            <v>548.20000000000005</v>
          </cell>
          <cell r="D1794" t="str">
            <v>FAX</v>
          </cell>
        </row>
        <row r="1795">
          <cell r="C1795">
            <v>548.79999999999995</v>
          </cell>
          <cell r="D1795" t="str">
            <v>会社名</v>
          </cell>
        </row>
        <row r="1796">
          <cell r="C1796">
            <v>549</v>
          </cell>
          <cell r="D1796" t="str">
            <v>TEL</v>
          </cell>
        </row>
        <row r="1797">
          <cell r="C1797">
            <v>549.20000000000005</v>
          </cell>
          <cell r="D1797" t="str">
            <v>FAX</v>
          </cell>
        </row>
        <row r="1798">
          <cell r="C1798">
            <v>549.79999999999995</v>
          </cell>
          <cell r="D1798" t="str">
            <v>会社名</v>
          </cell>
        </row>
        <row r="1799">
          <cell r="C1799">
            <v>550</v>
          </cell>
          <cell r="D1799" t="str">
            <v>TEL</v>
          </cell>
        </row>
        <row r="1800">
          <cell r="C1800">
            <v>550.20000000000005</v>
          </cell>
          <cell r="D1800" t="str">
            <v>FAX</v>
          </cell>
        </row>
        <row r="1801">
          <cell r="C1801">
            <v>550.79999999999995</v>
          </cell>
          <cell r="D1801" t="str">
            <v>会社名</v>
          </cell>
        </row>
        <row r="1802">
          <cell r="C1802">
            <v>551</v>
          </cell>
          <cell r="D1802" t="str">
            <v>TEL</v>
          </cell>
        </row>
        <row r="1803">
          <cell r="C1803">
            <v>551.20000000000005</v>
          </cell>
          <cell r="D1803" t="str">
            <v>FAX</v>
          </cell>
        </row>
        <row r="1804">
          <cell r="C1804">
            <v>551.79999999999995</v>
          </cell>
          <cell r="D1804" t="str">
            <v>会社名</v>
          </cell>
        </row>
        <row r="1805">
          <cell r="C1805">
            <v>552</v>
          </cell>
          <cell r="D1805" t="str">
            <v>TEL</v>
          </cell>
        </row>
        <row r="1806">
          <cell r="C1806">
            <v>552.20000000000005</v>
          </cell>
          <cell r="D1806" t="str">
            <v>FAX</v>
          </cell>
        </row>
        <row r="1807">
          <cell r="C1807">
            <v>552.79999999999995</v>
          </cell>
          <cell r="D1807" t="str">
            <v>会社名</v>
          </cell>
        </row>
        <row r="1808">
          <cell r="C1808">
            <v>553</v>
          </cell>
          <cell r="D1808" t="str">
            <v>TEL</v>
          </cell>
        </row>
        <row r="1809">
          <cell r="C1809">
            <v>553.20000000000005</v>
          </cell>
          <cell r="D1809" t="str">
            <v>FAX</v>
          </cell>
        </row>
        <row r="1810">
          <cell r="C1810">
            <v>553.79999999999995</v>
          </cell>
          <cell r="D1810" t="str">
            <v>会社名</v>
          </cell>
        </row>
        <row r="1811">
          <cell r="C1811">
            <v>554</v>
          </cell>
          <cell r="D1811" t="str">
            <v>TEL</v>
          </cell>
        </row>
        <row r="1812">
          <cell r="C1812">
            <v>554.20000000000005</v>
          </cell>
          <cell r="D1812" t="str">
            <v>FAX</v>
          </cell>
        </row>
        <row r="1813">
          <cell r="C1813">
            <v>554.79999999999995</v>
          </cell>
          <cell r="D1813" t="str">
            <v>会社名</v>
          </cell>
        </row>
        <row r="1814">
          <cell r="C1814">
            <v>555</v>
          </cell>
          <cell r="D1814" t="str">
            <v>TEL</v>
          </cell>
        </row>
        <row r="1815">
          <cell r="C1815">
            <v>555.20000000000005</v>
          </cell>
          <cell r="D1815" t="str">
            <v>FAX</v>
          </cell>
        </row>
        <row r="1819">
          <cell r="C1819" t="str">
            <v>コード</v>
          </cell>
          <cell r="E1819" t="str">
            <v>社名・TEL/FAX</v>
          </cell>
          <cell r="F1819" t="str">
            <v>担当者</v>
          </cell>
          <cell r="G1819" t="str">
            <v>備考</v>
          </cell>
        </row>
        <row r="1820">
          <cell r="C1820">
            <v>555.79999999999995</v>
          </cell>
          <cell r="D1820" t="str">
            <v>会社名</v>
          </cell>
          <cell r="E1820" t="str">
            <v>郷葉</v>
          </cell>
          <cell r="F1820" t="str">
            <v>中田</v>
          </cell>
          <cell r="G1820" t="str">
            <v>nakata@kyoyo.net</v>
          </cell>
        </row>
        <row r="1821">
          <cell r="C1821">
            <v>556</v>
          </cell>
          <cell r="D1821" t="str">
            <v>TEL</v>
          </cell>
          <cell r="E1821" t="str">
            <v>011-872-5221</v>
          </cell>
          <cell r="G1821" t="str">
            <v>kyoyo@kyoyo.net</v>
          </cell>
        </row>
        <row r="1822">
          <cell r="C1822">
            <v>556.20000000000005</v>
          </cell>
          <cell r="D1822" t="str">
            <v>FAX</v>
          </cell>
          <cell r="E1822" t="str">
            <v>011-872-5257</v>
          </cell>
        </row>
        <row r="1823">
          <cell r="C1823">
            <v>556.79999999999995</v>
          </cell>
          <cell r="D1823" t="str">
            <v>会社名</v>
          </cell>
          <cell r="E1823" t="str">
            <v>コーサイ</v>
          </cell>
          <cell r="F1823" t="str">
            <v>竹森</v>
          </cell>
        </row>
        <row r="1824">
          <cell r="C1824">
            <v>557</v>
          </cell>
          <cell r="D1824" t="str">
            <v>TEL</v>
          </cell>
          <cell r="E1824" t="str">
            <v>011-791-3243</v>
          </cell>
        </row>
        <row r="1825">
          <cell r="C1825">
            <v>557.20000000000005</v>
          </cell>
          <cell r="D1825" t="str">
            <v>FAX</v>
          </cell>
          <cell r="E1825" t="str">
            <v>011-791-0432</v>
          </cell>
        </row>
        <row r="1826">
          <cell r="C1826">
            <v>557.79999999999995</v>
          </cell>
          <cell r="D1826" t="str">
            <v>会社名</v>
          </cell>
          <cell r="E1826" t="str">
            <v>仲山鋼材㈱</v>
          </cell>
          <cell r="F1826" t="str">
            <v>藤井</v>
          </cell>
        </row>
        <row r="1827">
          <cell r="C1827">
            <v>558</v>
          </cell>
          <cell r="D1827" t="str">
            <v>TEL</v>
          </cell>
          <cell r="E1827" t="str">
            <v>　0166-25-3921</v>
          </cell>
        </row>
        <row r="1828">
          <cell r="C1828">
            <v>558.20000000000005</v>
          </cell>
          <cell r="D1828" t="str">
            <v>FAX</v>
          </cell>
          <cell r="E1828" t="str">
            <v xml:space="preserve">  0166-</v>
          </cell>
        </row>
        <row r="1829">
          <cell r="C1829">
            <v>558.79999999999995</v>
          </cell>
          <cell r="D1829" t="str">
            <v>会社名</v>
          </cell>
          <cell r="E1829" t="str">
            <v>今井金商</v>
          </cell>
          <cell r="F1829" t="str">
            <v>藤原</v>
          </cell>
        </row>
        <row r="1830">
          <cell r="C1830">
            <v>559</v>
          </cell>
          <cell r="D1830" t="str">
            <v>TEL</v>
          </cell>
          <cell r="E1830" t="str">
            <v>0154-55-1151</v>
          </cell>
        </row>
        <row r="1831">
          <cell r="C1831">
            <v>559.20000000000005</v>
          </cell>
          <cell r="D1831" t="str">
            <v>FAX</v>
          </cell>
          <cell r="E1831" t="str">
            <v>0154-55-6682</v>
          </cell>
        </row>
        <row r="1832">
          <cell r="C1832">
            <v>559.79999999999995</v>
          </cell>
          <cell r="D1832" t="str">
            <v>会社名</v>
          </cell>
          <cell r="E1832" t="str">
            <v>㈱キムラ</v>
          </cell>
          <cell r="F1832" t="str">
            <v>塚原</v>
          </cell>
        </row>
        <row r="1833">
          <cell r="C1833">
            <v>560</v>
          </cell>
          <cell r="D1833" t="str">
            <v>TEL</v>
          </cell>
          <cell r="E1833" t="str">
            <v>0154-52-1455</v>
          </cell>
        </row>
        <row r="1834">
          <cell r="C1834">
            <v>560.20000000000005</v>
          </cell>
          <cell r="D1834" t="str">
            <v>FAX</v>
          </cell>
          <cell r="E1834" t="str">
            <v>0154-52-1458</v>
          </cell>
        </row>
        <row r="1835">
          <cell r="C1835">
            <v>560.79999999999995</v>
          </cell>
          <cell r="D1835" t="str">
            <v>会社名</v>
          </cell>
          <cell r="E1835" t="str">
            <v>田島金属工業㈱</v>
          </cell>
          <cell r="F1835" t="str">
            <v>梶田</v>
          </cell>
        </row>
        <row r="1836">
          <cell r="C1836">
            <v>561</v>
          </cell>
          <cell r="D1836" t="str">
            <v>TEL</v>
          </cell>
          <cell r="E1836" t="str">
            <v>　011-757-9170</v>
          </cell>
        </row>
        <row r="1837">
          <cell r="C1837">
            <v>561.20000000000005</v>
          </cell>
          <cell r="D1837" t="str">
            <v>FAX</v>
          </cell>
          <cell r="E1837" t="str">
            <v xml:space="preserve">  011-757-9178</v>
          </cell>
        </row>
        <row r="1838">
          <cell r="C1838">
            <v>561.79999999999995</v>
          </cell>
          <cell r="D1838" t="str">
            <v>会社名</v>
          </cell>
          <cell r="E1838" t="str">
            <v>㈱水澤金物店</v>
          </cell>
          <cell r="F1838" t="str">
            <v>藤本</v>
          </cell>
          <cell r="G1838" t="str">
            <v>釧路</v>
          </cell>
        </row>
        <row r="1839">
          <cell r="C1839">
            <v>562</v>
          </cell>
          <cell r="D1839" t="str">
            <v>TEL</v>
          </cell>
          <cell r="E1839" t="str">
            <v>0154-36-1231</v>
          </cell>
        </row>
        <row r="1840">
          <cell r="C1840">
            <v>562.20000000000005</v>
          </cell>
          <cell r="D1840" t="str">
            <v>FAX</v>
          </cell>
          <cell r="E1840" t="str">
            <v>0154-36-0831</v>
          </cell>
        </row>
        <row r="1841">
          <cell r="C1841">
            <v>562.79999999999995</v>
          </cell>
          <cell r="D1841" t="str">
            <v>会社名</v>
          </cell>
          <cell r="E1841" t="str">
            <v>㈱山岸金属</v>
          </cell>
          <cell r="F1841" t="str">
            <v>竹内</v>
          </cell>
          <cell r="G1841" t="str">
            <v>takeuchi-h@yamagishikinzoku.com</v>
          </cell>
        </row>
        <row r="1842">
          <cell r="C1842">
            <v>563</v>
          </cell>
          <cell r="D1842" t="str">
            <v>TEL</v>
          </cell>
          <cell r="E1842" t="str">
            <v xml:space="preserve"> 011-664-3651</v>
          </cell>
        </row>
        <row r="1843">
          <cell r="C1843">
            <v>563.20000000000005</v>
          </cell>
          <cell r="D1843" t="str">
            <v>FAX</v>
          </cell>
          <cell r="E1843" t="str">
            <v xml:space="preserve"> 011-664-5523</v>
          </cell>
        </row>
        <row r="1844">
          <cell r="C1844">
            <v>563.79999999999995</v>
          </cell>
          <cell r="D1844" t="str">
            <v>会社名</v>
          </cell>
          <cell r="E1844" t="str">
            <v>カツラ</v>
          </cell>
          <cell r="F1844" t="str">
            <v>森</v>
          </cell>
          <cell r="G1844" t="str">
            <v>既製品ﾒｰｶｰ</v>
          </cell>
        </row>
        <row r="1845">
          <cell r="C1845">
            <v>564</v>
          </cell>
          <cell r="D1845" t="str">
            <v>TEL</v>
          </cell>
          <cell r="E1845" t="str">
            <v xml:space="preserve"> 011-742-0177</v>
          </cell>
        </row>
        <row r="1846">
          <cell r="C1846">
            <v>564.20000000000005</v>
          </cell>
          <cell r="D1846" t="str">
            <v>FAX</v>
          </cell>
          <cell r="E1846" t="str">
            <v xml:space="preserve"> 011-722-2455</v>
          </cell>
        </row>
        <row r="1847">
          <cell r="C1847">
            <v>564.79999999999995</v>
          </cell>
          <cell r="D1847" t="str">
            <v>会社名</v>
          </cell>
          <cell r="E1847" t="str">
            <v>スガツネ</v>
          </cell>
          <cell r="F1847" t="str">
            <v>佐藤</v>
          </cell>
          <cell r="G1847" t="str">
            <v>既製品ﾒｰｶｰ</v>
          </cell>
        </row>
        <row r="1848">
          <cell r="C1848">
            <v>565</v>
          </cell>
          <cell r="D1848" t="str">
            <v>TEL</v>
          </cell>
          <cell r="E1848" t="str">
            <v xml:space="preserve"> 011-753-9140</v>
          </cell>
        </row>
        <row r="1849">
          <cell r="C1849">
            <v>565.20000000000005</v>
          </cell>
          <cell r="D1849" t="str">
            <v>FAX</v>
          </cell>
          <cell r="E1849" t="str">
            <v xml:space="preserve"> 011-753-9148</v>
          </cell>
        </row>
        <row r="1850">
          <cell r="C1850">
            <v>565.79999999999995</v>
          </cell>
          <cell r="D1850" t="str">
            <v>会社名</v>
          </cell>
          <cell r="E1850" t="str">
            <v>杉田エース</v>
          </cell>
          <cell r="F1850" t="str">
            <v>常名</v>
          </cell>
          <cell r="G1850" t="str">
            <v>既製品ﾒｰｶｰ</v>
          </cell>
        </row>
        <row r="1851">
          <cell r="C1851">
            <v>566</v>
          </cell>
          <cell r="D1851" t="str">
            <v>TEL</v>
          </cell>
          <cell r="E1851" t="str">
            <v xml:space="preserve"> 011-783-5151</v>
          </cell>
        </row>
        <row r="1852">
          <cell r="C1852">
            <v>566.20000000000005</v>
          </cell>
          <cell r="D1852" t="str">
            <v>FAX</v>
          </cell>
          <cell r="E1852" t="str">
            <v xml:space="preserve"> 011-782-0660</v>
          </cell>
        </row>
        <row r="1853">
          <cell r="C1853">
            <v>566.79999999999995</v>
          </cell>
          <cell r="D1853" t="str">
            <v>会社名</v>
          </cell>
          <cell r="E1853" t="str">
            <v>大建工業㈱旭川</v>
          </cell>
          <cell r="F1853" t="str">
            <v>糟屋</v>
          </cell>
          <cell r="G1853" t="str">
            <v>B</v>
          </cell>
        </row>
        <row r="1854">
          <cell r="C1854">
            <v>567</v>
          </cell>
          <cell r="D1854" t="str">
            <v>TEL</v>
          </cell>
          <cell r="E1854" t="str">
            <v>　</v>
          </cell>
        </row>
        <row r="1855">
          <cell r="C1855">
            <v>567.20000000000005</v>
          </cell>
          <cell r="D1855" t="str">
            <v>FAX</v>
          </cell>
          <cell r="E1855" t="str">
            <v xml:space="preserve">  </v>
          </cell>
        </row>
        <row r="1856">
          <cell r="C1856">
            <v>567.79999999999995</v>
          </cell>
          <cell r="D1856" t="str">
            <v>会社名</v>
          </cell>
          <cell r="E1856" t="str">
            <v>建材社</v>
          </cell>
          <cell r="F1856" t="str">
            <v>平井</v>
          </cell>
          <cell r="G1856" t="str">
            <v>A,B,C</v>
          </cell>
        </row>
        <row r="1857">
          <cell r="C1857">
            <v>568</v>
          </cell>
          <cell r="D1857" t="str">
            <v>TEL</v>
          </cell>
          <cell r="E1857" t="str">
            <v xml:space="preserve">  011-736-1137</v>
          </cell>
        </row>
        <row r="1858">
          <cell r="C1858">
            <v>568.20000000000005</v>
          </cell>
          <cell r="D1858" t="str">
            <v>FAX</v>
          </cell>
          <cell r="E1858" t="str">
            <v xml:space="preserve">  011-736-1549</v>
          </cell>
        </row>
        <row r="1859">
          <cell r="C1859">
            <v>568.79999999999995</v>
          </cell>
          <cell r="D1859" t="str">
            <v>会社名</v>
          </cell>
          <cell r="E1859" t="str">
            <v>ビルコン</v>
          </cell>
          <cell r="G1859" t="str">
            <v>A,B,C</v>
          </cell>
        </row>
        <row r="1860">
          <cell r="C1860">
            <v>569</v>
          </cell>
          <cell r="D1860" t="str">
            <v>TEL</v>
          </cell>
          <cell r="E1860" t="str">
            <v xml:space="preserve">  011-852-3145</v>
          </cell>
        </row>
        <row r="1861">
          <cell r="C1861">
            <v>569.20000000000005</v>
          </cell>
          <cell r="D1861" t="str">
            <v>FAX</v>
          </cell>
        </row>
        <row r="1862">
          <cell r="C1862">
            <v>569.79999999999995</v>
          </cell>
          <cell r="D1862" t="str">
            <v>会社名</v>
          </cell>
        </row>
        <row r="1863">
          <cell r="C1863">
            <v>570</v>
          </cell>
          <cell r="D1863" t="str">
            <v>TEL</v>
          </cell>
        </row>
        <row r="1864">
          <cell r="C1864">
            <v>570.20000000000005</v>
          </cell>
          <cell r="D1864" t="str">
            <v>FAX</v>
          </cell>
        </row>
        <row r="1868">
          <cell r="C1868" t="str">
            <v>コード</v>
          </cell>
          <cell r="E1868" t="str">
            <v>社名・TEL/FAX</v>
          </cell>
          <cell r="F1868" t="str">
            <v>担当者</v>
          </cell>
          <cell r="G1868" t="str">
            <v>備考</v>
          </cell>
        </row>
        <row r="1869">
          <cell r="C1869">
            <v>570.79999999999995</v>
          </cell>
          <cell r="D1869" t="str">
            <v>会社名</v>
          </cell>
          <cell r="E1869" t="str">
            <v>伊藤木工業</v>
          </cell>
          <cell r="G1869" t="str">
            <v>（岩見澤）</v>
          </cell>
        </row>
        <row r="1870">
          <cell r="C1870">
            <v>571</v>
          </cell>
          <cell r="D1870" t="str">
            <v>TEL</v>
          </cell>
          <cell r="E1870" t="str">
            <v xml:space="preserve"> 0126-23-5651</v>
          </cell>
        </row>
        <row r="1871">
          <cell r="C1871">
            <v>571.20000000000005</v>
          </cell>
          <cell r="D1871" t="str">
            <v>FAX</v>
          </cell>
          <cell r="E1871" t="str">
            <v xml:space="preserve"> 0126-23-5652</v>
          </cell>
        </row>
        <row r="1872">
          <cell r="C1872">
            <v>571.79999999999995</v>
          </cell>
          <cell r="D1872" t="str">
            <v>会社名</v>
          </cell>
          <cell r="E1872" t="str">
            <v>高畠建具</v>
          </cell>
          <cell r="F1872" t="str">
            <v>高畠</v>
          </cell>
          <cell r="G1872" t="str">
            <v>（岩見澤）</v>
          </cell>
        </row>
        <row r="1873">
          <cell r="C1873">
            <v>572</v>
          </cell>
          <cell r="D1873" t="str">
            <v>TEL</v>
          </cell>
          <cell r="E1873" t="str">
            <v xml:space="preserve"> 0126-22-4857</v>
          </cell>
        </row>
        <row r="1874">
          <cell r="C1874">
            <v>572.20000000000005</v>
          </cell>
          <cell r="D1874" t="str">
            <v>FAX</v>
          </cell>
          <cell r="E1874" t="str">
            <v xml:space="preserve"> 0126-22-4857</v>
          </cell>
        </row>
        <row r="1875">
          <cell r="C1875">
            <v>572.79999999999995</v>
          </cell>
          <cell r="D1875" t="str">
            <v>会社名</v>
          </cell>
          <cell r="E1875" t="str">
            <v>㈲糸田建具工業所</v>
          </cell>
          <cell r="F1875" t="str">
            <v>糸田</v>
          </cell>
          <cell r="G1875" t="str">
            <v>（旭川）</v>
          </cell>
        </row>
        <row r="1876">
          <cell r="C1876">
            <v>573</v>
          </cell>
          <cell r="D1876" t="str">
            <v>TEL</v>
          </cell>
          <cell r="E1876" t="str">
            <v xml:space="preserve"> 0166-32-1874</v>
          </cell>
        </row>
        <row r="1877">
          <cell r="C1877">
            <v>573.20000000000005</v>
          </cell>
          <cell r="D1877" t="str">
            <v>FAX</v>
          </cell>
          <cell r="E1877" t="str">
            <v xml:space="preserve"> 0166-32-1879</v>
          </cell>
        </row>
        <row r="1878">
          <cell r="C1878">
            <v>573.79999999999995</v>
          </cell>
          <cell r="D1878" t="str">
            <v>会社名</v>
          </cell>
          <cell r="E1878" t="str">
            <v>㈱白崎建具製作所</v>
          </cell>
          <cell r="F1878" t="str">
            <v>白崎</v>
          </cell>
        </row>
        <row r="1879">
          <cell r="C1879">
            <v>574</v>
          </cell>
          <cell r="D1879" t="str">
            <v>TEL</v>
          </cell>
          <cell r="E1879" t="str">
            <v>011-831-6435</v>
          </cell>
        </row>
        <row r="1880">
          <cell r="C1880">
            <v>574.20000000000005</v>
          </cell>
          <cell r="D1880" t="str">
            <v>FAX</v>
          </cell>
          <cell r="E1880" t="str">
            <v>011-842-3851</v>
          </cell>
        </row>
        <row r="1881">
          <cell r="C1881">
            <v>574.79999999999995</v>
          </cell>
          <cell r="D1881" t="str">
            <v>会社名</v>
          </cell>
          <cell r="E1881" t="str">
            <v>城村建具製作所（有）</v>
          </cell>
          <cell r="G1881" t="str">
            <v>（名寄）</v>
          </cell>
        </row>
        <row r="1882">
          <cell r="C1882">
            <v>575</v>
          </cell>
          <cell r="D1882" t="str">
            <v>TEL</v>
          </cell>
          <cell r="E1882" t="str">
            <v>　01654-2-3281</v>
          </cell>
        </row>
        <row r="1883">
          <cell r="C1883">
            <v>575.20000000000005</v>
          </cell>
          <cell r="D1883" t="str">
            <v>FAX</v>
          </cell>
          <cell r="E1883" t="str">
            <v xml:space="preserve">  01654-2-3281</v>
          </cell>
        </row>
        <row r="1884">
          <cell r="C1884">
            <v>575.79999999999995</v>
          </cell>
          <cell r="D1884" t="str">
            <v>会社名</v>
          </cell>
          <cell r="E1884" t="str">
            <v>永井製作所</v>
          </cell>
          <cell r="G1884" t="str">
            <v>（名寄）</v>
          </cell>
        </row>
        <row r="1885">
          <cell r="C1885">
            <v>576</v>
          </cell>
          <cell r="D1885" t="str">
            <v>TEL</v>
          </cell>
          <cell r="E1885" t="str">
            <v>　01654-2-2528</v>
          </cell>
        </row>
        <row r="1886">
          <cell r="C1886">
            <v>576.20000000000005</v>
          </cell>
          <cell r="D1886" t="str">
            <v>FAX</v>
          </cell>
          <cell r="E1886" t="str">
            <v xml:space="preserve">  01654-2-2528</v>
          </cell>
        </row>
        <row r="1887">
          <cell r="C1887">
            <v>576.79999999999995</v>
          </cell>
          <cell r="D1887" t="str">
            <v>会社名</v>
          </cell>
          <cell r="E1887" t="str">
            <v>名寄木工（有）</v>
          </cell>
          <cell r="F1887" t="str">
            <v>多田</v>
          </cell>
          <cell r="G1887" t="str">
            <v>（名寄）</v>
          </cell>
        </row>
        <row r="1888">
          <cell r="C1888">
            <v>577</v>
          </cell>
          <cell r="D1888" t="str">
            <v>TEL</v>
          </cell>
          <cell r="E1888" t="str">
            <v>　01654-2-2252</v>
          </cell>
        </row>
        <row r="1889">
          <cell r="C1889">
            <v>577.20000000000005</v>
          </cell>
          <cell r="D1889" t="str">
            <v>FAX</v>
          </cell>
          <cell r="E1889" t="str">
            <v xml:space="preserve">  01654-2-2252</v>
          </cell>
        </row>
        <row r="1890">
          <cell r="C1890">
            <v>577.79999999999995</v>
          </cell>
          <cell r="D1890" t="str">
            <v>会社名</v>
          </cell>
          <cell r="E1890" t="str">
            <v>砂川建具工業組合</v>
          </cell>
          <cell r="F1890" t="str">
            <v>岡村</v>
          </cell>
          <cell r="G1890" t="str">
            <v>（砂川）</v>
          </cell>
        </row>
        <row r="1891">
          <cell r="C1891">
            <v>578</v>
          </cell>
          <cell r="D1891" t="str">
            <v>TEL</v>
          </cell>
          <cell r="E1891" t="str">
            <v>　0125-52-3019</v>
          </cell>
        </row>
        <row r="1892">
          <cell r="C1892">
            <v>578.20000000000005</v>
          </cell>
          <cell r="D1892" t="str">
            <v>FAX</v>
          </cell>
          <cell r="E1892" t="str">
            <v xml:space="preserve">  0125-52-3331</v>
          </cell>
        </row>
        <row r="1893">
          <cell r="C1893">
            <v>578.79999999999995</v>
          </cell>
          <cell r="D1893" t="str">
            <v>会社名</v>
          </cell>
          <cell r="E1893" t="str">
            <v>大建工業㈱</v>
          </cell>
          <cell r="F1893" t="str">
            <v>渋谷</v>
          </cell>
        </row>
        <row r="1894">
          <cell r="C1894">
            <v>579</v>
          </cell>
          <cell r="D1894" t="str">
            <v>TEL</v>
          </cell>
          <cell r="E1894" t="str">
            <v>　011-856-2202</v>
          </cell>
        </row>
        <row r="1895">
          <cell r="C1895">
            <v>579.20000000000005</v>
          </cell>
          <cell r="D1895" t="str">
            <v>FAX</v>
          </cell>
          <cell r="E1895" t="str">
            <v xml:space="preserve">  011-856-2209</v>
          </cell>
        </row>
        <row r="1896">
          <cell r="C1896">
            <v>579.79999999999995</v>
          </cell>
          <cell r="D1896" t="str">
            <v>会社名</v>
          </cell>
          <cell r="E1896" t="str">
            <v>福岡建具</v>
          </cell>
          <cell r="G1896" t="str">
            <v>（室蘭）</v>
          </cell>
        </row>
        <row r="1897">
          <cell r="C1897">
            <v>580</v>
          </cell>
          <cell r="D1897" t="str">
            <v>TEL</v>
          </cell>
          <cell r="E1897" t="str">
            <v xml:space="preserve"> 0143-44-3863</v>
          </cell>
        </row>
        <row r="1898">
          <cell r="C1898">
            <v>580.20000000000005</v>
          </cell>
          <cell r="D1898" t="str">
            <v>FAX</v>
          </cell>
          <cell r="E1898" t="str">
            <v xml:space="preserve"> 0143-44-3887</v>
          </cell>
        </row>
        <row r="1899">
          <cell r="C1899">
            <v>580.79999999999995</v>
          </cell>
          <cell r="D1899" t="str">
            <v>会社名</v>
          </cell>
          <cell r="E1899" t="str">
            <v>室蘭登別建具家具工業協同組合</v>
          </cell>
          <cell r="G1899" t="str">
            <v>（室蘭）</v>
          </cell>
        </row>
        <row r="1900">
          <cell r="C1900">
            <v>581</v>
          </cell>
          <cell r="D1900" t="str">
            <v>TEL</v>
          </cell>
          <cell r="E1900" t="str">
            <v xml:space="preserve"> 0143-46-3143</v>
          </cell>
        </row>
        <row r="1901">
          <cell r="C1901">
            <v>581.20000000000005</v>
          </cell>
          <cell r="D1901" t="str">
            <v>FAX</v>
          </cell>
        </row>
        <row r="1902">
          <cell r="C1902">
            <v>581.79999999999995</v>
          </cell>
          <cell r="D1902" t="str">
            <v>会社名</v>
          </cell>
          <cell r="E1902" t="str">
            <v>北海道建具工業共同組合連合会</v>
          </cell>
        </row>
        <row r="1903">
          <cell r="C1903">
            <v>582</v>
          </cell>
          <cell r="D1903" t="str">
            <v>TEL</v>
          </cell>
          <cell r="E1903" t="str">
            <v>　011-644-7638 or 611-2050</v>
          </cell>
        </row>
        <row r="1904">
          <cell r="C1904">
            <v>582.20000000000005</v>
          </cell>
          <cell r="D1904" t="str">
            <v>FAX</v>
          </cell>
          <cell r="E1904" t="str">
            <v xml:space="preserve">  011-644-9474</v>
          </cell>
        </row>
        <row r="1905">
          <cell r="C1905">
            <v>582.79999999999995</v>
          </cell>
          <cell r="D1905" t="str">
            <v>会社名</v>
          </cell>
          <cell r="E1905" t="str">
            <v>㈱新宮商行</v>
          </cell>
          <cell r="F1905" t="str">
            <v>戸田</v>
          </cell>
        </row>
        <row r="1906">
          <cell r="C1906">
            <v>583</v>
          </cell>
          <cell r="D1906" t="str">
            <v>TEL</v>
          </cell>
          <cell r="E1906" t="str">
            <v>0134-62-2011</v>
          </cell>
        </row>
        <row r="1907">
          <cell r="C1907">
            <v>583.20000000000005</v>
          </cell>
          <cell r="D1907" t="str">
            <v>FAX</v>
          </cell>
          <cell r="E1907" t="str">
            <v>0134-61-2011</v>
          </cell>
        </row>
        <row r="1908">
          <cell r="C1908">
            <v>583.79999999999995</v>
          </cell>
          <cell r="D1908" t="str">
            <v>会社名</v>
          </cell>
          <cell r="E1908" t="str">
            <v>m.a.p</v>
          </cell>
          <cell r="F1908" t="str">
            <v>福見</v>
          </cell>
        </row>
        <row r="1909">
          <cell r="C1909">
            <v>584</v>
          </cell>
          <cell r="D1909" t="str">
            <v>TEL</v>
          </cell>
          <cell r="E1909" t="str">
            <v>011-621-2931</v>
          </cell>
        </row>
        <row r="1910">
          <cell r="C1910">
            <v>584.20000000000005</v>
          </cell>
          <cell r="D1910" t="str">
            <v>FAX</v>
          </cell>
          <cell r="E1910" t="str">
            <v>011-621-2934</v>
          </cell>
        </row>
        <row r="1911">
          <cell r="C1911">
            <v>584.79999999999995</v>
          </cell>
          <cell r="D1911" t="str">
            <v>会社名</v>
          </cell>
          <cell r="E1911" t="str">
            <v>ユニウッド㈱</v>
          </cell>
          <cell r="F1911" t="str">
            <v>清野</v>
          </cell>
        </row>
        <row r="1912">
          <cell r="C1912">
            <v>585</v>
          </cell>
          <cell r="D1912" t="str">
            <v>TEL</v>
          </cell>
          <cell r="E1912" t="str">
            <v>0254-52-5205</v>
          </cell>
        </row>
        <row r="1913">
          <cell r="C1913">
            <v>585.20000000000005</v>
          </cell>
          <cell r="D1913" t="str">
            <v>FAX</v>
          </cell>
          <cell r="E1913" t="str">
            <v>0254-52-520</v>
          </cell>
        </row>
        <row r="1917">
          <cell r="C1917" t="str">
            <v>コード</v>
          </cell>
          <cell r="E1917" t="str">
            <v>社名・TEL/FAX</v>
          </cell>
          <cell r="F1917" t="str">
            <v>担当者</v>
          </cell>
          <cell r="G1917" t="str">
            <v>備考</v>
          </cell>
        </row>
        <row r="1918">
          <cell r="C1918">
            <v>585.79999999999995</v>
          </cell>
          <cell r="D1918" t="str">
            <v>会社名</v>
          </cell>
          <cell r="E1918" t="str">
            <v>㈱田島順三</v>
          </cell>
          <cell r="F1918" t="str">
            <v>中村</v>
          </cell>
        </row>
        <row r="1919">
          <cell r="C1919">
            <v>586</v>
          </cell>
          <cell r="D1919" t="str">
            <v>TEL</v>
          </cell>
          <cell r="E1919" t="str">
            <v xml:space="preserve"> 011-231-8353</v>
          </cell>
        </row>
        <row r="1920">
          <cell r="C1920">
            <v>586.20000000000005</v>
          </cell>
          <cell r="D1920" t="str">
            <v>FAX</v>
          </cell>
          <cell r="E1920" t="str">
            <v xml:space="preserve"> 011-241-0948</v>
          </cell>
        </row>
        <row r="1921">
          <cell r="C1921">
            <v>586.79999999999995</v>
          </cell>
          <cell r="D1921" t="str">
            <v>会社名</v>
          </cell>
          <cell r="E1921" t="str">
            <v>田島ﾒﾀﾙﾜｰｸ㈱</v>
          </cell>
          <cell r="F1921" t="str">
            <v>市川</v>
          </cell>
        </row>
        <row r="1922">
          <cell r="C1922">
            <v>587</v>
          </cell>
          <cell r="D1922" t="str">
            <v>TEL</v>
          </cell>
          <cell r="E1922" t="str">
            <v>　011-251-3391</v>
          </cell>
        </row>
        <row r="1923">
          <cell r="C1923">
            <v>587.20000000000005</v>
          </cell>
          <cell r="D1923" t="str">
            <v>FAX</v>
          </cell>
          <cell r="E1923" t="str">
            <v xml:space="preserve">  011-251-3405</v>
          </cell>
        </row>
        <row r="1924">
          <cell r="C1924">
            <v>587.79999999999995</v>
          </cell>
          <cell r="D1924" t="str">
            <v>会社名</v>
          </cell>
          <cell r="E1924" t="str">
            <v>㈱トーヨコ理研</v>
          </cell>
          <cell r="F1924" t="str">
            <v>成田</v>
          </cell>
        </row>
        <row r="1925">
          <cell r="C1925">
            <v>588</v>
          </cell>
          <cell r="D1925" t="str">
            <v>TEL</v>
          </cell>
          <cell r="E1925" t="str">
            <v>　011-231-6522</v>
          </cell>
        </row>
        <row r="1926">
          <cell r="C1926">
            <v>588.20000000000005</v>
          </cell>
          <cell r="D1926" t="str">
            <v>FAX</v>
          </cell>
          <cell r="E1926" t="str">
            <v xml:space="preserve">  011-231-6599</v>
          </cell>
        </row>
        <row r="1927">
          <cell r="C1927">
            <v>588.79999999999995</v>
          </cell>
          <cell r="D1927" t="str">
            <v>会社名</v>
          </cell>
          <cell r="E1927" t="str">
            <v>東日本寺岡ｵｰﾄﾄﾞｱ</v>
          </cell>
          <cell r="F1927" t="str">
            <v>三木</v>
          </cell>
        </row>
        <row r="1928">
          <cell r="C1928">
            <v>589</v>
          </cell>
          <cell r="D1928" t="str">
            <v>TEL</v>
          </cell>
          <cell r="E1928" t="str">
            <v xml:space="preserve">  011-231-4568</v>
          </cell>
        </row>
        <row r="1929">
          <cell r="C1929">
            <v>589.20000000000005</v>
          </cell>
          <cell r="D1929" t="str">
            <v>FAX</v>
          </cell>
          <cell r="E1929" t="str">
            <v xml:space="preserve">  011-251-2159</v>
          </cell>
        </row>
        <row r="1930">
          <cell r="C1930">
            <v>589.79999999999995</v>
          </cell>
          <cell r="D1930" t="str">
            <v>会社名</v>
          </cell>
          <cell r="E1930" t="str">
            <v>㈱ワタナベ</v>
          </cell>
          <cell r="F1930" t="str">
            <v>木村</v>
          </cell>
        </row>
        <row r="1931">
          <cell r="C1931">
            <v>590</v>
          </cell>
          <cell r="D1931" t="str">
            <v>TEL</v>
          </cell>
          <cell r="E1931" t="str">
            <v>TEL　011-281-6805</v>
          </cell>
        </row>
        <row r="1932">
          <cell r="C1932">
            <v>590.20000000000005</v>
          </cell>
          <cell r="D1932" t="str">
            <v>FAX</v>
          </cell>
          <cell r="E1932" t="str">
            <v>FAX  011-221-4568</v>
          </cell>
        </row>
        <row r="1933">
          <cell r="C1933">
            <v>590.79999999999995</v>
          </cell>
          <cell r="D1933" t="str">
            <v>会社名</v>
          </cell>
        </row>
        <row r="1934">
          <cell r="C1934">
            <v>591</v>
          </cell>
          <cell r="D1934" t="str">
            <v>TEL</v>
          </cell>
        </row>
        <row r="1935">
          <cell r="C1935">
            <v>591.20000000000005</v>
          </cell>
          <cell r="D1935" t="str">
            <v>FAX</v>
          </cell>
        </row>
        <row r="1936">
          <cell r="C1936">
            <v>591.79999999999995</v>
          </cell>
          <cell r="D1936" t="str">
            <v>会社名</v>
          </cell>
        </row>
        <row r="1937">
          <cell r="C1937">
            <v>592</v>
          </cell>
          <cell r="D1937" t="str">
            <v>TEL</v>
          </cell>
        </row>
        <row r="1938">
          <cell r="C1938">
            <v>592.20000000000005</v>
          </cell>
          <cell r="D1938" t="str">
            <v>FAX</v>
          </cell>
        </row>
        <row r="1939">
          <cell r="C1939">
            <v>592.79999999999995</v>
          </cell>
          <cell r="D1939" t="str">
            <v>会社名</v>
          </cell>
          <cell r="E1939" t="str">
            <v>鳥羽金物商会</v>
          </cell>
          <cell r="F1939" t="str">
            <v>鳥羽</v>
          </cell>
          <cell r="G1939" t="str">
            <v>（美深）</v>
          </cell>
        </row>
        <row r="1940">
          <cell r="C1940">
            <v>593</v>
          </cell>
          <cell r="D1940" t="str">
            <v>TEL</v>
          </cell>
          <cell r="E1940" t="str">
            <v>　01656-2-1655</v>
          </cell>
        </row>
        <row r="1941">
          <cell r="C1941">
            <v>593.20000000000005</v>
          </cell>
          <cell r="D1941" t="str">
            <v>FAX</v>
          </cell>
          <cell r="E1941" t="str">
            <v xml:space="preserve">  01656-2-1656</v>
          </cell>
        </row>
        <row r="1942">
          <cell r="C1942">
            <v>593.79999999999995</v>
          </cell>
          <cell r="D1942" t="str">
            <v>会社名</v>
          </cell>
          <cell r="E1942" t="str">
            <v>㈱園部商会</v>
          </cell>
          <cell r="F1942" t="str">
            <v>佐久間</v>
          </cell>
          <cell r="G1942" t="str">
            <v>（美深）</v>
          </cell>
        </row>
        <row r="1943">
          <cell r="C1943">
            <v>594</v>
          </cell>
          <cell r="D1943" t="str">
            <v>TEL</v>
          </cell>
          <cell r="E1943" t="str">
            <v>　01656-2-1675</v>
          </cell>
        </row>
        <row r="1944">
          <cell r="C1944">
            <v>594.20000000000005</v>
          </cell>
          <cell r="D1944" t="str">
            <v>FAX</v>
          </cell>
          <cell r="E1944" t="str">
            <v xml:space="preserve">  01656-2-3391</v>
          </cell>
        </row>
        <row r="1945">
          <cell r="C1945">
            <v>594.79999999999995</v>
          </cell>
          <cell r="D1945" t="str">
            <v>会社名</v>
          </cell>
        </row>
        <row r="1946">
          <cell r="C1946">
            <v>595</v>
          </cell>
          <cell r="D1946" t="str">
            <v>TEL</v>
          </cell>
        </row>
        <row r="1947">
          <cell r="C1947">
            <v>595.20000000000005</v>
          </cell>
          <cell r="D1947" t="str">
            <v>FAX</v>
          </cell>
        </row>
        <row r="1948">
          <cell r="C1948">
            <v>595.79999999999995</v>
          </cell>
          <cell r="D1948" t="str">
            <v>会社名</v>
          </cell>
          <cell r="E1948" t="str">
            <v>日本ファイリング(株)</v>
          </cell>
          <cell r="F1948" t="str">
            <v>山下</v>
          </cell>
        </row>
        <row r="1949">
          <cell r="C1949">
            <v>596</v>
          </cell>
          <cell r="D1949" t="str">
            <v>TEL</v>
          </cell>
          <cell r="E1949" t="str">
            <v>011-213-0871</v>
          </cell>
        </row>
        <row r="1950">
          <cell r="C1950">
            <v>596.20000000000005</v>
          </cell>
          <cell r="D1950" t="str">
            <v>FAX</v>
          </cell>
          <cell r="E1950" t="str">
            <v>011-271-6616</v>
          </cell>
        </row>
        <row r="1951">
          <cell r="C1951">
            <v>596.79999999999995</v>
          </cell>
          <cell r="D1951" t="str">
            <v>会社名</v>
          </cell>
          <cell r="E1951" t="str">
            <v>㈱加藤家具店</v>
          </cell>
          <cell r="F1951" t="str">
            <v>中井</v>
          </cell>
          <cell r="G1951" t="str">
            <v>（帯広）</v>
          </cell>
        </row>
        <row r="1952">
          <cell r="C1952">
            <v>597</v>
          </cell>
          <cell r="D1952" t="str">
            <v>TEL</v>
          </cell>
          <cell r="E1952" t="str">
            <v xml:space="preserve"> 0155-27-1111</v>
          </cell>
        </row>
        <row r="1953">
          <cell r="C1953">
            <v>597.20000000000005</v>
          </cell>
          <cell r="D1953" t="str">
            <v>FAX</v>
          </cell>
          <cell r="E1953" t="str">
            <v xml:space="preserve"> 0155-27-1010</v>
          </cell>
        </row>
        <row r="1954">
          <cell r="C1954">
            <v>597.79999999999995</v>
          </cell>
          <cell r="D1954" t="str">
            <v>会社名</v>
          </cell>
          <cell r="E1954" t="str">
            <v>デザインワークショップ</v>
          </cell>
          <cell r="F1954" t="str">
            <v>佑川</v>
          </cell>
        </row>
        <row r="1955">
          <cell r="C1955">
            <v>598</v>
          </cell>
          <cell r="D1955" t="str">
            <v>TEL</v>
          </cell>
          <cell r="E1955" t="str">
            <v>011-242-0767</v>
          </cell>
        </row>
        <row r="1956">
          <cell r="C1956">
            <v>598.20000000000005</v>
          </cell>
          <cell r="D1956" t="str">
            <v>FAX</v>
          </cell>
          <cell r="E1956" t="str">
            <v>011-242-0768</v>
          </cell>
        </row>
        <row r="1957">
          <cell r="C1957">
            <v>598.79999999999995</v>
          </cell>
          <cell r="D1957" t="str">
            <v>会社名</v>
          </cell>
          <cell r="E1957" t="str">
            <v>㈱ビジョンスクエアー</v>
          </cell>
          <cell r="F1957" t="str">
            <v>担当者</v>
          </cell>
        </row>
        <row r="1958">
          <cell r="C1958">
            <v>599</v>
          </cell>
          <cell r="D1958" t="str">
            <v>TEL</v>
          </cell>
          <cell r="E1958" t="str">
            <v>011-583-9820</v>
          </cell>
        </row>
        <row r="1959">
          <cell r="C1959">
            <v>599.20000000000005</v>
          </cell>
          <cell r="D1959" t="str">
            <v>FAX</v>
          </cell>
          <cell r="E1959" t="str">
            <v>011-582-7883</v>
          </cell>
        </row>
        <row r="1960">
          <cell r="C1960">
            <v>599.79999999999995</v>
          </cell>
          <cell r="D1960" t="str">
            <v>会社名</v>
          </cell>
          <cell r="E1960" t="str">
            <v>㈱V・TEX</v>
          </cell>
          <cell r="F1960" t="str">
            <v>後藤</v>
          </cell>
        </row>
        <row r="1961">
          <cell r="C1961">
            <v>600</v>
          </cell>
          <cell r="D1961" t="str">
            <v>TEL</v>
          </cell>
          <cell r="E1961" t="str">
            <v>011-699-6571</v>
          </cell>
        </row>
        <row r="1962">
          <cell r="C1962">
            <v>600.20000000000005</v>
          </cell>
          <cell r="D1962" t="str">
            <v>FAX</v>
          </cell>
          <cell r="E1962" t="str">
            <v>011-699-6572</v>
          </cell>
        </row>
        <row r="1966">
          <cell r="C1966" t="str">
            <v>コード</v>
          </cell>
          <cell r="E1966" t="str">
            <v>社名・TEL/FAX</v>
          </cell>
          <cell r="F1966" t="str">
            <v>担当者</v>
          </cell>
          <cell r="G1966" t="str">
            <v>備考</v>
          </cell>
        </row>
        <row r="1967">
          <cell r="C1967">
            <v>600.79999999999995</v>
          </cell>
          <cell r="D1967" t="str">
            <v>会社名</v>
          </cell>
          <cell r="E1967" t="str">
            <v>アイカ工業</v>
          </cell>
          <cell r="F1967" t="str">
            <v>兼好</v>
          </cell>
        </row>
        <row r="1968">
          <cell r="C1968">
            <v>601</v>
          </cell>
          <cell r="D1968" t="str">
            <v>TEL</v>
          </cell>
          <cell r="E1968" t="str">
            <v>011-811-9201</v>
          </cell>
        </row>
        <row r="1969">
          <cell r="C1969">
            <v>601.20000000000005</v>
          </cell>
          <cell r="D1969" t="str">
            <v>FAX</v>
          </cell>
          <cell r="E1969" t="str">
            <v>011-812-2968</v>
          </cell>
        </row>
        <row r="1970">
          <cell r="C1970">
            <v>601.79999999999995</v>
          </cell>
          <cell r="D1970" t="str">
            <v>会社名</v>
          </cell>
          <cell r="E1970" t="str">
            <v>エービーシー商会</v>
          </cell>
          <cell r="F1970" t="str">
            <v>担当者</v>
          </cell>
        </row>
        <row r="1971">
          <cell r="C1971">
            <v>602</v>
          </cell>
          <cell r="D1971" t="str">
            <v>TEL</v>
          </cell>
          <cell r="E1971" t="str">
            <v>011-231-7906</v>
          </cell>
        </row>
        <row r="1972">
          <cell r="C1972">
            <v>602.20000000000005</v>
          </cell>
          <cell r="D1972" t="str">
            <v>FAX</v>
          </cell>
          <cell r="E1972" t="str">
            <v>011-271-5840</v>
          </cell>
        </row>
        <row r="1973">
          <cell r="C1973">
            <v>602.79999999999995</v>
          </cell>
          <cell r="D1973" t="str">
            <v>会社名</v>
          </cell>
          <cell r="E1973" t="str">
            <v>コマニー</v>
          </cell>
          <cell r="F1973" t="str">
            <v>山崎</v>
          </cell>
        </row>
        <row r="1974">
          <cell r="C1974">
            <v>603</v>
          </cell>
          <cell r="D1974" t="str">
            <v>TEL</v>
          </cell>
          <cell r="E1974" t="str">
            <v>011-709-3330</v>
          </cell>
        </row>
        <row r="1975">
          <cell r="C1975">
            <v>603.20000000000005</v>
          </cell>
          <cell r="D1975" t="str">
            <v>FAX</v>
          </cell>
          <cell r="E1975" t="str">
            <v>011-709-3335</v>
          </cell>
        </row>
        <row r="1976">
          <cell r="C1976">
            <v>603.79999999999995</v>
          </cell>
          <cell r="D1976" t="str">
            <v>会社名</v>
          </cell>
          <cell r="E1976" t="str">
            <v>小松ウォール工業(株)</v>
          </cell>
          <cell r="F1976" t="str">
            <v>土田</v>
          </cell>
          <cell r="G1976" t="str">
            <v>tsuchida-f@komatsuwall.co.jp</v>
          </cell>
        </row>
        <row r="1977">
          <cell r="C1977">
            <v>604</v>
          </cell>
          <cell r="D1977" t="str">
            <v>TEL</v>
          </cell>
          <cell r="E1977" t="str">
            <v>011-668-3811</v>
          </cell>
        </row>
        <row r="1978">
          <cell r="C1978">
            <v>604.20000000000005</v>
          </cell>
          <cell r="D1978" t="str">
            <v>FAX</v>
          </cell>
          <cell r="E1978" t="str">
            <v>011-668-3822</v>
          </cell>
        </row>
        <row r="1979">
          <cell r="C1979">
            <v>604.79999999999995</v>
          </cell>
          <cell r="D1979" t="str">
            <v>会社名</v>
          </cell>
          <cell r="E1979" t="str">
            <v>杉田エース</v>
          </cell>
        </row>
        <row r="1980">
          <cell r="C1980">
            <v>605</v>
          </cell>
          <cell r="D1980" t="str">
            <v>TEL</v>
          </cell>
          <cell r="E1980" t="str">
            <v xml:space="preserve"> 011-783-5151</v>
          </cell>
        </row>
        <row r="1981">
          <cell r="C1981">
            <v>605.20000000000005</v>
          </cell>
          <cell r="D1981" t="str">
            <v>FAX</v>
          </cell>
          <cell r="E1981" t="str">
            <v xml:space="preserve"> 011-782-0660</v>
          </cell>
        </row>
        <row r="1982">
          <cell r="C1982">
            <v>605.79999999999995</v>
          </cell>
          <cell r="D1982" t="str">
            <v>会社名</v>
          </cell>
          <cell r="E1982" t="str">
            <v>三和ロック</v>
          </cell>
        </row>
        <row r="1983">
          <cell r="C1983">
            <v>606</v>
          </cell>
          <cell r="D1983" t="str">
            <v>TEL</v>
          </cell>
          <cell r="E1983" t="str">
            <v xml:space="preserve"> 011-621-5155</v>
          </cell>
        </row>
        <row r="1984">
          <cell r="C1984">
            <v>606.20000000000005</v>
          </cell>
          <cell r="D1984" t="str">
            <v>FAX</v>
          </cell>
        </row>
        <row r="1985">
          <cell r="C1985">
            <v>606.79999999999995</v>
          </cell>
          <cell r="D1985" t="str">
            <v>会社名</v>
          </cell>
        </row>
        <row r="1986">
          <cell r="C1986">
            <v>607</v>
          </cell>
          <cell r="D1986" t="str">
            <v>TEL</v>
          </cell>
        </row>
        <row r="1987">
          <cell r="C1987">
            <v>607.20000000000005</v>
          </cell>
          <cell r="D1987" t="str">
            <v>FAX</v>
          </cell>
        </row>
        <row r="1988">
          <cell r="C1988">
            <v>607.79999999999995</v>
          </cell>
          <cell r="D1988" t="str">
            <v>会社名</v>
          </cell>
          <cell r="E1988" t="str">
            <v>日本ドアチェック製造</v>
          </cell>
        </row>
        <row r="1989">
          <cell r="C1989">
            <v>608</v>
          </cell>
          <cell r="D1989" t="str">
            <v>TEL</v>
          </cell>
          <cell r="E1989" t="str">
            <v xml:space="preserve"> 011-851-8255</v>
          </cell>
        </row>
        <row r="1990">
          <cell r="C1990">
            <v>608.20000000000005</v>
          </cell>
          <cell r="D1990" t="str">
            <v>FAX</v>
          </cell>
          <cell r="E1990" t="str">
            <v xml:space="preserve"> 011-851-8256</v>
          </cell>
        </row>
        <row r="1991">
          <cell r="C1991">
            <v>608.79999999999995</v>
          </cell>
          <cell r="D1991" t="str">
            <v>会社名</v>
          </cell>
        </row>
        <row r="1992">
          <cell r="C1992">
            <v>609</v>
          </cell>
          <cell r="D1992" t="str">
            <v>TEL</v>
          </cell>
        </row>
        <row r="1993">
          <cell r="C1993">
            <v>609.20000000000005</v>
          </cell>
          <cell r="D1993" t="str">
            <v>FAX</v>
          </cell>
        </row>
        <row r="1994">
          <cell r="C1994">
            <v>609.79999999999995</v>
          </cell>
          <cell r="D1994" t="str">
            <v>会社名</v>
          </cell>
          <cell r="E1994" t="str">
            <v>渥美工業㈱</v>
          </cell>
        </row>
        <row r="1995">
          <cell r="C1995">
            <v>610</v>
          </cell>
          <cell r="D1995" t="str">
            <v>TEL</v>
          </cell>
          <cell r="E1995" t="str">
            <v>　011-561-7207</v>
          </cell>
        </row>
        <row r="1996">
          <cell r="C1996">
            <v>610.20000000000005</v>
          </cell>
          <cell r="D1996" t="str">
            <v>FAX</v>
          </cell>
          <cell r="E1996" t="str">
            <v xml:space="preserve">  011-561-2110</v>
          </cell>
        </row>
        <row r="1997">
          <cell r="C1997">
            <v>610.79999999999995</v>
          </cell>
          <cell r="D1997" t="str">
            <v>会社名</v>
          </cell>
          <cell r="E1997" t="str">
            <v>アドステンレス</v>
          </cell>
        </row>
        <row r="1998">
          <cell r="C1998">
            <v>611</v>
          </cell>
          <cell r="D1998" t="str">
            <v>TEL</v>
          </cell>
          <cell r="E1998" t="str">
            <v xml:space="preserve"> 011-853-4131</v>
          </cell>
        </row>
        <row r="1999">
          <cell r="C1999">
            <v>611.20000000000005</v>
          </cell>
          <cell r="D1999" t="str">
            <v>FAX</v>
          </cell>
          <cell r="E1999" t="str">
            <v xml:space="preserve"> 011-851-7799</v>
          </cell>
        </row>
        <row r="2000">
          <cell r="C2000">
            <v>611.79999999999995</v>
          </cell>
          <cell r="D2000" t="str">
            <v>会社名</v>
          </cell>
          <cell r="E2000" t="str">
            <v>北石工業</v>
          </cell>
        </row>
        <row r="2001">
          <cell r="C2001">
            <v>612</v>
          </cell>
          <cell r="D2001" t="str">
            <v>TEL</v>
          </cell>
          <cell r="E2001" t="str">
            <v xml:space="preserve"> 011-271-4799</v>
          </cell>
        </row>
        <row r="2002">
          <cell r="C2002">
            <v>612.20000000000005</v>
          </cell>
          <cell r="D2002" t="str">
            <v>FAX</v>
          </cell>
          <cell r="E2002" t="str">
            <v xml:space="preserve"> 011-222-4536</v>
          </cell>
        </row>
        <row r="2003">
          <cell r="C2003">
            <v>612.79999999999995</v>
          </cell>
          <cell r="D2003" t="str">
            <v>会社名</v>
          </cell>
          <cell r="E2003" t="str">
            <v>北海道環境</v>
          </cell>
        </row>
        <row r="2004">
          <cell r="C2004">
            <v>613</v>
          </cell>
          <cell r="D2004" t="str">
            <v>TEL</v>
          </cell>
          <cell r="E2004" t="str">
            <v xml:space="preserve"> 011-232-2733</v>
          </cell>
        </row>
        <row r="2005">
          <cell r="C2005">
            <v>613.20000000000005</v>
          </cell>
          <cell r="D2005" t="str">
            <v>FAX</v>
          </cell>
          <cell r="E2005" t="str">
            <v xml:space="preserve"> 011-232-3957</v>
          </cell>
        </row>
        <row r="2006">
          <cell r="C2006">
            <v>613.79999999999995</v>
          </cell>
          <cell r="D2006" t="str">
            <v>会社名</v>
          </cell>
          <cell r="E2006" t="str">
            <v>北海道スプリットン</v>
          </cell>
        </row>
        <row r="2007">
          <cell r="C2007">
            <v>614</v>
          </cell>
          <cell r="D2007" t="str">
            <v>TEL</v>
          </cell>
          <cell r="E2007" t="str">
            <v xml:space="preserve"> 011-855-3155</v>
          </cell>
        </row>
        <row r="2008">
          <cell r="C2008">
            <v>614.20000000000005</v>
          </cell>
          <cell r="D2008" t="str">
            <v>FAX</v>
          </cell>
          <cell r="E2008" t="str">
            <v xml:space="preserve"> 011-855-7789</v>
          </cell>
        </row>
        <row r="2009">
          <cell r="C2009">
            <v>614.79999999999995</v>
          </cell>
          <cell r="D2009" t="str">
            <v>会社名</v>
          </cell>
        </row>
        <row r="2010">
          <cell r="C2010">
            <v>615</v>
          </cell>
          <cell r="D2010" t="str">
            <v>TEL</v>
          </cell>
        </row>
        <row r="2011">
          <cell r="C2011">
            <v>615.20000000000005</v>
          </cell>
          <cell r="D2011" t="str">
            <v>FAX</v>
          </cell>
        </row>
        <row r="2015">
          <cell r="C2015" t="str">
            <v>コード</v>
          </cell>
          <cell r="E2015" t="str">
            <v>社名・TEL/FAX</v>
          </cell>
          <cell r="F2015" t="str">
            <v>担当者</v>
          </cell>
          <cell r="G2015" t="str">
            <v>備考</v>
          </cell>
        </row>
        <row r="2016">
          <cell r="C2016">
            <v>615.79999999999995</v>
          </cell>
          <cell r="D2016" t="str">
            <v>会社名</v>
          </cell>
          <cell r="E2016" t="str">
            <v>アトラス</v>
          </cell>
          <cell r="F2016" t="str">
            <v>泉</v>
          </cell>
        </row>
        <row r="2017">
          <cell r="C2017">
            <v>616</v>
          </cell>
          <cell r="D2017" t="str">
            <v>TEL</v>
          </cell>
          <cell r="E2017" t="str">
            <v xml:space="preserve"> 011-782-0760</v>
          </cell>
        </row>
        <row r="2018">
          <cell r="C2018">
            <v>616.20000000000005</v>
          </cell>
          <cell r="D2018" t="str">
            <v>FAX</v>
          </cell>
          <cell r="E2018" t="str">
            <v xml:space="preserve"> 011-782-0037</v>
          </cell>
        </row>
        <row r="2019">
          <cell r="C2019">
            <v>616.79999999999995</v>
          </cell>
          <cell r="D2019" t="str">
            <v>会社名</v>
          </cell>
          <cell r="E2019" t="str">
            <v>ＹＭ工業</v>
          </cell>
          <cell r="F2019" t="str">
            <v>沼田</v>
          </cell>
        </row>
        <row r="2020">
          <cell r="C2020">
            <v>617</v>
          </cell>
          <cell r="D2020" t="str">
            <v>TEL</v>
          </cell>
          <cell r="E2020" t="str">
            <v xml:space="preserve"> 011-711-8411</v>
          </cell>
        </row>
        <row r="2021">
          <cell r="C2021">
            <v>617.20000000000005</v>
          </cell>
          <cell r="D2021" t="str">
            <v>FAX</v>
          </cell>
          <cell r="E2021" t="str">
            <v xml:space="preserve"> 011-711-8413</v>
          </cell>
        </row>
        <row r="2022">
          <cell r="C2022">
            <v>617.79999999999995</v>
          </cell>
          <cell r="D2022" t="str">
            <v>会社名</v>
          </cell>
        </row>
        <row r="2023">
          <cell r="C2023">
            <v>618</v>
          </cell>
          <cell r="D2023" t="str">
            <v>TEL</v>
          </cell>
        </row>
        <row r="2024">
          <cell r="C2024">
            <v>618.20000000000005</v>
          </cell>
          <cell r="D2024" t="str">
            <v>FAX</v>
          </cell>
        </row>
        <row r="2025">
          <cell r="C2025">
            <v>618.79999999999995</v>
          </cell>
          <cell r="D2025" t="str">
            <v>会社名</v>
          </cell>
          <cell r="E2025" t="str">
            <v>IWS 株式会社</v>
          </cell>
          <cell r="F2025" t="str">
            <v>飯田</v>
          </cell>
          <cell r="G2025" t="str">
            <v>iida@iimado.com</v>
          </cell>
        </row>
        <row r="2026">
          <cell r="C2026">
            <v>619</v>
          </cell>
          <cell r="D2026" t="str">
            <v>TEL</v>
          </cell>
          <cell r="E2026" t="str">
            <v>011-582-2521</v>
          </cell>
        </row>
        <row r="2027">
          <cell r="C2027">
            <v>619.20000000000005</v>
          </cell>
          <cell r="D2027" t="str">
            <v>FAX</v>
          </cell>
          <cell r="E2027" t="str">
            <v>011-582-2621</v>
          </cell>
        </row>
        <row r="2028">
          <cell r="C2028">
            <v>619.79999999999995</v>
          </cell>
          <cell r="D2028" t="str">
            <v>会社名</v>
          </cell>
        </row>
        <row r="2029">
          <cell r="C2029">
            <v>620</v>
          </cell>
          <cell r="D2029" t="str">
            <v>TEL</v>
          </cell>
        </row>
        <row r="2030">
          <cell r="C2030">
            <v>620.20000000000005</v>
          </cell>
          <cell r="D2030" t="str">
            <v>FAX</v>
          </cell>
        </row>
        <row r="2031">
          <cell r="C2031">
            <v>620.79999999999995</v>
          </cell>
          <cell r="D2031" t="str">
            <v>会社名</v>
          </cell>
        </row>
        <row r="2032">
          <cell r="C2032">
            <v>621</v>
          </cell>
          <cell r="D2032" t="str">
            <v>TEL</v>
          </cell>
        </row>
        <row r="2033">
          <cell r="C2033">
            <v>621.20000000000005</v>
          </cell>
          <cell r="D2033" t="str">
            <v>FAX</v>
          </cell>
        </row>
        <row r="2034">
          <cell r="C2034">
            <v>621.79999999999995</v>
          </cell>
          <cell r="D2034" t="str">
            <v>会社名</v>
          </cell>
        </row>
        <row r="2035">
          <cell r="C2035">
            <v>622</v>
          </cell>
          <cell r="D2035" t="str">
            <v>TEL</v>
          </cell>
        </row>
        <row r="2036">
          <cell r="C2036">
            <v>622.20000000000005</v>
          </cell>
          <cell r="D2036" t="str">
            <v>FAX</v>
          </cell>
        </row>
        <row r="2037">
          <cell r="C2037">
            <v>622.79999999999995</v>
          </cell>
          <cell r="D2037" t="str">
            <v>会社名</v>
          </cell>
          <cell r="E2037" t="str">
            <v>シスコン・カムイ㈱</v>
          </cell>
          <cell r="F2037" t="str">
            <v>谷川</v>
          </cell>
        </row>
        <row r="2038">
          <cell r="C2038">
            <v>623</v>
          </cell>
          <cell r="D2038" t="str">
            <v>TEL</v>
          </cell>
          <cell r="E2038" t="str">
            <v>0166-68-2811</v>
          </cell>
        </row>
        <row r="2039">
          <cell r="C2039">
            <v>623.20000000000005</v>
          </cell>
          <cell r="D2039" t="str">
            <v>FAX</v>
          </cell>
          <cell r="E2039" t="str">
            <v>0166-65-9555</v>
          </cell>
        </row>
        <row r="2040">
          <cell r="C2040">
            <v>623.79999999999995</v>
          </cell>
          <cell r="D2040" t="str">
            <v>会社名</v>
          </cell>
        </row>
        <row r="2041">
          <cell r="C2041">
            <v>624</v>
          </cell>
          <cell r="D2041" t="str">
            <v>TEL</v>
          </cell>
        </row>
        <row r="2042">
          <cell r="C2042">
            <v>624.20000000000005</v>
          </cell>
          <cell r="D2042" t="str">
            <v>FAX</v>
          </cell>
        </row>
        <row r="2043">
          <cell r="C2043">
            <v>624.79999999999995</v>
          </cell>
          <cell r="D2043" t="str">
            <v>会社名</v>
          </cell>
          <cell r="E2043" t="str">
            <v>森崎</v>
          </cell>
          <cell r="F2043" t="str">
            <v>三浦</v>
          </cell>
          <cell r="G2043" t="str">
            <v>解体</v>
          </cell>
        </row>
        <row r="2044">
          <cell r="C2044">
            <v>625</v>
          </cell>
          <cell r="D2044" t="str">
            <v>TEL</v>
          </cell>
          <cell r="E2044" t="str">
            <v>011-373-7037</v>
          </cell>
        </row>
        <row r="2045">
          <cell r="C2045">
            <v>625.20000000000005</v>
          </cell>
          <cell r="D2045" t="str">
            <v>FAX</v>
          </cell>
          <cell r="E2045" t="str">
            <v>011-373-6232</v>
          </cell>
        </row>
        <row r="2046">
          <cell r="C2046">
            <v>625.79999999999995</v>
          </cell>
          <cell r="D2046" t="str">
            <v>会社名</v>
          </cell>
          <cell r="E2046" t="str">
            <v>サイセイ</v>
          </cell>
          <cell r="F2046" t="str">
            <v>國崎90</v>
          </cell>
          <cell r="G2046" t="str">
            <v>解体</v>
          </cell>
        </row>
        <row r="2047">
          <cell r="C2047">
            <v>626</v>
          </cell>
          <cell r="D2047" t="str">
            <v>TEL</v>
          </cell>
          <cell r="E2047" t="str">
            <v>011-665-2141</v>
          </cell>
          <cell r="G2047" t="str">
            <v>ワイヤーソウ</v>
          </cell>
        </row>
        <row r="2048">
          <cell r="C2048">
            <v>626.20000000000005</v>
          </cell>
          <cell r="D2048" t="str">
            <v>FAX</v>
          </cell>
          <cell r="E2048" t="str">
            <v>011-665-2174</v>
          </cell>
          <cell r="G2048" t="str">
            <v>090-6995-4119</v>
          </cell>
        </row>
        <row r="2049">
          <cell r="C2049">
            <v>626.79999999999995</v>
          </cell>
          <cell r="D2049" t="str">
            <v>会社名</v>
          </cell>
          <cell r="E2049" t="str">
            <v>(株)本間解体工業</v>
          </cell>
        </row>
        <row r="2050">
          <cell r="C2050">
            <v>627</v>
          </cell>
          <cell r="D2050" t="str">
            <v>TEL</v>
          </cell>
          <cell r="E2050" t="str">
            <v>011-758-0131</v>
          </cell>
        </row>
        <row r="2051">
          <cell r="C2051">
            <v>627.20000000000005</v>
          </cell>
          <cell r="D2051" t="str">
            <v>FAX</v>
          </cell>
          <cell r="E2051" t="str">
            <v>011-791-6602</v>
          </cell>
        </row>
        <row r="2052">
          <cell r="C2052">
            <v>627.79999999999995</v>
          </cell>
          <cell r="D2052" t="str">
            <v>会社名</v>
          </cell>
          <cell r="E2052" t="str">
            <v>後藤挽家</v>
          </cell>
          <cell r="F2052" t="str">
            <v>山本85</v>
          </cell>
        </row>
        <row r="2053">
          <cell r="C2053">
            <v>628</v>
          </cell>
          <cell r="D2053" t="str">
            <v>TEL</v>
          </cell>
          <cell r="E2053" t="str">
            <v>011-661-5151</v>
          </cell>
        </row>
        <row r="2054">
          <cell r="C2054">
            <v>628.20000000000005</v>
          </cell>
          <cell r="D2054" t="str">
            <v>FAX</v>
          </cell>
          <cell r="E2054" t="str">
            <v>011-665-7307</v>
          </cell>
        </row>
        <row r="2055">
          <cell r="C2055">
            <v>628.79999999999995</v>
          </cell>
          <cell r="D2055" t="str">
            <v>会社名</v>
          </cell>
        </row>
        <row r="2056">
          <cell r="C2056">
            <v>629</v>
          </cell>
          <cell r="D2056" t="str">
            <v>TEL</v>
          </cell>
        </row>
        <row r="2057">
          <cell r="C2057">
            <v>629.20000000000005</v>
          </cell>
          <cell r="D2057" t="str">
            <v>FAX</v>
          </cell>
        </row>
        <row r="2058">
          <cell r="C2058">
            <v>629.79999999999995</v>
          </cell>
          <cell r="D2058" t="str">
            <v>会社名</v>
          </cell>
        </row>
        <row r="2059">
          <cell r="C2059">
            <v>630</v>
          </cell>
          <cell r="D2059" t="str">
            <v>TEL</v>
          </cell>
        </row>
        <row r="2060">
          <cell r="C2060">
            <v>630.20000000000005</v>
          </cell>
          <cell r="D2060" t="str">
            <v>FAX</v>
          </cell>
        </row>
        <row r="2064">
          <cell r="C2064" t="str">
            <v>コード</v>
          </cell>
          <cell r="E2064" t="str">
            <v>社名・TEL/FAX</v>
          </cell>
          <cell r="F2064" t="str">
            <v>担当者</v>
          </cell>
          <cell r="G2064" t="str">
            <v>備考</v>
          </cell>
        </row>
        <row r="2065">
          <cell r="C2065">
            <v>630.79999999999995</v>
          </cell>
          <cell r="D2065" t="str">
            <v>会社名</v>
          </cell>
          <cell r="E2065" t="str">
            <v>㈱丸水　水沢金物店</v>
          </cell>
          <cell r="F2065" t="str">
            <v>中島</v>
          </cell>
        </row>
        <row r="2066">
          <cell r="C2066">
            <v>631</v>
          </cell>
          <cell r="D2066" t="str">
            <v>TEL</v>
          </cell>
          <cell r="E2066" t="str">
            <v>0154-36-1231</v>
          </cell>
        </row>
        <row r="2067">
          <cell r="C2067">
            <v>631.20000000000005</v>
          </cell>
          <cell r="D2067" t="str">
            <v>FAX</v>
          </cell>
          <cell r="E2067" t="str">
            <v>0154-36-0831</v>
          </cell>
        </row>
        <row r="2068">
          <cell r="C2068">
            <v>631.79999999999995</v>
          </cell>
          <cell r="D2068" t="str">
            <v>会社名</v>
          </cell>
          <cell r="E2068" t="str">
            <v>ｶﾑｲ・ｴﾝｼﾞﾆｱﾘﾝｸﾞ㈱</v>
          </cell>
          <cell r="F2068" t="str">
            <v>舟山</v>
          </cell>
          <cell r="G2068" t="str">
            <v>道東担当</v>
          </cell>
        </row>
        <row r="2069">
          <cell r="C2069">
            <v>632</v>
          </cell>
          <cell r="D2069" t="str">
            <v>TEL</v>
          </cell>
          <cell r="E2069" t="str">
            <v>011-281-5384</v>
          </cell>
        </row>
        <row r="2070">
          <cell r="C2070">
            <v>632.20000000000005</v>
          </cell>
          <cell r="D2070" t="str">
            <v>FAX</v>
          </cell>
          <cell r="E2070" t="str">
            <v>011-281-5385</v>
          </cell>
        </row>
        <row r="2071">
          <cell r="C2071">
            <v>632.79999999999995</v>
          </cell>
          <cell r="D2071" t="str">
            <v>会社名</v>
          </cell>
          <cell r="E2071" t="str">
            <v>㈱インスペック</v>
          </cell>
          <cell r="F2071" t="str">
            <v>石山</v>
          </cell>
        </row>
        <row r="2072">
          <cell r="C2072">
            <v>633</v>
          </cell>
          <cell r="D2072" t="str">
            <v>TEL</v>
          </cell>
          <cell r="E2072" t="str">
            <v>0154-55-5775</v>
          </cell>
        </row>
        <row r="2073">
          <cell r="C2073">
            <v>633.20000000000005</v>
          </cell>
          <cell r="D2073" t="str">
            <v>FAX</v>
          </cell>
          <cell r="E2073" t="str">
            <v>0154-55-5776</v>
          </cell>
        </row>
        <row r="2074">
          <cell r="C2074">
            <v>633.79999999999995</v>
          </cell>
          <cell r="D2074" t="str">
            <v>会社名</v>
          </cell>
          <cell r="E2074" t="str">
            <v>㈱プラス企画</v>
          </cell>
          <cell r="F2074" t="str">
            <v>竹ヶ原</v>
          </cell>
        </row>
        <row r="2075">
          <cell r="C2075">
            <v>634</v>
          </cell>
          <cell r="D2075" t="str">
            <v>TEL</v>
          </cell>
          <cell r="E2075" t="str">
            <v>0154-40-6677</v>
          </cell>
        </row>
        <row r="2076">
          <cell r="C2076">
            <v>634.20000000000005</v>
          </cell>
          <cell r="D2076" t="str">
            <v>FAX</v>
          </cell>
          <cell r="E2076" t="str">
            <v>0154-40-6770</v>
          </cell>
        </row>
        <row r="2077">
          <cell r="C2077">
            <v>634.79999999999995</v>
          </cell>
          <cell r="D2077" t="str">
            <v>会社名</v>
          </cell>
          <cell r="E2077" t="str">
            <v>株式会社 シード</v>
          </cell>
          <cell r="F2077" t="str">
            <v>堀川</v>
          </cell>
        </row>
        <row r="2078">
          <cell r="C2078">
            <v>635</v>
          </cell>
          <cell r="D2078" t="str">
            <v>TEL</v>
          </cell>
          <cell r="E2078" t="str">
            <v>011-789-8212</v>
          </cell>
        </row>
        <row r="2079">
          <cell r="C2079">
            <v>635.20000000000005</v>
          </cell>
          <cell r="D2079" t="str">
            <v>FAX</v>
          </cell>
          <cell r="E2079" t="str">
            <v>011-789-8211</v>
          </cell>
        </row>
        <row r="2080">
          <cell r="C2080">
            <v>635.79999999999995</v>
          </cell>
          <cell r="D2080" t="str">
            <v>会社名</v>
          </cell>
          <cell r="E2080" t="str">
            <v>栗林商会</v>
          </cell>
          <cell r="F2080" t="str">
            <v>川村</v>
          </cell>
        </row>
        <row r="2081">
          <cell r="C2081">
            <v>636</v>
          </cell>
          <cell r="D2081" t="str">
            <v>TEL</v>
          </cell>
          <cell r="E2081" t="str">
            <v>011-221-8522</v>
          </cell>
        </row>
        <row r="2082">
          <cell r="C2082">
            <v>636.20000000000005</v>
          </cell>
          <cell r="D2082" t="str">
            <v>FAX</v>
          </cell>
          <cell r="E2082" t="str">
            <v>011-271-8767</v>
          </cell>
        </row>
        <row r="2083">
          <cell r="C2083">
            <v>636.79999999999995</v>
          </cell>
          <cell r="D2083" t="str">
            <v>会社名</v>
          </cell>
        </row>
        <row r="2084">
          <cell r="C2084">
            <v>637</v>
          </cell>
          <cell r="D2084" t="str">
            <v>TEL</v>
          </cell>
        </row>
        <row r="2085">
          <cell r="C2085">
            <v>637.20000000000005</v>
          </cell>
          <cell r="D2085" t="str">
            <v>FAX</v>
          </cell>
        </row>
        <row r="2086">
          <cell r="C2086">
            <v>637.79999999999995</v>
          </cell>
          <cell r="D2086" t="str">
            <v>会社名</v>
          </cell>
          <cell r="E2086" t="str">
            <v>万協株式会社</v>
          </cell>
          <cell r="F2086" t="str">
            <v>根本</v>
          </cell>
        </row>
        <row r="2087">
          <cell r="C2087">
            <v>638</v>
          </cell>
          <cell r="D2087" t="str">
            <v>TEL</v>
          </cell>
          <cell r="E2087" t="str">
            <v>03-5424-0707</v>
          </cell>
        </row>
        <row r="2088">
          <cell r="C2088">
            <v>638.20000000000005</v>
          </cell>
          <cell r="D2088" t="str">
            <v>FAX</v>
          </cell>
          <cell r="E2088" t="str">
            <v>03-5424-0717</v>
          </cell>
        </row>
        <row r="2089">
          <cell r="C2089">
            <v>638.79999999999995</v>
          </cell>
          <cell r="D2089" t="str">
            <v>会社名</v>
          </cell>
        </row>
        <row r="2090">
          <cell r="C2090">
            <v>639</v>
          </cell>
          <cell r="D2090" t="str">
            <v>TEL</v>
          </cell>
        </row>
        <row r="2091">
          <cell r="C2091">
            <v>639.20000000000005</v>
          </cell>
          <cell r="D2091" t="str">
            <v>FAX</v>
          </cell>
        </row>
        <row r="2092">
          <cell r="C2092">
            <v>639.79999999999995</v>
          </cell>
          <cell r="D2092" t="str">
            <v>会社名</v>
          </cell>
        </row>
        <row r="2093">
          <cell r="C2093">
            <v>640</v>
          </cell>
          <cell r="D2093" t="str">
            <v>TEL</v>
          </cell>
        </row>
        <row r="2094">
          <cell r="C2094">
            <v>640.20000000000005</v>
          </cell>
          <cell r="D2094" t="str">
            <v>FAX</v>
          </cell>
        </row>
        <row r="2095">
          <cell r="C2095">
            <v>640.79999999999995</v>
          </cell>
          <cell r="D2095" t="str">
            <v>会社名</v>
          </cell>
          <cell r="E2095" t="str">
            <v>㈱栗本鐵工所</v>
          </cell>
          <cell r="F2095" t="str">
            <v>菱山</v>
          </cell>
        </row>
        <row r="2096">
          <cell r="C2096">
            <v>641</v>
          </cell>
          <cell r="D2096" t="str">
            <v>TEL</v>
          </cell>
          <cell r="E2096" t="str">
            <v>011-661-6781</v>
          </cell>
        </row>
        <row r="2097">
          <cell r="C2097">
            <v>641.20000000000005</v>
          </cell>
          <cell r="D2097" t="str">
            <v>FAX</v>
          </cell>
          <cell r="E2097" t="str">
            <v>011-661-6783</v>
          </cell>
        </row>
        <row r="2098">
          <cell r="C2098">
            <v>641.79999999999995</v>
          </cell>
          <cell r="D2098" t="str">
            <v>会社名</v>
          </cell>
          <cell r="E2098" t="str">
            <v>㈱ビーテック</v>
          </cell>
          <cell r="F2098" t="str">
            <v>仙場</v>
          </cell>
        </row>
        <row r="2099">
          <cell r="C2099">
            <v>642</v>
          </cell>
          <cell r="D2099" t="str">
            <v>TEL</v>
          </cell>
          <cell r="E2099" t="str">
            <v>011-864-4659</v>
          </cell>
        </row>
        <row r="2100">
          <cell r="C2100">
            <v>642.20000000000005</v>
          </cell>
          <cell r="D2100" t="str">
            <v>FAX</v>
          </cell>
          <cell r="E2100" t="str">
            <v>011-861-2481</v>
          </cell>
        </row>
        <row r="2101">
          <cell r="C2101">
            <v>642.79999999999995</v>
          </cell>
          <cell r="D2101" t="str">
            <v>会社名</v>
          </cell>
          <cell r="E2101" t="str">
            <v>㈱ウチダシステムズ</v>
          </cell>
          <cell r="F2101" t="str">
            <v>中村</v>
          </cell>
        </row>
        <row r="2102">
          <cell r="C2102">
            <v>643</v>
          </cell>
          <cell r="D2102" t="str">
            <v>TEL</v>
          </cell>
          <cell r="E2102" t="str">
            <v>011-272-3311</v>
          </cell>
        </row>
        <row r="2103">
          <cell r="C2103">
            <v>643.20000000000005</v>
          </cell>
          <cell r="D2103" t="str">
            <v>FAX</v>
          </cell>
          <cell r="E2103" t="str">
            <v>011-272-8889</v>
          </cell>
        </row>
        <row r="2104">
          <cell r="C2104">
            <v>643.79999999999995</v>
          </cell>
          <cell r="D2104" t="str">
            <v>会社名</v>
          </cell>
        </row>
        <row r="2105">
          <cell r="C2105">
            <v>644</v>
          </cell>
          <cell r="D2105" t="str">
            <v>TEL</v>
          </cell>
        </row>
        <row r="2106">
          <cell r="C2106">
            <v>644.20000000000005</v>
          </cell>
          <cell r="D2106" t="str">
            <v>FAX</v>
          </cell>
        </row>
        <row r="2107">
          <cell r="C2107">
            <v>644.79999999999995</v>
          </cell>
          <cell r="D2107" t="str">
            <v>会社名</v>
          </cell>
        </row>
        <row r="2108">
          <cell r="C2108">
            <v>645</v>
          </cell>
          <cell r="D2108" t="str">
            <v>TEL</v>
          </cell>
        </row>
        <row r="2109">
          <cell r="C2109">
            <v>645.20000000000005</v>
          </cell>
          <cell r="D2109" t="str">
            <v>FAX</v>
          </cell>
        </row>
        <row r="2114">
          <cell r="C2114" t="str">
            <v>コード</v>
          </cell>
          <cell r="E2114" t="str">
            <v>社名・TEL/FAX</v>
          </cell>
          <cell r="F2114" t="str">
            <v>担当者</v>
          </cell>
          <cell r="G2114" t="str">
            <v>備考</v>
          </cell>
        </row>
        <row r="2115">
          <cell r="C2115">
            <v>645.79999999999995</v>
          </cell>
          <cell r="D2115" t="str">
            <v>会社名</v>
          </cell>
          <cell r="E2115" t="str">
            <v>(有)富士見工業</v>
          </cell>
          <cell r="F2115" t="str">
            <v>今井</v>
          </cell>
        </row>
        <row r="2116">
          <cell r="C2116">
            <v>646</v>
          </cell>
          <cell r="D2116" t="str">
            <v>TEL</v>
          </cell>
          <cell r="E2116" t="str">
            <v>011-571-0828</v>
          </cell>
        </row>
        <row r="2117">
          <cell r="C2117">
            <v>646.20000000000005</v>
          </cell>
          <cell r="D2117" t="str">
            <v>FAX</v>
          </cell>
          <cell r="E2117" t="str">
            <v>011-571-2112</v>
          </cell>
        </row>
        <row r="2118">
          <cell r="C2118">
            <v>646.79999999999995</v>
          </cell>
          <cell r="D2118" t="str">
            <v>会社名</v>
          </cell>
          <cell r="E2118" t="str">
            <v>セノー(株)</v>
          </cell>
          <cell r="F2118" t="str">
            <v>関本</v>
          </cell>
        </row>
        <row r="2119">
          <cell r="C2119">
            <v>647</v>
          </cell>
          <cell r="D2119" t="str">
            <v>TEL</v>
          </cell>
          <cell r="E2119" t="str">
            <v>011-831-2431</v>
          </cell>
        </row>
        <row r="2120">
          <cell r="C2120">
            <v>647.20000000000005</v>
          </cell>
          <cell r="D2120" t="str">
            <v>FAX</v>
          </cell>
          <cell r="E2120" t="str">
            <v>011-831-2433</v>
          </cell>
        </row>
        <row r="2121">
          <cell r="C2121">
            <v>647.79999999999995</v>
          </cell>
          <cell r="D2121" t="str">
            <v>会社名</v>
          </cell>
          <cell r="E2121" t="str">
            <v>ｺﾄﾌﾞｷｼｰﾃｨﾝｸﾞ(株)</v>
          </cell>
          <cell r="F2121" t="str">
            <v>舩木</v>
          </cell>
        </row>
        <row r="2122">
          <cell r="C2122">
            <v>648</v>
          </cell>
          <cell r="D2122" t="str">
            <v>TEL</v>
          </cell>
          <cell r="E2122" t="str">
            <v>011-221-3497</v>
          </cell>
        </row>
        <row r="2123">
          <cell r="C2123">
            <v>648.20000000000005</v>
          </cell>
          <cell r="D2123" t="str">
            <v>FAX</v>
          </cell>
          <cell r="E2123" t="str">
            <v>011-271-9150</v>
          </cell>
        </row>
        <row r="2124">
          <cell r="C2124">
            <v>648.79999999999995</v>
          </cell>
          <cell r="D2124" t="str">
            <v>会社名</v>
          </cell>
          <cell r="E2124" t="str">
            <v>タニコー(株)</v>
          </cell>
          <cell r="F2124" t="str">
            <v>河合</v>
          </cell>
        </row>
        <row r="2125">
          <cell r="C2125">
            <v>649</v>
          </cell>
          <cell r="D2125" t="str">
            <v>TEL</v>
          </cell>
          <cell r="E2125" t="str">
            <v>0157-66-1123</v>
          </cell>
        </row>
        <row r="2126">
          <cell r="C2126">
            <v>649.20000000000005</v>
          </cell>
          <cell r="D2126" t="str">
            <v>FAX</v>
          </cell>
          <cell r="E2126" t="str">
            <v>0157-66-1183</v>
          </cell>
        </row>
        <row r="2127">
          <cell r="C2127">
            <v>649.79999999999995</v>
          </cell>
          <cell r="D2127" t="str">
            <v>会社名</v>
          </cell>
          <cell r="E2127" t="str">
            <v>北都板金工業(株)</v>
          </cell>
          <cell r="F2127" t="str">
            <v>菊地</v>
          </cell>
          <cell r="G2127" t="str">
            <v>担当者：横沢さん</v>
          </cell>
        </row>
        <row r="2128">
          <cell r="C2128">
            <v>650</v>
          </cell>
          <cell r="D2128" t="str">
            <v>TEL</v>
          </cell>
          <cell r="E2128" t="str">
            <v>0157-24-8490</v>
          </cell>
        </row>
        <row r="2129">
          <cell r="C2129">
            <v>650.20000000000005</v>
          </cell>
          <cell r="D2129" t="str">
            <v>FAX</v>
          </cell>
          <cell r="E2129" t="str">
            <v>0157-24-8460</v>
          </cell>
        </row>
        <row r="2130">
          <cell r="C2130">
            <v>650.79999999999995</v>
          </cell>
          <cell r="D2130" t="str">
            <v>会社名</v>
          </cell>
          <cell r="E2130" t="str">
            <v>(株)水澤金物</v>
          </cell>
          <cell r="F2130" t="str">
            <v>長尾</v>
          </cell>
        </row>
        <row r="2131">
          <cell r="C2131">
            <v>651</v>
          </cell>
          <cell r="D2131" t="str">
            <v>TEL</v>
          </cell>
          <cell r="E2131" t="str">
            <v>0157-36-1310</v>
          </cell>
        </row>
        <row r="2132">
          <cell r="C2132">
            <v>651.20000000000005</v>
          </cell>
          <cell r="D2132" t="str">
            <v>FAX</v>
          </cell>
          <cell r="E2132" t="str">
            <v>0157-36-1301</v>
          </cell>
        </row>
        <row r="2133">
          <cell r="C2133">
            <v>651.79999999999995</v>
          </cell>
          <cell r="D2133" t="str">
            <v>会社名</v>
          </cell>
          <cell r="E2133" t="str">
            <v>小林舞台システム</v>
          </cell>
          <cell r="F2133" t="str">
            <v>真井</v>
          </cell>
          <cell r="G2133" t="str">
            <v>090-1382-3550</v>
          </cell>
        </row>
        <row r="2134">
          <cell r="C2134">
            <v>652</v>
          </cell>
          <cell r="D2134" t="str">
            <v>TEL</v>
          </cell>
          <cell r="E2134" t="str">
            <v>0123-34-7700</v>
          </cell>
        </row>
        <row r="2135">
          <cell r="C2135">
            <v>652.20000000000005</v>
          </cell>
          <cell r="D2135" t="str">
            <v>FAX</v>
          </cell>
          <cell r="E2135" t="str">
            <v>0123-34-8800</v>
          </cell>
        </row>
        <row r="2136">
          <cell r="C2136">
            <v>652.79999999999995</v>
          </cell>
          <cell r="D2136" t="str">
            <v>会社名</v>
          </cell>
          <cell r="E2136" t="str">
            <v>三洋工業(株)</v>
          </cell>
          <cell r="F2136" t="str">
            <v>柴田</v>
          </cell>
        </row>
        <row r="2137">
          <cell r="C2137">
            <v>653</v>
          </cell>
          <cell r="D2137" t="str">
            <v>TEL</v>
          </cell>
          <cell r="E2137" t="str">
            <v>011-879-3451</v>
          </cell>
        </row>
        <row r="2138">
          <cell r="C2138">
            <v>653.20000000000005</v>
          </cell>
          <cell r="D2138" t="str">
            <v>FAX</v>
          </cell>
          <cell r="E2138" t="str">
            <v>011-879-3452</v>
          </cell>
        </row>
        <row r="2139">
          <cell r="C2139">
            <v>653.79999999999995</v>
          </cell>
          <cell r="D2139" t="str">
            <v>会社名</v>
          </cell>
          <cell r="E2139" t="str">
            <v>シンコール</v>
          </cell>
          <cell r="F2139" t="str">
            <v>御担当者</v>
          </cell>
        </row>
        <row r="2140">
          <cell r="C2140">
            <v>654</v>
          </cell>
          <cell r="D2140" t="str">
            <v>TEL</v>
          </cell>
          <cell r="E2140" t="str">
            <v>011-209-0123</v>
          </cell>
        </row>
        <row r="2141">
          <cell r="C2141">
            <v>654.20000000000005</v>
          </cell>
          <cell r="D2141" t="str">
            <v>FAX</v>
          </cell>
          <cell r="E2141" t="str">
            <v>011-209-1131</v>
          </cell>
        </row>
        <row r="2142">
          <cell r="C2142">
            <v>654.79999999999995</v>
          </cell>
          <cell r="D2142" t="str">
            <v>会社名</v>
          </cell>
          <cell r="E2142" t="str">
            <v>(株)錦戸塗料店</v>
          </cell>
          <cell r="F2142" t="str">
            <v>吉岡</v>
          </cell>
        </row>
        <row r="2143">
          <cell r="C2143">
            <v>655</v>
          </cell>
          <cell r="D2143" t="str">
            <v>TEL</v>
          </cell>
          <cell r="E2143" t="str">
            <v>011-271-7788</v>
          </cell>
        </row>
        <row r="2144">
          <cell r="C2144">
            <v>655.20000000000005</v>
          </cell>
          <cell r="D2144" t="str">
            <v>FAX</v>
          </cell>
          <cell r="E2144" t="str">
            <v>011-271-7792</v>
          </cell>
        </row>
        <row r="2145">
          <cell r="C2145">
            <v>655.8</v>
          </cell>
          <cell r="D2145" t="str">
            <v>会社名</v>
          </cell>
          <cell r="E2145" t="str">
            <v>(株)植松塗料店</v>
          </cell>
          <cell r="F2145" t="str">
            <v>御担当者</v>
          </cell>
        </row>
        <row r="2146">
          <cell r="C2146">
            <v>656</v>
          </cell>
          <cell r="D2146" t="str">
            <v>TEL</v>
          </cell>
          <cell r="E2146" t="str">
            <v>0158-24-2656</v>
          </cell>
        </row>
        <row r="2147">
          <cell r="C2147">
            <v>656.2</v>
          </cell>
          <cell r="D2147" t="str">
            <v>FAX</v>
          </cell>
          <cell r="E2147" t="str">
            <v>0158-24-6176</v>
          </cell>
        </row>
        <row r="2148">
          <cell r="C2148">
            <v>656.8</v>
          </cell>
          <cell r="D2148" t="str">
            <v>会社名</v>
          </cell>
          <cell r="E2148" t="str">
            <v>ﾊﾟﾅｿﾆｯｸ(株) ｴｺｿﾘｭｰｼｮﾝｽﾞ社</v>
          </cell>
          <cell r="F2148" t="str">
            <v>能村</v>
          </cell>
        </row>
        <row r="2149">
          <cell r="C2149">
            <v>657</v>
          </cell>
          <cell r="D2149" t="str">
            <v>TEL</v>
          </cell>
          <cell r="E2149" t="str">
            <v>0157-36-4140</v>
          </cell>
        </row>
        <row r="2150">
          <cell r="C2150">
            <v>657.2</v>
          </cell>
          <cell r="D2150" t="str">
            <v>FAX</v>
          </cell>
          <cell r="E2150" t="str">
            <v>0157-36-7664</v>
          </cell>
        </row>
        <row r="2151">
          <cell r="C2151">
            <v>657.8</v>
          </cell>
          <cell r="D2151" t="str">
            <v>会社名</v>
          </cell>
          <cell r="E2151" t="str">
            <v>(株)ニッタクス</v>
          </cell>
          <cell r="F2151" t="str">
            <v>吉田</v>
          </cell>
        </row>
        <row r="2152">
          <cell r="C2152">
            <v>658</v>
          </cell>
          <cell r="D2152" t="str">
            <v>TEL</v>
          </cell>
          <cell r="E2152" t="str">
            <v>011-733-5525</v>
          </cell>
        </row>
        <row r="2153">
          <cell r="C2153">
            <v>658.2</v>
          </cell>
          <cell r="D2153" t="str">
            <v>FAX</v>
          </cell>
          <cell r="E2153" t="str">
            <v>011-711-2085</v>
          </cell>
        </row>
        <row r="2154">
          <cell r="C2154">
            <v>658.8</v>
          </cell>
          <cell r="D2154" t="str">
            <v>会社名</v>
          </cell>
          <cell r="E2154" t="str">
            <v>北見木工協同組合</v>
          </cell>
          <cell r="F2154" t="str">
            <v>佐藤</v>
          </cell>
          <cell r="G2154" t="str">
            <v>090-5428-0600</v>
          </cell>
        </row>
        <row r="2155">
          <cell r="C2155">
            <v>659</v>
          </cell>
          <cell r="D2155" t="str">
            <v>TEL</v>
          </cell>
        </row>
        <row r="2156">
          <cell r="C2156">
            <v>659.2</v>
          </cell>
          <cell r="D2156" t="str">
            <v>FAX</v>
          </cell>
        </row>
        <row r="2157">
          <cell r="C2157">
            <v>659.8</v>
          </cell>
          <cell r="D2157" t="str">
            <v>会社名</v>
          </cell>
          <cell r="E2157" t="str">
            <v>(株)アサヒ</v>
          </cell>
          <cell r="F2157" t="str">
            <v>中山</v>
          </cell>
        </row>
        <row r="2158">
          <cell r="C2158">
            <v>660</v>
          </cell>
          <cell r="D2158" t="str">
            <v>TEL</v>
          </cell>
          <cell r="E2158" t="str">
            <v>011-862-3990</v>
          </cell>
        </row>
        <row r="2159">
          <cell r="C2159">
            <v>660.2</v>
          </cell>
          <cell r="D2159" t="str">
            <v>FAX</v>
          </cell>
          <cell r="E2159" t="str">
            <v>011-863-0355</v>
          </cell>
        </row>
        <row r="2164">
          <cell r="C2164" t="str">
            <v>コード</v>
          </cell>
          <cell r="E2164" t="str">
            <v>社名・TEL/FAX</v>
          </cell>
          <cell r="F2164" t="str">
            <v>担当者</v>
          </cell>
          <cell r="G2164" t="str">
            <v>備考</v>
          </cell>
        </row>
        <row r="2165">
          <cell r="C2165">
            <v>660.8</v>
          </cell>
          <cell r="D2165" t="str">
            <v>会社名</v>
          </cell>
          <cell r="E2165" t="str">
            <v>(株)日江金属</v>
          </cell>
          <cell r="F2165" t="str">
            <v>西内</v>
          </cell>
        </row>
        <row r="2166">
          <cell r="C2166">
            <v>661</v>
          </cell>
          <cell r="D2166" t="str">
            <v>TEL</v>
          </cell>
          <cell r="E2166" t="str">
            <v>011-382-7711</v>
          </cell>
        </row>
        <row r="2167">
          <cell r="C2167">
            <v>661.2</v>
          </cell>
          <cell r="D2167" t="str">
            <v>FAX</v>
          </cell>
          <cell r="E2167" t="str">
            <v>011-382-7722</v>
          </cell>
        </row>
        <row r="2168">
          <cell r="C2168">
            <v>661.8</v>
          </cell>
          <cell r="D2168" t="str">
            <v>会社名</v>
          </cell>
          <cell r="E2168" t="str">
            <v>鈴木建設(株)　　　　　　　　　エブリーハウス</v>
          </cell>
          <cell r="F2168" t="str">
            <v>三戸</v>
          </cell>
        </row>
        <row r="2169">
          <cell r="C2169">
            <v>662</v>
          </cell>
          <cell r="D2169" t="str">
            <v>TEL</v>
          </cell>
          <cell r="E2169" t="str">
            <v>0158-24-3352</v>
          </cell>
        </row>
        <row r="2170">
          <cell r="C2170">
            <v>662.2</v>
          </cell>
          <cell r="D2170" t="str">
            <v>FAX</v>
          </cell>
          <cell r="E2170" t="str">
            <v>0158-24-3194</v>
          </cell>
        </row>
        <row r="2171">
          <cell r="C2171">
            <v>662.8</v>
          </cell>
          <cell r="D2171" t="str">
            <v>会社名</v>
          </cell>
          <cell r="E2171" t="str">
            <v>北見木工協同組合</v>
          </cell>
          <cell r="F2171" t="str">
            <v>佐藤</v>
          </cell>
        </row>
        <row r="2172">
          <cell r="C2172">
            <v>663</v>
          </cell>
          <cell r="D2172" t="str">
            <v>TEL</v>
          </cell>
          <cell r="E2172" t="str">
            <v>0157-36-7161</v>
          </cell>
        </row>
        <row r="2173">
          <cell r="C2173">
            <v>663.2</v>
          </cell>
          <cell r="D2173" t="str">
            <v>FAX</v>
          </cell>
          <cell r="E2173" t="str">
            <v>0157-36-5495</v>
          </cell>
        </row>
        <row r="2174">
          <cell r="C2174">
            <v>663.8</v>
          </cell>
          <cell r="D2174" t="str">
            <v>会社名</v>
          </cell>
          <cell r="E2174" t="str">
            <v>(株)ボーネルンド</v>
          </cell>
          <cell r="F2174" t="str">
            <v>安部</v>
          </cell>
        </row>
        <row r="2175">
          <cell r="C2175">
            <v>664</v>
          </cell>
          <cell r="D2175" t="str">
            <v>TEL</v>
          </cell>
          <cell r="E2175" t="str">
            <v>011-233-5766</v>
          </cell>
        </row>
        <row r="2176">
          <cell r="C2176">
            <v>664.2</v>
          </cell>
          <cell r="D2176" t="str">
            <v>FAX</v>
          </cell>
          <cell r="E2176" t="str">
            <v>011-233-5763</v>
          </cell>
        </row>
        <row r="2177">
          <cell r="C2177">
            <v>664.8</v>
          </cell>
          <cell r="D2177" t="str">
            <v>会社名</v>
          </cell>
        </row>
        <row r="2178">
          <cell r="C2178">
            <v>665</v>
          </cell>
          <cell r="D2178" t="str">
            <v>TEL</v>
          </cell>
        </row>
        <row r="2179">
          <cell r="C2179">
            <v>665.2</v>
          </cell>
          <cell r="D2179" t="str">
            <v>FAX</v>
          </cell>
        </row>
        <row r="2180">
          <cell r="C2180">
            <v>665.8</v>
          </cell>
          <cell r="D2180" t="str">
            <v>会社名</v>
          </cell>
          <cell r="E2180" t="str">
            <v>近藤商会</v>
          </cell>
          <cell r="F2180" t="str">
            <v>井上</v>
          </cell>
        </row>
        <row r="2181">
          <cell r="C2181">
            <v>666</v>
          </cell>
          <cell r="D2181" t="str">
            <v>TEL</v>
          </cell>
          <cell r="E2181" t="str">
            <v>011-721-2411</v>
          </cell>
        </row>
        <row r="2182">
          <cell r="C2182">
            <v>666.2</v>
          </cell>
          <cell r="D2182" t="str">
            <v>FAX</v>
          </cell>
          <cell r="E2182" t="str">
            <v>011-741-0517</v>
          </cell>
        </row>
        <row r="2183">
          <cell r="C2183">
            <v>666.8</v>
          </cell>
          <cell r="D2183" t="str">
            <v>会社名</v>
          </cell>
          <cell r="E2183" t="str">
            <v>村瀬工業</v>
          </cell>
          <cell r="F2183" t="str">
            <v>押切</v>
          </cell>
        </row>
        <row r="2184">
          <cell r="C2184">
            <v>667</v>
          </cell>
          <cell r="D2184" t="str">
            <v>TEL</v>
          </cell>
          <cell r="E2184" t="str">
            <v>0155-67-7666</v>
          </cell>
        </row>
        <row r="2185">
          <cell r="C2185">
            <v>667.2</v>
          </cell>
          <cell r="D2185" t="str">
            <v>FAX</v>
          </cell>
          <cell r="E2185" t="str">
            <v>0155-67-7660</v>
          </cell>
        </row>
        <row r="2186">
          <cell r="C2186">
            <v>667.8</v>
          </cell>
          <cell r="D2186" t="str">
            <v>会社名</v>
          </cell>
          <cell r="E2186" t="str">
            <v>反町</v>
          </cell>
          <cell r="F2186" t="str">
            <v>天野</v>
          </cell>
        </row>
        <row r="2187">
          <cell r="C2187">
            <v>668</v>
          </cell>
          <cell r="D2187" t="str">
            <v>TEL</v>
          </cell>
          <cell r="E2187" t="str">
            <v>0155-24-9240</v>
          </cell>
        </row>
        <row r="2188">
          <cell r="C2188">
            <v>668.2</v>
          </cell>
          <cell r="D2188" t="str">
            <v>FAX</v>
          </cell>
          <cell r="E2188" t="str">
            <v>0155-22-2802</v>
          </cell>
        </row>
        <row r="2189">
          <cell r="C2189">
            <v>668.8</v>
          </cell>
          <cell r="D2189" t="str">
            <v>会社名</v>
          </cell>
          <cell r="E2189" t="str">
            <v>サンフロア工業㈱</v>
          </cell>
          <cell r="F2189" t="str">
            <v>谷内</v>
          </cell>
          <cell r="G2189" t="str">
            <v>sunfloor@eos.ocn.ne.jp</v>
          </cell>
        </row>
        <row r="2190">
          <cell r="C2190">
            <v>669</v>
          </cell>
          <cell r="D2190" t="str">
            <v>TEL</v>
          </cell>
          <cell r="E2190" t="str">
            <v>0126-25-3233</v>
          </cell>
        </row>
        <row r="2191">
          <cell r="C2191">
            <v>669.2</v>
          </cell>
          <cell r="D2191" t="str">
            <v>FAX</v>
          </cell>
          <cell r="E2191" t="str">
            <v>0126-22-8080</v>
          </cell>
        </row>
        <row r="2192">
          <cell r="C2192">
            <v>669.8</v>
          </cell>
          <cell r="D2192" t="str">
            <v>会社名</v>
          </cell>
          <cell r="E2192" t="str">
            <v>木本ゴム工業㈱</v>
          </cell>
          <cell r="F2192" t="str">
            <v>上手</v>
          </cell>
          <cell r="G2192" t="str">
            <v>kmt@kimoto-gomu.co.jp</v>
          </cell>
        </row>
        <row r="2193">
          <cell r="C2193">
            <v>670</v>
          </cell>
          <cell r="D2193" t="str">
            <v>TEL</v>
          </cell>
          <cell r="E2193" t="str">
            <v>03-3431-7614</v>
          </cell>
          <cell r="F2193" t="str">
            <v>カミテ</v>
          </cell>
        </row>
        <row r="2194">
          <cell r="C2194">
            <v>670.2</v>
          </cell>
          <cell r="D2194" t="str">
            <v>FAX</v>
          </cell>
          <cell r="E2194" t="str">
            <v>03-3433-8170</v>
          </cell>
        </row>
        <row r="2195">
          <cell r="C2195">
            <v>670.8</v>
          </cell>
          <cell r="D2195" t="str">
            <v>会社名</v>
          </cell>
          <cell r="E2195" t="str">
            <v>ナトリ株式会社</v>
          </cell>
          <cell r="F2195" t="str">
            <v>宮澤</v>
          </cell>
          <cell r="G2195" t="str">
            <v>n.miyazawa@natori-kk.co.jp</v>
          </cell>
        </row>
        <row r="2196">
          <cell r="C2196">
            <v>671</v>
          </cell>
          <cell r="D2196" t="str">
            <v>TEL</v>
          </cell>
          <cell r="E2196" t="str">
            <v>011-251-8151</v>
          </cell>
        </row>
        <row r="2197">
          <cell r="C2197">
            <v>671.2</v>
          </cell>
          <cell r="D2197" t="str">
            <v>FAX</v>
          </cell>
          <cell r="E2197" t="str">
            <v>011222-4929</v>
          </cell>
        </row>
        <row r="2198">
          <cell r="C2198">
            <v>671.8</v>
          </cell>
          <cell r="D2198" t="str">
            <v>会社名</v>
          </cell>
        </row>
        <row r="2199">
          <cell r="C2199">
            <v>672</v>
          </cell>
          <cell r="D2199" t="str">
            <v>TEL</v>
          </cell>
        </row>
        <row r="2200">
          <cell r="C2200">
            <v>672.2</v>
          </cell>
          <cell r="D2200" t="str">
            <v>FAX</v>
          </cell>
        </row>
        <row r="2201">
          <cell r="C2201">
            <v>672.8</v>
          </cell>
          <cell r="D2201" t="str">
            <v>会社名</v>
          </cell>
        </row>
        <row r="2202">
          <cell r="C2202">
            <v>673</v>
          </cell>
          <cell r="D2202" t="str">
            <v>TEL</v>
          </cell>
        </row>
        <row r="2203">
          <cell r="C2203">
            <v>673.2</v>
          </cell>
          <cell r="D2203" t="str">
            <v>FAX</v>
          </cell>
        </row>
        <row r="2204">
          <cell r="C2204">
            <v>673.8</v>
          </cell>
          <cell r="D2204" t="str">
            <v>会社名</v>
          </cell>
        </row>
        <row r="2205">
          <cell r="C2205">
            <v>674</v>
          </cell>
          <cell r="D2205" t="str">
            <v>TEL</v>
          </cell>
        </row>
        <row r="2206">
          <cell r="C2206">
            <v>674.2</v>
          </cell>
          <cell r="D2206" t="str">
            <v>FAX</v>
          </cell>
        </row>
        <row r="2207">
          <cell r="C2207">
            <v>674.8</v>
          </cell>
          <cell r="D2207" t="str">
            <v>会社名</v>
          </cell>
        </row>
        <row r="2208">
          <cell r="C2208">
            <v>675</v>
          </cell>
          <cell r="D2208" t="str">
            <v>TEL</v>
          </cell>
        </row>
        <row r="2209">
          <cell r="C2209">
            <v>675.2</v>
          </cell>
          <cell r="D2209" t="str">
            <v>FAX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標準工期"/>
      <sheetName val="最低価格"/>
      <sheetName val="表紙"/>
      <sheetName val="種目"/>
      <sheetName val="科目"/>
      <sheetName val="細目"/>
      <sheetName val="土木"/>
      <sheetName val="内装"/>
      <sheetName val="ｶﾞﾗｽ"/>
      <sheetName val="金属"/>
      <sheetName val="屋根"/>
      <sheetName val="木"/>
      <sheetName val="ﾀｲﾙ"/>
      <sheetName val="石"/>
      <sheetName val="防水"/>
      <sheetName val="ＲＣ"/>
      <sheetName val="土地業"/>
      <sheetName val="仮設"/>
      <sheetName val="塗装改修"/>
      <sheetName val="雑"/>
      <sheetName val="吹付"/>
      <sheetName val="特定工事"/>
      <sheetName val="総合仮設"/>
      <sheetName val="諸経費"/>
      <sheetName val="経費率"/>
      <sheetName val="資材単価"/>
      <sheetName val="改修仮設"/>
      <sheetName val="足場単価"/>
      <sheetName val="配管単価"/>
      <sheetName val="型枠"/>
      <sheetName val="積算資料"/>
      <sheetName val="廃材処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種別明細 (総括）"/>
      <sheetName val="諸経費一覧表"/>
      <sheetName val="本工事費種別明細 （工種別）"/>
      <sheetName val="内訳書"/>
      <sheetName val="細目内訳パ－ト２"/>
    </sheetNames>
    <sheetDataSet>
      <sheetData sheetId="0" refreshError="1"/>
      <sheetData sheetId="1" refreshError="1">
        <row r="30">
          <cell r="I30">
            <v>9402000</v>
          </cell>
        </row>
        <row r="36">
          <cell r="I36">
            <v>10669000</v>
          </cell>
        </row>
      </sheetData>
      <sheetData sheetId="2" refreshError="1">
        <row r="28">
          <cell r="I28">
            <v>100519000</v>
          </cell>
          <cell r="K28">
            <v>49058000</v>
          </cell>
        </row>
        <row r="36">
          <cell r="I36">
            <v>11773000</v>
          </cell>
          <cell r="K36">
            <v>3723000</v>
          </cell>
        </row>
      </sheetData>
      <sheetData sheetId="3" refreshError="1">
        <row r="859">
          <cell r="E859">
            <v>3194000</v>
          </cell>
        </row>
        <row r="994">
          <cell r="E994">
            <v>1243000</v>
          </cell>
        </row>
      </sheetData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100000"/>
      <sheetName val="200000"/>
      <sheetName val="総括"/>
      <sheetName val="建築"/>
      <sheetName val="直仮"/>
      <sheetName val="土工"/>
      <sheetName val="地業"/>
      <sheetName val="ｺﾝｸﾘ"/>
      <sheetName val="型枠"/>
      <sheetName val="鉄筋"/>
      <sheetName val="防水"/>
      <sheetName val="木工"/>
      <sheetName val="屋根板金"/>
      <sheetName val="金属"/>
      <sheetName val="左官"/>
      <sheetName val="木建"/>
      <sheetName val="金建"/>
      <sheetName val="ｶﾞﾗｽ"/>
      <sheetName val="塗装"/>
      <sheetName val="内外装"/>
      <sheetName val="ﾕﾆｯﾄ"/>
      <sheetName val="共仮"/>
      <sheetName val="ｺﾝｸﾘ別紙"/>
      <sheetName val="木工別紙"/>
      <sheetName val="木建別紙"/>
      <sheetName val="金建別紙"/>
      <sheetName val="ｶﾞﾗｽ別紙"/>
      <sheetName val="内外装別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A4" t="str">
            <v>B020001</v>
          </cell>
          <cell r="B4" t="str">
            <v>墨出し</v>
          </cell>
          <cell r="C4" t="str">
            <v>延㎡</v>
          </cell>
          <cell r="D4">
            <v>230</v>
          </cell>
          <cell r="E4" t="str">
            <v>延㎡</v>
          </cell>
          <cell r="F4">
            <v>230</v>
          </cell>
        </row>
        <row r="5">
          <cell r="A5" t="str">
            <v>B020110</v>
          </cell>
          <cell r="B5" t="str">
            <v>天井改修用内部足場</v>
          </cell>
          <cell r="C5" t="str">
            <v>脚立足場</v>
          </cell>
          <cell r="D5" t="str">
            <v>共用 10日</v>
          </cell>
          <cell r="E5" t="str">
            <v>延㎡</v>
          </cell>
          <cell r="F5">
            <v>400</v>
          </cell>
        </row>
        <row r="6">
          <cell r="A6" t="str">
            <v>B020120</v>
          </cell>
          <cell r="B6" t="str">
            <v>天井改修用内部足場</v>
          </cell>
          <cell r="C6" t="str">
            <v>脚立足場</v>
          </cell>
          <cell r="D6" t="str">
            <v>共用 20日</v>
          </cell>
          <cell r="E6" t="str">
            <v>延㎡</v>
          </cell>
          <cell r="F6">
            <v>440</v>
          </cell>
        </row>
        <row r="7">
          <cell r="A7" t="str">
            <v>B020130</v>
          </cell>
          <cell r="B7" t="str">
            <v>天井改修用内部足場</v>
          </cell>
          <cell r="C7" t="str">
            <v>脚立足場</v>
          </cell>
          <cell r="D7" t="str">
            <v>共用 30日</v>
          </cell>
          <cell r="E7" t="str">
            <v>延㎡</v>
          </cell>
          <cell r="F7">
            <v>480</v>
          </cell>
        </row>
        <row r="8">
          <cell r="A8" t="str">
            <v>B020140</v>
          </cell>
          <cell r="B8" t="str">
            <v>天井改修用内部足場</v>
          </cell>
          <cell r="C8" t="str">
            <v>脚立足場</v>
          </cell>
          <cell r="D8" t="str">
            <v>共用 40日</v>
          </cell>
          <cell r="E8" t="str">
            <v>延㎡</v>
          </cell>
          <cell r="F8">
            <v>520</v>
          </cell>
        </row>
        <row r="9">
          <cell r="A9" t="str">
            <v>B020150</v>
          </cell>
          <cell r="B9" t="str">
            <v>天井改修用内部足場</v>
          </cell>
          <cell r="C9" t="str">
            <v>脚立足場</v>
          </cell>
          <cell r="D9" t="str">
            <v>共用 50日</v>
          </cell>
          <cell r="E9" t="str">
            <v>延㎡</v>
          </cell>
          <cell r="F9">
            <v>560</v>
          </cell>
        </row>
        <row r="10">
          <cell r="A10" t="str">
            <v>B020160</v>
          </cell>
          <cell r="B10" t="str">
            <v>天井改修用内部足場</v>
          </cell>
          <cell r="C10" t="str">
            <v>脚立足場</v>
          </cell>
          <cell r="D10" t="str">
            <v>共用 60日</v>
          </cell>
          <cell r="E10" t="str">
            <v>延㎡</v>
          </cell>
          <cell r="F10">
            <v>600</v>
          </cell>
        </row>
        <row r="11">
          <cell r="A11" t="str">
            <v>B020210</v>
          </cell>
          <cell r="B11" t="str">
            <v>壁改修用内部足場</v>
          </cell>
          <cell r="C11" t="str">
            <v>脚立足場</v>
          </cell>
          <cell r="D11" t="str">
            <v>共用 10日</v>
          </cell>
          <cell r="E11" t="str">
            <v>延ｍ</v>
          </cell>
          <cell r="F11">
            <v>610</v>
          </cell>
        </row>
        <row r="12">
          <cell r="A12" t="str">
            <v>B020220</v>
          </cell>
          <cell r="B12" t="str">
            <v>壁改修用内部足場</v>
          </cell>
          <cell r="C12" t="str">
            <v>脚立足場</v>
          </cell>
          <cell r="D12" t="str">
            <v>共用 20日</v>
          </cell>
          <cell r="E12" t="str">
            <v>延ｍ</v>
          </cell>
          <cell r="F12">
            <v>660</v>
          </cell>
        </row>
        <row r="13">
          <cell r="A13" t="str">
            <v>B020230</v>
          </cell>
          <cell r="B13" t="str">
            <v>壁改修用内部足場</v>
          </cell>
          <cell r="C13" t="str">
            <v>脚立足場</v>
          </cell>
          <cell r="D13" t="str">
            <v>共用 30日</v>
          </cell>
          <cell r="E13" t="str">
            <v>延ｍ</v>
          </cell>
          <cell r="F13">
            <v>710</v>
          </cell>
        </row>
        <row r="14">
          <cell r="A14" t="str">
            <v>B020240</v>
          </cell>
          <cell r="B14" t="str">
            <v>壁改修用内部足場</v>
          </cell>
          <cell r="C14" t="str">
            <v>脚立足場</v>
          </cell>
          <cell r="D14" t="str">
            <v>共用 40日</v>
          </cell>
          <cell r="E14" t="str">
            <v>延ｍ</v>
          </cell>
          <cell r="F14">
            <v>760</v>
          </cell>
        </row>
        <row r="15">
          <cell r="A15" t="str">
            <v>B020250</v>
          </cell>
          <cell r="B15" t="str">
            <v>壁改修用内部足場</v>
          </cell>
          <cell r="C15" t="str">
            <v>脚立足場</v>
          </cell>
          <cell r="D15" t="str">
            <v>共用 50日</v>
          </cell>
          <cell r="E15" t="str">
            <v>延ｍ</v>
          </cell>
          <cell r="F15">
            <v>820</v>
          </cell>
        </row>
        <row r="16">
          <cell r="A16" t="str">
            <v>B020260</v>
          </cell>
          <cell r="B16" t="str">
            <v>壁改修用内部足場</v>
          </cell>
          <cell r="C16" t="str">
            <v>脚立足場</v>
          </cell>
          <cell r="D16" t="str">
            <v>共用 60日</v>
          </cell>
          <cell r="E16" t="str">
            <v>延ｍ</v>
          </cell>
          <cell r="F16">
            <v>870</v>
          </cell>
        </row>
        <row r="17">
          <cell r="A17" t="str">
            <v>B029901</v>
          </cell>
          <cell r="B17" t="str">
            <v>仮設運搬費（６ｔ車）</v>
          </cell>
          <cell r="C17" t="str">
            <v>内部足場</v>
          </cell>
          <cell r="D17" t="str">
            <v>脚立足場</v>
          </cell>
          <cell r="E17" t="str">
            <v>延ｍ</v>
          </cell>
          <cell r="F17">
            <v>9</v>
          </cell>
        </row>
        <row r="18">
          <cell r="A18" t="str">
            <v>B030001</v>
          </cell>
          <cell r="B18" t="str">
            <v>ｱｽﾌｧﾙﾄ防水Ａ種</v>
          </cell>
          <cell r="C18" t="str">
            <v>（密着工法）一般部</v>
          </cell>
          <cell r="D18" t="str">
            <v>既設ｱｽﾌｧﾙﾄ面</v>
          </cell>
          <cell r="E18" t="str">
            <v>㎡</v>
          </cell>
          <cell r="F18">
            <v>3590</v>
          </cell>
        </row>
        <row r="19">
          <cell r="A19" t="str">
            <v>B030005</v>
          </cell>
          <cell r="B19" t="str">
            <v>ｱｽﾌｧﾙﾄ防水Ａ種</v>
          </cell>
          <cell r="C19" t="str">
            <v>（密着工法）一般部</v>
          </cell>
          <cell r="D19" t="str">
            <v>既設砂付ﾙｰﾌｨﾝｸﾞ面</v>
          </cell>
          <cell r="E19" t="str">
            <v>㎡</v>
          </cell>
          <cell r="F19">
            <v>3620</v>
          </cell>
        </row>
        <row r="20">
          <cell r="A20" t="str">
            <v>B030011</v>
          </cell>
          <cell r="B20" t="str">
            <v>ｱｽﾌｧﾙﾄ防水Ａ種</v>
          </cell>
          <cell r="C20" t="str">
            <v>（密着工法）立上(下)り</v>
          </cell>
          <cell r="D20" t="str">
            <v>既設ｱｽﾌｧﾙﾄ面</v>
          </cell>
          <cell r="E20" t="str">
            <v>㎡</v>
          </cell>
          <cell r="F20">
            <v>5410</v>
          </cell>
        </row>
        <row r="21">
          <cell r="A21" t="str">
            <v>B030015</v>
          </cell>
          <cell r="B21" t="str">
            <v>ｱｽﾌｧﾙﾄ防水Ａ種</v>
          </cell>
          <cell r="C21" t="str">
            <v>（密着工法）立上(下)り</v>
          </cell>
          <cell r="D21" t="str">
            <v>既設砂付ﾙｰﾌｨﾝｸﾞ面</v>
          </cell>
          <cell r="E21" t="str">
            <v>㎡</v>
          </cell>
          <cell r="F21">
            <v>5450</v>
          </cell>
        </row>
        <row r="22">
          <cell r="A22" t="str">
            <v>B030125</v>
          </cell>
          <cell r="B22" t="str">
            <v>ｱｽﾌｧﾙﾄ防水Ａ種</v>
          </cell>
          <cell r="C22" t="str">
            <v>断熱25（密着工法）一般部</v>
          </cell>
          <cell r="D22" t="str">
            <v>既設ｱｽﾌｧﾙﾄ面</v>
          </cell>
          <cell r="E22" t="str">
            <v>㎡</v>
          </cell>
          <cell r="F22">
            <v>4970</v>
          </cell>
        </row>
        <row r="23">
          <cell r="A23" t="str">
            <v>B030130</v>
          </cell>
          <cell r="B23" t="str">
            <v>ｱｽﾌｧﾙﾄ防水Ａ種</v>
          </cell>
          <cell r="C23" t="str">
            <v>断熱30（密着工法）一般部</v>
          </cell>
          <cell r="D23" t="str">
            <v>既設ｱｽﾌｧﾙﾄ面</v>
          </cell>
          <cell r="E23" t="str">
            <v>㎡</v>
          </cell>
          <cell r="F23">
            <v>5130</v>
          </cell>
        </row>
        <row r="24">
          <cell r="A24" t="str">
            <v>B030140</v>
          </cell>
          <cell r="B24" t="str">
            <v>ｱｽﾌｧﾙﾄ防水Ａ種</v>
          </cell>
          <cell r="C24" t="str">
            <v>断熱40（密着工法）一般部</v>
          </cell>
          <cell r="D24" t="str">
            <v>既設ｱｽﾌｧﾙﾄ面</v>
          </cell>
          <cell r="E24" t="str">
            <v>㎡</v>
          </cell>
          <cell r="F24">
            <v>5440</v>
          </cell>
        </row>
        <row r="25">
          <cell r="A25" t="str">
            <v>B030150</v>
          </cell>
          <cell r="B25" t="str">
            <v>ｱｽﾌｧﾙﾄ防水Ａ種</v>
          </cell>
          <cell r="C25" t="str">
            <v>断熱50（密着工法）一般部</v>
          </cell>
          <cell r="D25" t="str">
            <v>既設ｱｽﾌｧﾙﾄ面</v>
          </cell>
          <cell r="E25" t="str">
            <v>㎡</v>
          </cell>
          <cell r="F25">
            <v>5770</v>
          </cell>
        </row>
        <row r="26">
          <cell r="A26" t="str">
            <v>B030225</v>
          </cell>
          <cell r="B26" t="str">
            <v>ｱｽﾌｧﾙﾄ防水Ａ種</v>
          </cell>
          <cell r="C26" t="str">
            <v>断熱25（密着工法）一般部</v>
          </cell>
          <cell r="D26" t="str">
            <v>既設砂付ﾙｰﾌｨﾝｸﾞ面</v>
          </cell>
          <cell r="E26" t="str">
            <v>㎡</v>
          </cell>
          <cell r="F26">
            <v>5010</v>
          </cell>
        </row>
        <row r="27">
          <cell r="A27" t="str">
            <v>B030230</v>
          </cell>
          <cell r="B27" t="str">
            <v>ｱｽﾌｧﾙﾄ防水Ａ種</v>
          </cell>
          <cell r="C27" t="str">
            <v>断熱30（密着工法）一般部</v>
          </cell>
          <cell r="D27" t="str">
            <v>既設砂付ﾙｰﾌｨﾝｸﾞ面</v>
          </cell>
          <cell r="E27" t="str">
            <v>㎡</v>
          </cell>
          <cell r="F27">
            <v>5160</v>
          </cell>
        </row>
        <row r="28">
          <cell r="A28" t="str">
            <v>B030240</v>
          </cell>
          <cell r="B28" t="str">
            <v>ｱｽﾌｧﾙﾄ防水Ａ種</v>
          </cell>
          <cell r="C28" t="str">
            <v>断熱40（密着工法）一般部</v>
          </cell>
          <cell r="D28" t="str">
            <v>既設砂付ﾙｰﾌｨﾝｸﾞ面</v>
          </cell>
          <cell r="E28" t="str">
            <v>㎡</v>
          </cell>
          <cell r="F28">
            <v>5480</v>
          </cell>
        </row>
        <row r="29">
          <cell r="A29" t="str">
            <v>B030250</v>
          </cell>
          <cell r="B29" t="str">
            <v>ｱｽﾌｧﾙﾄ防水Ａ種</v>
          </cell>
          <cell r="C29" t="str">
            <v>断熱50（密着工法）一般部</v>
          </cell>
          <cell r="D29" t="str">
            <v>既設砂付ﾙｰﾌｨﾝｸﾞ面</v>
          </cell>
          <cell r="E29" t="str">
            <v>㎡</v>
          </cell>
          <cell r="F29">
            <v>5810</v>
          </cell>
        </row>
        <row r="30">
          <cell r="A30" t="str">
            <v>B031001</v>
          </cell>
          <cell r="B30" t="str">
            <v>ｱｽﾌｧﾙﾄ防水Ｂ種</v>
          </cell>
          <cell r="C30" t="str">
            <v>（絶縁工法）一般部</v>
          </cell>
          <cell r="D30" t="str">
            <v>既設ｱｽﾌｧﾙﾄ面</v>
          </cell>
          <cell r="E30" t="str">
            <v>㎡</v>
          </cell>
          <cell r="F30">
            <v>4450</v>
          </cell>
        </row>
        <row r="31">
          <cell r="A31" t="str">
            <v>B031005</v>
          </cell>
          <cell r="B31" t="str">
            <v>ｱｽﾌｧﾙﾄ防水Ｂ種</v>
          </cell>
          <cell r="C31" t="str">
            <v>（絶縁工法）一般部</v>
          </cell>
          <cell r="D31" t="str">
            <v>既設砂付ﾙｰﾌｨﾝｸﾞ面</v>
          </cell>
          <cell r="E31" t="str">
            <v>㎡</v>
          </cell>
          <cell r="F31">
            <v>4490</v>
          </cell>
        </row>
        <row r="32">
          <cell r="A32" t="str">
            <v>B031011</v>
          </cell>
          <cell r="B32" t="str">
            <v>ｱｽﾌｧﾙﾄ防水Ｂ種</v>
          </cell>
          <cell r="C32" t="str">
            <v>（絶縁工法）立上(下)り</v>
          </cell>
          <cell r="D32" t="str">
            <v>既設ｱｽﾌｧﾙﾄ面</v>
          </cell>
          <cell r="E32" t="str">
            <v>㎡</v>
          </cell>
          <cell r="F32">
            <v>6640</v>
          </cell>
        </row>
        <row r="33">
          <cell r="A33" t="str">
            <v>B031015</v>
          </cell>
          <cell r="B33" t="str">
            <v>ｱｽﾌｧﾙﾄ防水Ｂ種</v>
          </cell>
          <cell r="C33" t="str">
            <v>（絶縁工法）立上(下)り</v>
          </cell>
          <cell r="D33" t="str">
            <v>既設砂付ﾙｰﾌｨﾝｸﾞ面</v>
          </cell>
          <cell r="E33" t="str">
            <v>㎡</v>
          </cell>
          <cell r="F33">
            <v>6670</v>
          </cell>
        </row>
        <row r="34">
          <cell r="A34" t="str">
            <v>B031125</v>
          </cell>
          <cell r="B34" t="str">
            <v>ｱｽﾌｧﾙﾄ防水Ｂ種</v>
          </cell>
          <cell r="C34" t="str">
            <v>断熱25（密着工法）一般部</v>
          </cell>
          <cell r="D34" t="str">
            <v>既設ｱｽﾌｧﾙﾄ面</v>
          </cell>
          <cell r="E34" t="str">
            <v>㎡</v>
          </cell>
          <cell r="F34">
            <v>6500</v>
          </cell>
        </row>
        <row r="35">
          <cell r="A35" t="str">
            <v>B031130</v>
          </cell>
          <cell r="B35" t="str">
            <v>ｱｽﾌｧﾙﾄ防水Ｂ種</v>
          </cell>
          <cell r="C35" t="str">
            <v>断熱30（密着工法）一般部</v>
          </cell>
          <cell r="D35" t="str">
            <v>既設ｱｽﾌｧﾙﾄ面</v>
          </cell>
          <cell r="E35" t="str">
            <v>㎡</v>
          </cell>
          <cell r="F35">
            <v>6580</v>
          </cell>
        </row>
        <row r="36">
          <cell r="A36" t="str">
            <v>B031140</v>
          </cell>
          <cell r="B36" t="str">
            <v>ｱｽﾌｧﾙﾄ防水Ｂ種</v>
          </cell>
          <cell r="C36" t="str">
            <v>断熱40（密着工法）一般部</v>
          </cell>
          <cell r="D36" t="str">
            <v>既設ｱｽﾌｧﾙﾄ面</v>
          </cell>
          <cell r="E36" t="str">
            <v>㎡</v>
          </cell>
          <cell r="F36">
            <v>6960</v>
          </cell>
        </row>
        <row r="37">
          <cell r="A37" t="str">
            <v>B031150</v>
          </cell>
          <cell r="B37" t="str">
            <v>ｱｽﾌｧﾙﾄ防水Ｂ種</v>
          </cell>
          <cell r="C37" t="str">
            <v>断熱50（密着工法）一般部</v>
          </cell>
          <cell r="D37" t="str">
            <v>既設ｱｽﾌｧﾙﾄ面</v>
          </cell>
          <cell r="E37" t="str">
            <v>㎡</v>
          </cell>
          <cell r="F37">
            <v>7160</v>
          </cell>
        </row>
        <row r="38">
          <cell r="A38" t="str">
            <v>B031225</v>
          </cell>
          <cell r="B38" t="str">
            <v>ｱｽﾌｧﾙﾄ防水Ｂ種</v>
          </cell>
          <cell r="C38" t="str">
            <v>断熱25（密着工法）一般部</v>
          </cell>
          <cell r="D38" t="str">
            <v>既設砂付ﾙｰﾌｨﾝｸﾞ面</v>
          </cell>
          <cell r="E38" t="str">
            <v>㎡</v>
          </cell>
          <cell r="F38">
            <v>6540</v>
          </cell>
        </row>
        <row r="39">
          <cell r="A39" t="str">
            <v>B031230</v>
          </cell>
          <cell r="B39" t="str">
            <v>ｱｽﾌｧﾙﾄ防水Ｂ種</v>
          </cell>
          <cell r="C39" t="str">
            <v>断熱30（密着工法）一般部</v>
          </cell>
          <cell r="D39" t="str">
            <v>既設砂付ﾙｰﾌｨﾝｸﾞ面</v>
          </cell>
          <cell r="E39" t="str">
            <v>㎡</v>
          </cell>
          <cell r="F39">
            <v>6620</v>
          </cell>
        </row>
        <row r="40">
          <cell r="A40" t="str">
            <v>B031240</v>
          </cell>
          <cell r="B40" t="str">
            <v>ｱｽﾌｧﾙﾄ防水Ｂ種</v>
          </cell>
          <cell r="C40" t="str">
            <v>断熱40（密着工法）一般部</v>
          </cell>
          <cell r="D40" t="str">
            <v>既設砂付ﾙｰﾌｨﾝｸﾞ面</v>
          </cell>
          <cell r="E40" t="str">
            <v>㎡</v>
          </cell>
          <cell r="F40">
            <v>7000</v>
          </cell>
        </row>
        <row r="41">
          <cell r="A41" t="str">
            <v>B031250</v>
          </cell>
          <cell r="B41" t="str">
            <v>ｱｽﾌｧﾙﾄ防水Ｂ種</v>
          </cell>
          <cell r="C41" t="str">
            <v>断熱50（密着工法）一般部</v>
          </cell>
          <cell r="D41" t="str">
            <v>既設砂付ﾙｰﾌｨﾝｸﾞ面</v>
          </cell>
          <cell r="E41" t="str">
            <v>㎡</v>
          </cell>
          <cell r="F41">
            <v>7200</v>
          </cell>
        </row>
        <row r="42">
          <cell r="A42" t="str">
            <v>B040001</v>
          </cell>
          <cell r="B42" t="str">
            <v>素地ごしらえ</v>
          </cell>
          <cell r="C42" t="str">
            <v>鉄面４種</v>
          </cell>
          <cell r="D42" t="str">
            <v>㎡</v>
          </cell>
          <cell r="E42" t="str">
            <v>㎡</v>
          </cell>
          <cell r="F42">
            <v>420</v>
          </cell>
        </row>
        <row r="43">
          <cell r="A43" t="str">
            <v>B040002</v>
          </cell>
          <cell r="B43" t="str">
            <v>素地ごしらえ</v>
          </cell>
          <cell r="C43" t="str">
            <v>鉄面３種Ｃ</v>
          </cell>
          <cell r="D43" t="str">
            <v>㎡</v>
          </cell>
          <cell r="E43" t="str">
            <v>㎡</v>
          </cell>
          <cell r="F43">
            <v>630</v>
          </cell>
        </row>
        <row r="44">
          <cell r="A44" t="str">
            <v>B040003</v>
          </cell>
          <cell r="B44" t="str">
            <v>素地ごしらえ</v>
          </cell>
          <cell r="C44" t="str">
            <v>鉄面３種Ｂ</v>
          </cell>
          <cell r="D44" t="str">
            <v>㎡</v>
          </cell>
          <cell r="E44" t="str">
            <v>㎡</v>
          </cell>
          <cell r="F44">
            <v>1000</v>
          </cell>
        </row>
        <row r="45">
          <cell r="A45" t="str">
            <v>B040004</v>
          </cell>
          <cell r="B45" t="str">
            <v>素地ごしらえ</v>
          </cell>
          <cell r="C45" t="str">
            <v>鉄面３種Ａ</v>
          </cell>
          <cell r="D45" t="str">
            <v>㎡</v>
          </cell>
          <cell r="E45" t="str">
            <v>㎡</v>
          </cell>
          <cell r="F45">
            <v>1490</v>
          </cell>
        </row>
        <row r="46">
          <cell r="A46" t="str">
            <v>B040005</v>
          </cell>
          <cell r="B46" t="str">
            <v>素地ごしらえ</v>
          </cell>
          <cell r="C46" t="str">
            <v>鉄面２種</v>
          </cell>
          <cell r="D46" t="str">
            <v>㎡</v>
          </cell>
          <cell r="E46" t="str">
            <v>㎡</v>
          </cell>
          <cell r="F46">
            <v>2320</v>
          </cell>
        </row>
        <row r="47">
          <cell r="A47" t="str">
            <v>B040011</v>
          </cell>
          <cell r="B47" t="str">
            <v>素地ごしらえ</v>
          </cell>
          <cell r="C47" t="str">
            <v>亜鉛めっき面４種</v>
          </cell>
          <cell r="D47" t="str">
            <v>㎡</v>
          </cell>
          <cell r="E47" t="str">
            <v>㎡</v>
          </cell>
          <cell r="F47">
            <v>420</v>
          </cell>
        </row>
        <row r="48">
          <cell r="A48" t="str">
            <v>B040012</v>
          </cell>
          <cell r="B48" t="str">
            <v>素地ごしらえ</v>
          </cell>
          <cell r="C48" t="str">
            <v>亜鉛めっき面３種Ｃ</v>
          </cell>
          <cell r="D48" t="str">
            <v>㎡</v>
          </cell>
          <cell r="E48" t="str">
            <v>㎡</v>
          </cell>
          <cell r="F48">
            <v>700</v>
          </cell>
        </row>
        <row r="49">
          <cell r="A49" t="str">
            <v>B040013</v>
          </cell>
          <cell r="B49" t="str">
            <v>素地ごしらえ</v>
          </cell>
          <cell r="C49" t="str">
            <v>亜鉛めっき面３種Ｂ</v>
          </cell>
          <cell r="D49" t="str">
            <v>㎡</v>
          </cell>
          <cell r="E49" t="str">
            <v>㎡</v>
          </cell>
          <cell r="F49">
            <v>1130</v>
          </cell>
        </row>
        <row r="50">
          <cell r="A50" t="str">
            <v>B040014</v>
          </cell>
          <cell r="B50" t="str">
            <v>素地ごしらえ</v>
          </cell>
          <cell r="C50" t="str">
            <v>亜鉛めっき面３種Ａ</v>
          </cell>
          <cell r="D50" t="str">
            <v>㎡</v>
          </cell>
          <cell r="E50" t="str">
            <v>㎡</v>
          </cell>
          <cell r="F50">
            <v>1680</v>
          </cell>
        </row>
        <row r="51">
          <cell r="A51" t="str">
            <v>B040015</v>
          </cell>
          <cell r="B51" t="str">
            <v>素地ごしらえ</v>
          </cell>
          <cell r="C51" t="str">
            <v>亜鉛めっき面２種</v>
          </cell>
          <cell r="D51" t="str">
            <v>㎡</v>
          </cell>
          <cell r="E51" t="str">
            <v>㎡</v>
          </cell>
          <cell r="F51">
            <v>2590</v>
          </cell>
        </row>
        <row r="52">
          <cell r="A52" t="str">
            <v>B040021</v>
          </cell>
          <cell r="B52" t="str">
            <v>素地ごしらえ</v>
          </cell>
          <cell r="C52" t="str">
            <v>ｺﾝｸﾘｰﾄ,ﾓﾙﾀﾙ,ﾌﾟﾗｽﾀｰ面等４種</v>
          </cell>
          <cell r="D52" t="str">
            <v>㎡</v>
          </cell>
          <cell r="E52" t="str">
            <v>㎡</v>
          </cell>
          <cell r="F52">
            <v>340</v>
          </cell>
        </row>
        <row r="53">
          <cell r="A53" t="str">
            <v>B040022</v>
          </cell>
          <cell r="B53" t="str">
            <v>素地ごしらえ</v>
          </cell>
          <cell r="C53" t="str">
            <v>ｺﾝｸﾘｰﾄ,ﾓﾙﾀﾙ,ﾌﾟﾗｽﾀｰ面等３種</v>
          </cell>
          <cell r="D53" t="str">
            <v>㎡</v>
          </cell>
          <cell r="E53" t="str">
            <v>㎡</v>
          </cell>
          <cell r="F53">
            <v>1120</v>
          </cell>
        </row>
        <row r="54">
          <cell r="A54" t="str">
            <v>B040023</v>
          </cell>
          <cell r="B54" t="str">
            <v>素地ごしらえ</v>
          </cell>
          <cell r="C54" t="str">
            <v>ｺﾝｸﾘｰﾄ,ﾓﾙﾀﾙ,ﾌﾟﾗｽﾀｰ面等２種</v>
          </cell>
          <cell r="D54" t="str">
            <v>㎡</v>
          </cell>
          <cell r="E54" t="str">
            <v>㎡</v>
          </cell>
          <cell r="F54">
            <v>2320</v>
          </cell>
        </row>
        <row r="55">
          <cell r="A55" t="str">
            <v>B040031</v>
          </cell>
          <cell r="B55" t="str">
            <v>素地ごしらえ</v>
          </cell>
          <cell r="C55" t="str">
            <v>ボード面等４種</v>
          </cell>
          <cell r="D55" t="str">
            <v>㎡</v>
          </cell>
          <cell r="E55" t="str">
            <v>㎡</v>
          </cell>
          <cell r="F55">
            <v>340</v>
          </cell>
        </row>
        <row r="56">
          <cell r="A56" t="str">
            <v>B040032</v>
          </cell>
          <cell r="B56" t="str">
            <v>素地ごしらえ</v>
          </cell>
          <cell r="C56" t="str">
            <v>ボード面等３種</v>
          </cell>
          <cell r="D56" t="str">
            <v>㎡</v>
          </cell>
          <cell r="E56" t="str">
            <v>㎡</v>
          </cell>
          <cell r="F56">
            <v>1100</v>
          </cell>
        </row>
        <row r="57">
          <cell r="A57" t="str">
            <v>B040033</v>
          </cell>
          <cell r="B57" t="str">
            <v>素地ごしらえ</v>
          </cell>
          <cell r="C57" t="str">
            <v>ボード面等２種</v>
          </cell>
          <cell r="D57" t="str">
            <v>㎡</v>
          </cell>
          <cell r="E57" t="str">
            <v>㎡</v>
          </cell>
          <cell r="F57">
            <v>2260</v>
          </cell>
        </row>
        <row r="58">
          <cell r="A58" t="str">
            <v>B040041</v>
          </cell>
          <cell r="B58" t="str">
            <v>素地ごしらえ</v>
          </cell>
          <cell r="C58" t="str">
            <v>木部４種</v>
          </cell>
          <cell r="D58" t="str">
            <v>㎡</v>
          </cell>
          <cell r="E58" t="str">
            <v>㎡</v>
          </cell>
          <cell r="F58">
            <v>340</v>
          </cell>
        </row>
        <row r="59">
          <cell r="A59" t="str">
            <v>B040042</v>
          </cell>
          <cell r="B59" t="str">
            <v>素地ごしらえ</v>
          </cell>
          <cell r="C59" t="str">
            <v>木部３種</v>
          </cell>
          <cell r="D59" t="str">
            <v>㎡</v>
          </cell>
          <cell r="E59" t="str">
            <v>㎡</v>
          </cell>
          <cell r="F59">
            <v>830</v>
          </cell>
        </row>
        <row r="60">
          <cell r="A60" t="str">
            <v>B040043</v>
          </cell>
          <cell r="B60" t="str">
            <v>素地ごしらえ</v>
          </cell>
          <cell r="C60" t="str">
            <v>木部２種</v>
          </cell>
          <cell r="D60" t="str">
            <v>㎡</v>
          </cell>
          <cell r="E60" t="str">
            <v>㎡</v>
          </cell>
          <cell r="F60">
            <v>2000</v>
          </cell>
        </row>
        <row r="61">
          <cell r="A61" t="str">
            <v>B040051</v>
          </cell>
          <cell r="B61" t="str">
            <v>素地ごしらえ（VE用）</v>
          </cell>
          <cell r="C61" t="str">
            <v>ｺﾝｸﾘｰﾄ,ﾓﾙﾀﾙ,ﾎﾞｰﾄﾞ面等４種</v>
          </cell>
          <cell r="D61" t="str">
            <v>㎡</v>
          </cell>
          <cell r="E61" t="str">
            <v>㎡</v>
          </cell>
          <cell r="F61">
            <v>340</v>
          </cell>
        </row>
        <row r="62">
          <cell r="A62" t="str">
            <v>B040052</v>
          </cell>
          <cell r="B62" t="str">
            <v>素地ごしらえ（VE用）</v>
          </cell>
          <cell r="C62" t="str">
            <v>ｺﾝｸﾘｰﾄ,ﾓﾙﾀﾙ,ﾎﾞｰﾄﾞ面等３種</v>
          </cell>
          <cell r="D62" t="str">
            <v>㎡</v>
          </cell>
          <cell r="E62" t="str">
            <v>㎡</v>
          </cell>
          <cell r="F62">
            <v>1140</v>
          </cell>
        </row>
        <row r="63">
          <cell r="A63" t="str">
            <v>B040053</v>
          </cell>
          <cell r="B63" t="str">
            <v>素地ごしらえ（VE用）</v>
          </cell>
          <cell r="C63" t="str">
            <v>ｺﾝｸﾘｰﾄ,ﾓﾙﾀﾙ,ﾎﾞｰﾄﾞ面等２種</v>
          </cell>
          <cell r="D63" t="str">
            <v>㎡</v>
          </cell>
          <cell r="E63" t="str">
            <v>㎡</v>
          </cell>
          <cell r="F63">
            <v>2330</v>
          </cell>
        </row>
        <row r="64">
          <cell r="A64" t="str">
            <v>B040101</v>
          </cell>
          <cell r="B64" t="str">
            <v>合成樹脂調合ﾍﾟｲﾝﾄ塗替え</v>
          </cell>
          <cell r="C64" t="str">
            <v>木部</v>
          </cell>
          <cell r="D64" t="str">
            <v>&lt;SOP&gt;</v>
          </cell>
          <cell r="E64" t="str">
            <v>㎡</v>
          </cell>
          <cell r="F64">
            <v>470</v>
          </cell>
        </row>
        <row r="65">
          <cell r="A65" t="str">
            <v>B040102</v>
          </cell>
          <cell r="B65" t="str">
            <v>合成樹脂調合ﾍﾟｲﾝﾄ塗替え</v>
          </cell>
          <cell r="C65" t="str">
            <v>木部</v>
          </cell>
          <cell r="D65" t="str">
            <v>&lt;SOP&gt;-1</v>
          </cell>
          <cell r="E65" t="str">
            <v>㎡</v>
          </cell>
          <cell r="F65">
            <v>910</v>
          </cell>
        </row>
        <row r="66">
          <cell r="A66" t="str">
            <v>B040103</v>
          </cell>
          <cell r="B66" t="str">
            <v>合成樹脂調合ﾍﾟｲﾝﾄ塗替え</v>
          </cell>
          <cell r="C66" t="str">
            <v>木部</v>
          </cell>
          <cell r="D66" t="str">
            <v>&lt;SOP&gt;-2</v>
          </cell>
          <cell r="E66" t="str">
            <v>㎡</v>
          </cell>
          <cell r="F66">
            <v>1160</v>
          </cell>
        </row>
        <row r="67">
          <cell r="A67" t="str">
            <v>B040104</v>
          </cell>
          <cell r="B67" t="str">
            <v>合成樹脂調合ﾍﾟｲﾝﾄ塗替え</v>
          </cell>
          <cell r="C67" t="str">
            <v>木部</v>
          </cell>
          <cell r="D67" t="str">
            <v>&lt;SOP&gt;-3</v>
          </cell>
          <cell r="E67" t="str">
            <v>㎡</v>
          </cell>
          <cell r="F67">
            <v>1390</v>
          </cell>
        </row>
        <row r="68">
          <cell r="A68" t="str">
            <v>B040111</v>
          </cell>
          <cell r="B68" t="str">
            <v>合成樹脂調合ﾍﾟｲﾝﾄ塗替え</v>
          </cell>
          <cell r="C68" t="str">
            <v>鉄面</v>
          </cell>
          <cell r="D68" t="str">
            <v>&lt;SOP&gt;</v>
          </cell>
          <cell r="E68" t="str">
            <v>㎡</v>
          </cell>
          <cell r="F68">
            <v>470</v>
          </cell>
        </row>
        <row r="69">
          <cell r="A69" t="str">
            <v>B040112</v>
          </cell>
          <cell r="B69" t="str">
            <v>合成樹脂調合ﾍﾟｲﾝﾄ塗替え</v>
          </cell>
          <cell r="C69" t="str">
            <v>鉄面</v>
          </cell>
          <cell r="D69" t="str">
            <v>&lt;SOP&gt;-1</v>
          </cell>
          <cell r="E69" t="str">
            <v>㎡</v>
          </cell>
          <cell r="F69">
            <v>910</v>
          </cell>
        </row>
        <row r="70">
          <cell r="A70" t="str">
            <v>B040113</v>
          </cell>
          <cell r="B70" t="str">
            <v>合成樹脂調合ﾍﾟｲﾝﾄ塗替え</v>
          </cell>
          <cell r="C70" t="str">
            <v>鉄面</v>
          </cell>
          <cell r="D70" t="str">
            <v>&lt;SOP&gt;-2C</v>
          </cell>
          <cell r="E70" t="str">
            <v>㎡</v>
          </cell>
          <cell r="F70">
            <v>1160</v>
          </cell>
        </row>
        <row r="71">
          <cell r="A71" t="str">
            <v>B040114</v>
          </cell>
          <cell r="B71" t="str">
            <v>合成樹脂調合ﾍﾟｲﾝﾄ塗替え</v>
          </cell>
          <cell r="C71" t="str">
            <v>鉄面</v>
          </cell>
          <cell r="D71" t="str">
            <v>&lt;SOP&gt;-2B</v>
          </cell>
          <cell r="E71" t="str">
            <v>㎡</v>
          </cell>
          <cell r="F71">
            <v>1400</v>
          </cell>
        </row>
        <row r="72">
          <cell r="A72" t="str">
            <v>B040115</v>
          </cell>
          <cell r="B72" t="str">
            <v>合成樹脂調合ﾍﾟｲﾝﾄ塗替え</v>
          </cell>
          <cell r="C72" t="str">
            <v>鉄面</v>
          </cell>
          <cell r="D72" t="str">
            <v>&lt;SOP&gt;-2A</v>
          </cell>
          <cell r="E72" t="str">
            <v>㎡</v>
          </cell>
          <cell r="F72">
            <v>1670</v>
          </cell>
        </row>
        <row r="73">
          <cell r="A73" t="str">
            <v>B040116</v>
          </cell>
          <cell r="B73" t="str">
            <v>合成樹脂調合ﾍﾟｲﾝﾄ塗替え</v>
          </cell>
          <cell r="C73" t="str">
            <v>鉄面</v>
          </cell>
          <cell r="D73" t="str">
            <v>&lt;SOP&gt;-3</v>
          </cell>
          <cell r="E73" t="str">
            <v>㎡</v>
          </cell>
          <cell r="F73">
            <v>1910</v>
          </cell>
        </row>
        <row r="74">
          <cell r="A74" t="str">
            <v>B040121</v>
          </cell>
          <cell r="B74" t="str">
            <v>合成樹脂調合ﾍﾟｲﾝﾄ塗替え</v>
          </cell>
          <cell r="C74" t="str">
            <v>鋼製建具等（鉄面）</v>
          </cell>
          <cell r="D74" t="str">
            <v>&lt;SOP&gt;</v>
          </cell>
          <cell r="E74" t="str">
            <v>㎡</v>
          </cell>
          <cell r="F74">
            <v>470</v>
          </cell>
        </row>
        <row r="75">
          <cell r="A75" t="str">
            <v>B040122</v>
          </cell>
          <cell r="B75" t="str">
            <v>合成樹脂調合ﾍﾟｲﾝﾄ塗替え</v>
          </cell>
          <cell r="C75" t="str">
            <v>鋼製建具等（鉄面）</v>
          </cell>
          <cell r="D75" t="str">
            <v>&lt;SOP&gt;-1</v>
          </cell>
          <cell r="E75" t="str">
            <v>㎡</v>
          </cell>
          <cell r="F75">
            <v>910</v>
          </cell>
        </row>
        <row r="76">
          <cell r="A76" t="str">
            <v>B040123</v>
          </cell>
          <cell r="B76" t="str">
            <v>合成樹脂調合ﾍﾟｲﾝﾄ塗替え</v>
          </cell>
          <cell r="C76" t="str">
            <v>鋼製建具等（鉄面）</v>
          </cell>
          <cell r="D76" t="str">
            <v>&lt;SOP&gt;-2C</v>
          </cell>
          <cell r="E76" t="str">
            <v>㎡</v>
          </cell>
          <cell r="F76">
            <v>1170</v>
          </cell>
        </row>
        <row r="77">
          <cell r="A77" t="str">
            <v>B040124</v>
          </cell>
          <cell r="B77" t="str">
            <v>合成樹脂調合ﾍﾟｲﾝﾄ塗替え</v>
          </cell>
          <cell r="C77" t="str">
            <v>鋼製建具等（鉄面）</v>
          </cell>
          <cell r="D77" t="str">
            <v>&lt;SOP&gt;-2B</v>
          </cell>
          <cell r="E77" t="str">
            <v>㎡</v>
          </cell>
          <cell r="F77">
            <v>1450</v>
          </cell>
        </row>
        <row r="78">
          <cell r="A78" t="str">
            <v>B040125</v>
          </cell>
          <cell r="B78" t="str">
            <v>合成樹脂調合ﾍﾟｲﾝﾄ塗替え</v>
          </cell>
          <cell r="C78" t="str">
            <v>鋼製建具等（鉄面）</v>
          </cell>
          <cell r="D78" t="str">
            <v>&lt;SOP&gt;-2A</v>
          </cell>
          <cell r="E78" t="str">
            <v>㎡</v>
          </cell>
          <cell r="F78">
            <v>1710</v>
          </cell>
        </row>
        <row r="79">
          <cell r="A79" t="str">
            <v>B040126</v>
          </cell>
          <cell r="B79" t="str">
            <v>合成樹脂調合ﾍﾟｲﾝﾄ塗替え</v>
          </cell>
          <cell r="C79" t="str">
            <v>鋼製建具等（鉄面）</v>
          </cell>
          <cell r="D79" t="str">
            <v>&lt;SOP&gt;-3</v>
          </cell>
          <cell r="E79" t="str">
            <v>㎡</v>
          </cell>
          <cell r="F79">
            <v>1980</v>
          </cell>
        </row>
        <row r="80">
          <cell r="A80" t="str">
            <v>B040131</v>
          </cell>
          <cell r="B80" t="str">
            <v>合成樹脂調合ﾍﾟｲﾝﾄ塗替え</v>
          </cell>
          <cell r="C80" t="str">
            <v>鋼製建具等（亜鉛ﾒｯｷ）</v>
          </cell>
          <cell r="D80" t="str">
            <v>&lt;SOP&gt;</v>
          </cell>
          <cell r="E80" t="str">
            <v>㎡</v>
          </cell>
          <cell r="F80">
            <v>470</v>
          </cell>
        </row>
        <row r="81">
          <cell r="A81" t="str">
            <v>B040132</v>
          </cell>
          <cell r="B81" t="str">
            <v>合成樹脂調合ﾍﾟｲﾝﾄ塗替え</v>
          </cell>
          <cell r="C81" t="str">
            <v>鋼製建具等（亜鉛ﾒｯｷ）</v>
          </cell>
          <cell r="D81" t="str">
            <v>&lt;SOP&gt;-1</v>
          </cell>
          <cell r="E81" t="str">
            <v>㎡</v>
          </cell>
          <cell r="F81">
            <v>910</v>
          </cell>
        </row>
        <row r="82">
          <cell r="A82" t="str">
            <v>B040133</v>
          </cell>
          <cell r="B82" t="str">
            <v>合成樹脂調合ﾍﾟｲﾝﾄ塗替え</v>
          </cell>
          <cell r="C82" t="str">
            <v>鋼製建具等（亜鉛ﾒｯｷ）</v>
          </cell>
          <cell r="D82" t="str">
            <v>&lt;SOP&gt;-2C</v>
          </cell>
          <cell r="E82" t="str">
            <v>㎡</v>
          </cell>
          <cell r="F82">
            <v>1170</v>
          </cell>
        </row>
        <row r="83">
          <cell r="A83" t="str">
            <v>B040134</v>
          </cell>
          <cell r="B83" t="str">
            <v>合成樹脂調合ﾍﾟｲﾝﾄ塗替え</v>
          </cell>
          <cell r="C83" t="str">
            <v>鋼製建具等（亜鉛ﾒｯｷ）</v>
          </cell>
          <cell r="D83" t="str">
            <v>&lt;SOP&gt;-2B</v>
          </cell>
          <cell r="E83" t="str">
            <v>㎡</v>
          </cell>
          <cell r="F83">
            <v>1450</v>
          </cell>
        </row>
        <row r="84">
          <cell r="A84" t="str">
            <v>B040135</v>
          </cell>
          <cell r="B84" t="str">
            <v>合成樹脂調合ﾍﾟｲﾝﾄ塗替え</v>
          </cell>
          <cell r="C84" t="str">
            <v>鋼製建具等（亜鉛ﾒｯｷ）</v>
          </cell>
          <cell r="D84" t="str">
            <v>&lt;SOP&gt;-2A</v>
          </cell>
          <cell r="E84" t="str">
            <v>㎡</v>
          </cell>
          <cell r="F84">
            <v>1720</v>
          </cell>
        </row>
        <row r="85">
          <cell r="A85" t="str">
            <v>B040136</v>
          </cell>
          <cell r="B85" t="str">
            <v>合成樹脂調合ﾍﾟｲﾝﾄ塗替え</v>
          </cell>
          <cell r="C85" t="str">
            <v>鋼製建具等（亜鉛ﾒｯｷ）</v>
          </cell>
          <cell r="D85" t="str">
            <v>&lt;SOP&gt;-3</v>
          </cell>
          <cell r="E85" t="str">
            <v>㎡</v>
          </cell>
          <cell r="F85">
            <v>1980</v>
          </cell>
        </row>
        <row r="86">
          <cell r="A86" t="str">
            <v>B040141</v>
          </cell>
          <cell r="B86" t="str">
            <v>合成樹脂調合ﾍﾟｲﾝﾄ塗替え</v>
          </cell>
          <cell r="C86" t="str">
            <v>亜鉛めっき面</v>
          </cell>
          <cell r="D86" t="str">
            <v>&lt;SOP&gt;</v>
          </cell>
          <cell r="E86" t="str">
            <v>㎡</v>
          </cell>
          <cell r="F86">
            <v>470</v>
          </cell>
        </row>
        <row r="87">
          <cell r="A87" t="str">
            <v>B040142</v>
          </cell>
          <cell r="B87" t="str">
            <v>合成樹脂調合ﾍﾟｲﾝﾄ塗替え</v>
          </cell>
          <cell r="C87" t="str">
            <v>亜鉛めっき面</v>
          </cell>
          <cell r="D87" t="str">
            <v>&lt;SOP&gt;-1</v>
          </cell>
          <cell r="E87" t="str">
            <v>㎡</v>
          </cell>
          <cell r="F87">
            <v>910</v>
          </cell>
        </row>
        <row r="88">
          <cell r="A88" t="str">
            <v>B040143</v>
          </cell>
          <cell r="B88" t="str">
            <v>合成樹脂調合ﾍﾟｲﾝﾄ塗替え</v>
          </cell>
          <cell r="C88" t="str">
            <v>亜鉛めっき面</v>
          </cell>
          <cell r="D88" t="str">
            <v>&lt;SOP&gt;-2C</v>
          </cell>
          <cell r="E88" t="str">
            <v>㎡</v>
          </cell>
          <cell r="F88">
            <v>1170</v>
          </cell>
        </row>
        <row r="89">
          <cell r="A89" t="str">
            <v>B040144</v>
          </cell>
          <cell r="B89" t="str">
            <v>合成樹脂調合ﾍﾟｲﾝﾄ塗替え</v>
          </cell>
          <cell r="C89" t="str">
            <v>亜鉛めっき面</v>
          </cell>
          <cell r="D89" t="str">
            <v>&lt;SOP&gt;-2B</v>
          </cell>
          <cell r="E89" t="str">
            <v>㎡</v>
          </cell>
          <cell r="F89">
            <v>1450</v>
          </cell>
        </row>
        <row r="90">
          <cell r="A90" t="str">
            <v>B040145</v>
          </cell>
          <cell r="B90" t="str">
            <v>合成樹脂調合ﾍﾟｲﾝﾄ塗替え</v>
          </cell>
          <cell r="C90" t="str">
            <v>亜鉛めっき面</v>
          </cell>
          <cell r="D90" t="str">
            <v>&lt;SOP&gt;-2A</v>
          </cell>
          <cell r="E90" t="str">
            <v>㎡</v>
          </cell>
          <cell r="F90">
            <v>1720</v>
          </cell>
        </row>
        <row r="91">
          <cell r="A91" t="str">
            <v>B040146</v>
          </cell>
          <cell r="B91" t="str">
            <v>合成樹脂調合ﾍﾟｲﾝﾄ塗替え</v>
          </cell>
          <cell r="C91" t="str">
            <v>亜鉛めっき面</v>
          </cell>
          <cell r="D91" t="str">
            <v>&lt;SOP&gt;-3</v>
          </cell>
          <cell r="E91" t="str">
            <v>㎡</v>
          </cell>
          <cell r="F91">
            <v>1980</v>
          </cell>
        </row>
        <row r="92">
          <cell r="A92" t="str">
            <v>B040201</v>
          </cell>
          <cell r="B92" t="str">
            <v>合成樹脂ｴﾏﾙｼｮﾝﾍﾟｲﾝﾄ1種塗替え</v>
          </cell>
          <cell r="C92" t="str">
            <v>ｺﾝｸﾘｰﾄ,ﾓﾙﾀﾙ,ﾎﾞｰﾄﾞ面等</v>
          </cell>
          <cell r="D92" t="str">
            <v>&lt;EP-1&gt;</v>
          </cell>
          <cell r="E92" t="str">
            <v>㎡</v>
          </cell>
          <cell r="F92">
            <v>400</v>
          </cell>
        </row>
        <row r="93">
          <cell r="A93" t="str">
            <v>B040202</v>
          </cell>
          <cell r="B93" t="str">
            <v>合成樹脂ｴﾏﾙｼｮﾝﾍﾟｲﾝﾄ1種塗替え</v>
          </cell>
          <cell r="C93" t="str">
            <v>ｺﾝｸﾘｰﾄ,ﾓﾙﾀﾙ,ﾎﾞｰﾄﾞ面等</v>
          </cell>
          <cell r="D93" t="str">
            <v>&lt;EP-1&gt;-1</v>
          </cell>
          <cell r="E93" t="str">
            <v>㎡</v>
          </cell>
          <cell r="F93">
            <v>740</v>
          </cell>
        </row>
        <row r="94">
          <cell r="A94" t="str">
            <v>B040203</v>
          </cell>
          <cell r="B94" t="str">
            <v>合成樹脂ｴﾏﾙｼｮﾝﾍﾟｲﾝﾄ1種塗替え</v>
          </cell>
          <cell r="C94" t="str">
            <v>ｺﾝｸﾘｰﾄ,ﾓﾙﾀﾙ,ﾎﾞｰﾄﾞ面等</v>
          </cell>
          <cell r="D94" t="str">
            <v>&lt;EP-1&gt;-2</v>
          </cell>
          <cell r="E94" t="str">
            <v>㎡</v>
          </cell>
          <cell r="F94">
            <v>740</v>
          </cell>
        </row>
        <row r="95">
          <cell r="A95" t="str">
            <v>B040204</v>
          </cell>
          <cell r="B95" t="str">
            <v>合成樹脂ｴﾏﾙｼｮﾝﾍﾟｲﾝﾄ1種塗替え</v>
          </cell>
          <cell r="C95" t="str">
            <v>ｺﾝｸﾘｰﾄ,ﾓﾙﾀﾙ,ﾎﾞｰﾄﾞ面等</v>
          </cell>
          <cell r="D95" t="str">
            <v>&lt;EP-1&gt;-3</v>
          </cell>
          <cell r="E95" t="str">
            <v>㎡</v>
          </cell>
          <cell r="F95">
            <v>740</v>
          </cell>
        </row>
        <row r="96">
          <cell r="A96" t="str">
            <v>B040211</v>
          </cell>
          <cell r="B96" t="str">
            <v>合成樹脂ｴﾏﾙｼｮﾝﾍﾟｲﾝﾄ1種塗替え</v>
          </cell>
          <cell r="C96" t="str">
            <v>天井面</v>
          </cell>
          <cell r="D96" t="str">
            <v>&lt;EP-1&gt;</v>
          </cell>
          <cell r="E96" t="str">
            <v>㎡</v>
          </cell>
          <cell r="F96">
            <v>480</v>
          </cell>
        </row>
        <row r="97">
          <cell r="A97" t="str">
            <v>B040212</v>
          </cell>
          <cell r="B97" t="str">
            <v>合成樹脂ｴﾏﾙｼｮﾝﾍﾟｲﾝﾄ1種塗替え</v>
          </cell>
          <cell r="C97" t="str">
            <v>天井面</v>
          </cell>
          <cell r="D97" t="str">
            <v>&lt;EP-1&gt;-1</v>
          </cell>
          <cell r="E97" t="str">
            <v>㎡</v>
          </cell>
          <cell r="F97">
            <v>820</v>
          </cell>
        </row>
        <row r="98">
          <cell r="A98" t="str">
            <v>B040213</v>
          </cell>
          <cell r="B98" t="str">
            <v>合成樹脂ｴﾏﾙｼｮﾝﾍﾟｲﾝﾄ1種塗替え</v>
          </cell>
          <cell r="C98" t="str">
            <v>天井面</v>
          </cell>
          <cell r="D98" t="str">
            <v>&lt;EP-1&gt;-2</v>
          </cell>
          <cell r="E98" t="str">
            <v>㎡</v>
          </cell>
          <cell r="F98">
            <v>820</v>
          </cell>
        </row>
        <row r="99">
          <cell r="A99" t="str">
            <v>B040214</v>
          </cell>
          <cell r="B99" t="str">
            <v>合成樹脂ｴﾏﾙｼｮﾝﾍﾟｲﾝﾄ1種塗替え</v>
          </cell>
          <cell r="C99" t="str">
            <v>天井面</v>
          </cell>
          <cell r="D99" t="str">
            <v>&lt;EP-1&gt;-3</v>
          </cell>
          <cell r="E99" t="str">
            <v>㎡</v>
          </cell>
          <cell r="F99">
            <v>820</v>
          </cell>
        </row>
        <row r="100">
          <cell r="A100" t="str">
            <v>B040301</v>
          </cell>
          <cell r="B100" t="str">
            <v>つや有り合成樹脂ｴﾏﾙｼｮﾝﾍﾟｲﾝﾄ塗替え</v>
          </cell>
          <cell r="C100" t="str">
            <v>ｺﾝｸﾘｰﾄ,ﾓﾙﾀﾙ,ﾎﾞｰﾄﾞ面等</v>
          </cell>
          <cell r="D100" t="str">
            <v>&lt;GEP-A&gt;</v>
          </cell>
          <cell r="E100" t="str">
            <v>㎡</v>
          </cell>
          <cell r="F100">
            <v>390</v>
          </cell>
        </row>
        <row r="101">
          <cell r="A101" t="str">
            <v>B040302</v>
          </cell>
          <cell r="B101" t="str">
            <v>つや有り合成樹脂ｴﾏﾙｼｮﾝﾍﾟｲﾝﾄ塗替え</v>
          </cell>
          <cell r="C101" t="str">
            <v>ｺﾝｸﾘｰﾄ,ﾓﾙﾀﾙ,ﾎﾞｰﾄﾞ面等</v>
          </cell>
          <cell r="D101" t="str">
            <v>&lt;GEP-A&gt;-1</v>
          </cell>
          <cell r="E101" t="str">
            <v>㎡</v>
          </cell>
          <cell r="F101">
            <v>810</v>
          </cell>
        </row>
        <row r="102">
          <cell r="A102" t="str">
            <v>B040303</v>
          </cell>
          <cell r="B102" t="str">
            <v>つや有り合成樹脂ｴﾏﾙｼｮﾝﾍﾟｲﾝﾄ塗替え</v>
          </cell>
          <cell r="C102" t="str">
            <v>ｺﾝｸﾘｰﾄ,ﾓﾙﾀﾙ,ﾎﾞｰﾄﾞ面等</v>
          </cell>
          <cell r="D102" t="str">
            <v>&lt;GEP-A&gt;-2</v>
          </cell>
          <cell r="E102" t="str">
            <v>㎡</v>
          </cell>
          <cell r="F102">
            <v>1220</v>
          </cell>
        </row>
        <row r="103">
          <cell r="A103" t="str">
            <v>B040304</v>
          </cell>
          <cell r="B103" t="str">
            <v>つや有り合成樹脂ｴﾏﾙｼｮﾝﾍﾟｲﾝﾄ塗替え</v>
          </cell>
          <cell r="C103" t="str">
            <v>ｺﾝｸﾘｰﾄ,ﾓﾙﾀﾙ,ﾎﾞｰﾄﾞ面等</v>
          </cell>
          <cell r="D103" t="str">
            <v>&lt;GEP-A&gt;-3</v>
          </cell>
          <cell r="E103" t="str">
            <v>㎡</v>
          </cell>
          <cell r="F103">
            <v>1220</v>
          </cell>
        </row>
        <row r="104">
          <cell r="A104" t="str">
            <v>B040311</v>
          </cell>
          <cell r="B104" t="str">
            <v>つや有り合成樹脂ｴﾏﾙｼｮﾝﾍﾟｲﾝﾄ塗替え</v>
          </cell>
          <cell r="C104" t="str">
            <v>天井面等</v>
          </cell>
          <cell r="D104" t="str">
            <v>&lt;GEP-A&gt;</v>
          </cell>
          <cell r="E104" t="str">
            <v>㎡</v>
          </cell>
          <cell r="F104">
            <v>410</v>
          </cell>
        </row>
        <row r="105">
          <cell r="A105" t="str">
            <v>B040312</v>
          </cell>
          <cell r="B105" t="str">
            <v>つや有り合成樹脂ｴﾏﾙｼｮﾝﾍﾟｲﾝﾄ塗替え</v>
          </cell>
          <cell r="C105" t="str">
            <v>天井面等</v>
          </cell>
          <cell r="D105" t="str">
            <v>&lt;GEP-A&gt;-1</v>
          </cell>
          <cell r="E105" t="str">
            <v>㎡</v>
          </cell>
          <cell r="F105">
            <v>820</v>
          </cell>
        </row>
        <row r="106">
          <cell r="A106" t="str">
            <v>B040313</v>
          </cell>
          <cell r="B106" t="str">
            <v>つや有り合成樹脂ｴﾏﾙｼｮﾝﾍﾟｲﾝﾄ塗替え</v>
          </cell>
          <cell r="C106" t="str">
            <v>天井面等</v>
          </cell>
          <cell r="D106" t="str">
            <v>&lt;GEP-A&gt;-2</v>
          </cell>
          <cell r="E106" t="str">
            <v>㎡</v>
          </cell>
          <cell r="F106">
            <v>1280</v>
          </cell>
        </row>
        <row r="107">
          <cell r="A107" t="str">
            <v>B040314</v>
          </cell>
          <cell r="B107" t="str">
            <v>つや有り合成樹脂ｴﾏﾙｼｮﾝﾍﾟｲﾝﾄ塗替え</v>
          </cell>
          <cell r="C107" t="str">
            <v>天井面等</v>
          </cell>
          <cell r="D107" t="str">
            <v>&lt;GEP-A&gt;-3</v>
          </cell>
          <cell r="E107" t="str">
            <v>㎡</v>
          </cell>
          <cell r="F107">
            <v>1280</v>
          </cell>
        </row>
        <row r="108">
          <cell r="A108" t="str">
            <v>B040321</v>
          </cell>
          <cell r="B108" t="str">
            <v>つや有り合成樹脂ｴﾏﾙｼｮﾝﾍﾟｲﾝﾄ塗替え</v>
          </cell>
          <cell r="C108" t="str">
            <v>ｺﾝｸﾘｰﾄ,ﾓﾙﾀﾙ,ﾎﾞｰﾄﾞ面等</v>
          </cell>
          <cell r="D108" t="str">
            <v>&lt;GEP-B&gt;</v>
          </cell>
          <cell r="E108" t="str">
            <v>㎡</v>
          </cell>
          <cell r="F108">
            <v>410</v>
          </cell>
        </row>
        <row r="109">
          <cell r="A109" t="str">
            <v>B040322</v>
          </cell>
          <cell r="B109" t="str">
            <v>つや有り合成樹脂ｴﾏﾙｼｮﾝﾍﾟｲﾝﾄ塗替え</v>
          </cell>
          <cell r="C109" t="str">
            <v>ｺﾝｸﾘｰﾄ,ﾓﾙﾀﾙ,ﾎﾞｰﾄﾞ面等</v>
          </cell>
          <cell r="D109" t="str">
            <v>&lt;GEP-B&gt;-1</v>
          </cell>
          <cell r="E109" t="str">
            <v>㎡</v>
          </cell>
          <cell r="F109">
            <v>850</v>
          </cell>
        </row>
        <row r="110">
          <cell r="A110" t="str">
            <v>B040323</v>
          </cell>
          <cell r="B110" t="str">
            <v>つや有り合成樹脂ｴﾏﾙｼｮﾝﾍﾟｲﾝﾄ塗替え</v>
          </cell>
          <cell r="C110" t="str">
            <v>ｺﾝｸﾘｰﾄ,ﾓﾙﾀﾙ,ﾎﾞｰﾄﾞ面等</v>
          </cell>
          <cell r="D110" t="str">
            <v>&lt;GEP-B&gt;-2</v>
          </cell>
          <cell r="E110" t="str">
            <v>㎡</v>
          </cell>
          <cell r="F110">
            <v>850</v>
          </cell>
        </row>
        <row r="111">
          <cell r="A111" t="str">
            <v>B040324</v>
          </cell>
          <cell r="B111" t="str">
            <v>つや有り合成樹脂ｴﾏﾙｼｮﾝﾍﾟｲﾝﾄ塗替え</v>
          </cell>
          <cell r="C111" t="str">
            <v>ｺﾝｸﾘｰﾄ,ﾓﾙﾀﾙ,ﾎﾞｰﾄﾞ面等</v>
          </cell>
          <cell r="D111" t="str">
            <v>&lt;GEP-B&gt;-3</v>
          </cell>
          <cell r="E111" t="str">
            <v>㎡</v>
          </cell>
          <cell r="F111">
            <v>850</v>
          </cell>
        </row>
        <row r="112">
          <cell r="A112" t="str">
            <v>B040331</v>
          </cell>
          <cell r="B112" t="str">
            <v>つや有り合成樹脂ｴﾏﾙｼｮﾝﾍﾟｲﾝﾄ塗替え</v>
          </cell>
          <cell r="C112" t="str">
            <v>天井面等</v>
          </cell>
          <cell r="D112" t="str">
            <v>&lt;GEP-B&gt;</v>
          </cell>
          <cell r="E112" t="str">
            <v>㎡</v>
          </cell>
          <cell r="F112">
            <v>410</v>
          </cell>
        </row>
        <row r="113">
          <cell r="A113" t="str">
            <v>B040332</v>
          </cell>
          <cell r="B113" t="str">
            <v>つや有り合成樹脂ｴﾏﾙｼｮﾝﾍﾟｲﾝﾄ塗替え</v>
          </cell>
          <cell r="C113" t="str">
            <v>天井面等</v>
          </cell>
          <cell r="D113" t="str">
            <v>&lt;GEP-B&gt;-1</v>
          </cell>
          <cell r="E113" t="str">
            <v>㎡</v>
          </cell>
          <cell r="F113">
            <v>840</v>
          </cell>
        </row>
        <row r="114">
          <cell r="A114" t="str">
            <v>B040333</v>
          </cell>
          <cell r="B114" t="str">
            <v>つや有り合成樹脂ｴﾏﾙｼｮﾝﾍﾟｲﾝﾄ塗替え</v>
          </cell>
          <cell r="C114" t="str">
            <v>天井面等</v>
          </cell>
          <cell r="D114" t="str">
            <v>&lt;GEP-B&gt;-2</v>
          </cell>
          <cell r="E114" t="str">
            <v>㎡</v>
          </cell>
          <cell r="F114">
            <v>840</v>
          </cell>
        </row>
        <row r="115">
          <cell r="A115" t="str">
            <v>B040334</v>
          </cell>
          <cell r="B115" t="str">
            <v>つや有り合成樹脂ｴﾏﾙｼｮﾝﾍﾟｲﾝﾄ塗替え</v>
          </cell>
          <cell r="C115" t="str">
            <v>天井面等</v>
          </cell>
          <cell r="D115" t="str">
            <v>&lt;GEP-B&gt;-3</v>
          </cell>
          <cell r="E115" t="str">
            <v>㎡</v>
          </cell>
          <cell r="F115">
            <v>840</v>
          </cell>
        </row>
        <row r="116">
          <cell r="A116" t="str">
            <v>B040401</v>
          </cell>
          <cell r="B116" t="str">
            <v>塩化ﾋﾞﾆﾙ樹脂ｴﾅﾒﾙ塗替え</v>
          </cell>
          <cell r="C116" t="str">
            <v>ｺﾝｸﾘｰﾄ,ﾓﾙﾀﾙ,ﾎﾞｰﾄﾞ面等</v>
          </cell>
          <cell r="D116" t="str">
            <v>&lt;VE&gt;</v>
          </cell>
          <cell r="E116" t="str">
            <v>㎡</v>
          </cell>
          <cell r="F116">
            <v>320</v>
          </cell>
        </row>
        <row r="117">
          <cell r="A117" t="str">
            <v>B040402</v>
          </cell>
          <cell r="B117" t="str">
            <v>塩化ﾋﾞﾆﾙ樹脂ｴﾅﾒﾙ塗替え</v>
          </cell>
          <cell r="C117" t="str">
            <v>ｺﾝｸﾘｰﾄ,ﾓﾙﾀﾙ,ﾎﾞｰﾄﾞ面等</v>
          </cell>
          <cell r="D117" t="str">
            <v>&lt;VE&gt;-1</v>
          </cell>
          <cell r="E117" t="str">
            <v>㎡</v>
          </cell>
          <cell r="F117">
            <v>670</v>
          </cell>
        </row>
        <row r="118">
          <cell r="A118" t="str">
            <v>B040403</v>
          </cell>
          <cell r="B118" t="str">
            <v>塩化ﾋﾞﾆﾙ樹脂ｴﾅﾒﾙ塗替え</v>
          </cell>
          <cell r="C118" t="str">
            <v>ｺﾝｸﾘｰﾄ,ﾓﾙﾀﾙ,ﾎﾞｰﾄﾞ面等</v>
          </cell>
          <cell r="D118" t="str">
            <v>&lt;VE&gt;-2</v>
          </cell>
          <cell r="E118" t="str">
            <v>㎡</v>
          </cell>
          <cell r="F118">
            <v>1440</v>
          </cell>
        </row>
        <row r="119">
          <cell r="A119" t="str">
            <v>B040404</v>
          </cell>
          <cell r="B119" t="str">
            <v>塩化ﾋﾞﾆﾙ樹脂ｴﾅﾒﾙ塗替え</v>
          </cell>
          <cell r="C119" t="str">
            <v>ｺﾝｸﾘｰﾄ,ﾓﾙﾀﾙ,ﾎﾞｰﾄﾞ面等</v>
          </cell>
          <cell r="D119" t="str">
            <v>&lt;VE&gt;-3</v>
          </cell>
          <cell r="E119" t="str">
            <v>㎡</v>
          </cell>
          <cell r="F119">
            <v>1620</v>
          </cell>
        </row>
        <row r="120">
          <cell r="A120" t="str">
            <v>B040501</v>
          </cell>
          <cell r="B120" t="str">
            <v>クリヤラッカー塗替え</v>
          </cell>
          <cell r="C120" t="str">
            <v>木部</v>
          </cell>
          <cell r="D120" t="str">
            <v>&lt;CL&gt;</v>
          </cell>
          <cell r="E120" t="str">
            <v>㎡</v>
          </cell>
          <cell r="F120">
            <v>1080</v>
          </cell>
        </row>
        <row r="121">
          <cell r="A121" t="str">
            <v>B040601</v>
          </cell>
          <cell r="B121" t="str">
            <v>ﾌﾀﾙ酸樹脂ｴﾅﾒﾙ塗替え</v>
          </cell>
          <cell r="C121" t="str">
            <v>鉄面</v>
          </cell>
          <cell r="D121" t="str">
            <v>&lt;FE&gt;</v>
          </cell>
          <cell r="E121" t="str">
            <v>㎡</v>
          </cell>
          <cell r="F121">
            <v>560</v>
          </cell>
        </row>
        <row r="122">
          <cell r="A122" t="str">
            <v>B040602</v>
          </cell>
          <cell r="B122" t="str">
            <v>ﾌﾀﾙ酸樹脂ｴﾅﾒﾙ塗替え</v>
          </cell>
          <cell r="C122" t="str">
            <v>鉄面</v>
          </cell>
          <cell r="D122" t="str">
            <v>&lt;FE&gt;-1</v>
          </cell>
          <cell r="E122" t="str">
            <v>㎡</v>
          </cell>
          <cell r="F122">
            <v>1180</v>
          </cell>
        </row>
        <row r="123">
          <cell r="A123" t="str">
            <v>B040603</v>
          </cell>
          <cell r="B123" t="str">
            <v>ﾌﾀﾙ酸樹脂ｴﾅﾒﾙ塗替え</v>
          </cell>
          <cell r="C123" t="str">
            <v>鉄面</v>
          </cell>
          <cell r="D123" t="str">
            <v>&lt;FE&gt;-2C</v>
          </cell>
          <cell r="E123" t="str">
            <v>㎡</v>
          </cell>
          <cell r="F123">
            <v>2180</v>
          </cell>
        </row>
        <row r="124">
          <cell r="A124" t="str">
            <v>B040604</v>
          </cell>
          <cell r="B124" t="str">
            <v>ﾌﾀﾙ酸樹脂ｴﾅﾒﾙ塗替え</v>
          </cell>
          <cell r="C124" t="str">
            <v>鉄面</v>
          </cell>
          <cell r="D124" t="str">
            <v>&lt;FE&gt;-2B</v>
          </cell>
          <cell r="E124" t="str">
            <v>㎡</v>
          </cell>
          <cell r="F124">
            <v>2400</v>
          </cell>
        </row>
        <row r="125">
          <cell r="A125" t="str">
            <v>B040605</v>
          </cell>
          <cell r="B125" t="str">
            <v>ﾌﾀﾙ酸樹脂ｴﾅﾒﾙ塗替え</v>
          </cell>
          <cell r="C125" t="str">
            <v>鉄面</v>
          </cell>
          <cell r="D125" t="str">
            <v>&lt;FE&gt;-2A</v>
          </cell>
          <cell r="E125" t="str">
            <v>㎡</v>
          </cell>
          <cell r="F125">
            <v>2640</v>
          </cell>
        </row>
        <row r="126">
          <cell r="A126" t="str">
            <v>B040606</v>
          </cell>
          <cell r="B126" t="str">
            <v>ﾌﾀﾙ酸樹脂ｴﾅﾒﾙ塗替え</v>
          </cell>
          <cell r="C126" t="str">
            <v>鉄面</v>
          </cell>
          <cell r="D126" t="str">
            <v>&lt;FE&gt;-3</v>
          </cell>
          <cell r="E126" t="str">
            <v>㎡</v>
          </cell>
          <cell r="F126">
            <v>2850</v>
          </cell>
        </row>
        <row r="127">
          <cell r="A127" t="str">
            <v>B040611</v>
          </cell>
          <cell r="B127" t="str">
            <v>ﾌﾀﾙ酸樹脂ｴﾅﾒﾙ塗替え</v>
          </cell>
          <cell r="C127" t="str">
            <v>鋼製建具等（鉄面）</v>
          </cell>
          <cell r="D127" t="str">
            <v>&lt;FE&gt;</v>
          </cell>
          <cell r="E127" t="str">
            <v>㎡</v>
          </cell>
          <cell r="F127">
            <v>560</v>
          </cell>
        </row>
        <row r="128">
          <cell r="A128" t="str">
            <v>B040612</v>
          </cell>
          <cell r="B128" t="str">
            <v>ﾌﾀﾙ酸樹脂ｴﾅﾒﾙ塗替え</v>
          </cell>
          <cell r="C128" t="str">
            <v>鋼製建具等（鉄面）</v>
          </cell>
          <cell r="D128" t="str">
            <v>&lt;FE&gt;-1</v>
          </cell>
          <cell r="E128" t="str">
            <v>㎡</v>
          </cell>
          <cell r="F128">
            <v>1180</v>
          </cell>
        </row>
        <row r="129">
          <cell r="A129" t="str">
            <v>B040613</v>
          </cell>
          <cell r="B129" t="str">
            <v>ﾌﾀﾙ酸樹脂ｴﾅﾒﾙ塗替え</v>
          </cell>
          <cell r="C129" t="str">
            <v>鋼製建具等（鉄面）</v>
          </cell>
          <cell r="D129" t="str">
            <v>&lt;FE&gt;-2C</v>
          </cell>
          <cell r="E129" t="str">
            <v>㎡</v>
          </cell>
          <cell r="F129">
            <v>2230</v>
          </cell>
        </row>
        <row r="130">
          <cell r="A130" t="str">
            <v>B040614</v>
          </cell>
          <cell r="B130" t="str">
            <v>ﾌﾀﾙ酸樹脂ｴﾅﾒﾙ塗替え</v>
          </cell>
          <cell r="C130" t="str">
            <v>鋼製建具等（鉄面）</v>
          </cell>
          <cell r="D130" t="str">
            <v>&lt;FE&gt;-2B</v>
          </cell>
          <cell r="E130" t="str">
            <v>㎡</v>
          </cell>
          <cell r="F130">
            <v>2490</v>
          </cell>
        </row>
        <row r="131">
          <cell r="A131" t="str">
            <v>B040615</v>
          </cell>
          <cell r="B131" t="str">
            <v>ﾌﾀﾙ酸樹脂ｴﾅﾒﾙ塗替え</v>
          </cell>
          <cell r="C131" t="str">
            <v>鋼製建具等（鉄面）</v>
          </cell>
          <cell r="D131" t="str">
            <v>&lt;FE&gt;-2A</v>
          </cell>
          <cell r="E131" t="str">
            <v>㎡</v>
          </cell>
          <cell r="F131">
            <v>2770</v>
          </cell>
        </row>
        <row r="132">
          <cell r="A132" t="str">
            <v>B040616</v>
          </cell>
          <cell r="B132" t="str">
            <v>ﾌﾀﾙ酸樹脂ｴﾅﾒﾙ塗替え</v>
          </cell>
          <cell r="C132" t="str">
            <v>鋼製建具等（鉄面）</v>
          </cell>
          <cell r="D132" t="str">
            <v>&lt;FE&gt;-3</v>
          </cell>
          <cell r="E132" t="str">
            <v>㎡</v>
          </cell>
          <cell r="F132">
            <v>3030</v>
          </cell>
        </row>
        <row r="133">
          <cell r="A133" t="str">
            <v>B040621</v>
          </cell>
          <cell r="B133" t="str">
            <v>ﾌﾀﾙ酸樹脂ｴﾅﾒﾙ塗替え</v>
          </cell>
          <cell r="C133" t="str">
            <v>亜鉛めっき面</v>
          </cell>
          <cell r="D133" t="str">
            <v>&lt;FE&gt;</v>
          </cell>
          <cell r="E133" t="str">
            <v>㎡</v>
          </cell>
          <cell r="F133">
            <v>560</v>
          </cell>
        </row>
        <row r="134">
          <cell r="A134" t="str">
            <v>B040622</v>
          </cell>
          <cell r="B134" t="str">
            <v>ﾌﾀﾙ酸樹脂ｴﾅﾒﾙ塗替え</v>
          </cell>
          <cell r="C134" t="str">
            <v>亜鉛めっき面</v>
          </cell>
          <cell r="D134" t="str">
            <v>&lt;FE&gt;-1</v>
          </cell>
          <cell r="E134" t="str">
            <v>㎡</v>
          </cell>
          <cell r="F134">
            <v>1180</v>
          </cell>
        </row>
        <row r="135">
          <cell r="A135" t="str">
            <v>B040623</v>
          </cell>
          <cell r="B135" t="str">
            <v>ﾌﾀﾙ酸樹脂ｴﾅﾒﾙ塗替え</v>
          </cell>
          <cell r="C135" t="str">
            <v>亜鉛めっき面</v>
          </cell>
          <cell r="D135" t="str">
            <v>&lt;FE&gt;-2C</v>
          </cell>
          <cell r="E135" t="str">
            <v>㎡</v>
          </cell>
          <cell r="F135">
            <v>2230</v>
          </cell>
        </row>
        <row r="136">
          <cell r="A136" t="str">
            <v>B040624</v>
          </cell>
          <cell r="B136" t="str">
            <v>ﾌﾀﾙ酸樹脂ｴﾅﾒﾙ塗替え</v>
          </cell>
          <cell r="C136" t="str">
            <v>亜鉛めっき面</v>
          </cell>
          <cell r="D136" t="str">
            <v>&lt;FE&gt;-2B</v>
          </cell>
          <cell r="E136" t="str">
            <v>㎡</v>
          </cell>
          <cell r="F136">
            <v>2490</v>
          </cell>
        </row>
        <row r="137">
          <cell r="A137" t="str">
            <v>B040625</v>
          </cell>
          <cell r="B137" t="str">
            <v>ﾌﾀﾙ酸樹脂ｴﾅﾒﾙ塗替え</v>
          </cell>
          <cell r="C137" t="str">
            <v>亜鉛めっき面</v>
          </cell>
          <cell r="D137" t="str">
            <v>&lt;FE&gt;-2A</v>
          </cell>
          <cell r="E137" t="str">
            <v>㎡</v>
          </cell>
          <cell r="F137">
            <v>2770</v>
          </cell>
        </row>
        <row r="138">
          <cell r="A138" t="str">
            <v>B040626</v>
          </cell>
          <cell r="B138" t="str">
            <v>ﾌﾀﾙ酸樹脂ｴﾅﾒﾙ塗替え</v>
          </cell>
          <cell r="C138" t="str">
            <v>亜鉛めっき面</v>
          </cell>
          <cell r="D138" t="str">
            <v>&lt;FE&gt;-3</v>
          </cell>
          <cell r="E138" t="str">
            <v>㎡</v>
          </cell>
          <cell r="F138">
            <v>3030</v>
          </cell>
        </row>
        <row r="139">
          <cell r="A139" t="str">
            <v>B040701</v>
          </cell>
          <cell r="B139" t="str">
            <v>オイルステイン塗替え</v>
          </cell>
          <cell r="C139" t="str">
            <v>&lt;OS&gt;</v>
          </cell>
          <cell r="D139" t="str">
            <v>&lt;OS&gt;</v>
          </cell>
          <cell r="E139" t="str">
            <v>㎡</v>
          </cell>
          <cell r="F139">
            <v>540</v>
          </cell>
        </row>
        <row r="140">
          <cell r="A140" t="str">
            <v>B050001</v>
          </cell>
          <cell r="B140" t="str">
            <v>空気圧縮機運転費</v>
          </cell>
          <cell r="C140" t="str">
            <v>（  5m3／min）</v>
          </cell>
          <cell r="D140" t="str">
            <v>日</v>
          </cell>
          <cell r="E140" t="str">
            <v>日</v>
          </cell>
          <cell r="F140">
            <v>5990</v>
          </cell>
        </row>
        <row r="141">
          <cell r="A141" t="str">
            <v>B050002</v>
          </cell>
          <cell r="B141" t="str">
            <v>空気圧縮機運転費</v>
          </cell>
          <cell r="C141" t="str">
            <v>（7.6m3／min）</v>
          </cell>
          <cell r="D141" t="str">
            <v>日</v>
          </cell>
          <cell r="E141" t="str">
            <v>日</v>
          </cell>
          <cell r="F141">
            <v>8920</v>
          </cell>
        </row>
        <row r="142">
          <cell r="A142" t="str">
            <v>B050003</v>
          </cell>
          <cell r="B142" t="str">
            <v>鉄筋切断</v>
          </cell>
          <cell r="C142" t="str">
            <v>m3</v>
          </cell>
          <cell r="D142">
            <v>660</v>
          </cell>
          <cell r="E142" t="str">
            <v>m3</v>
          </cell>
          <cell r="F142">
            <v>660</v>
          </cell>
        </row>
        <row r="143">
          <cell r="A143" t="str">
            <v>B051001</v>
          </cell>
          <cell r="B143" t="str">
            <v>床モルタル撤去</v>
          </cell>
          <cell r="C143" t="str">
            <v>㎡</v>
          </cell>
          <cell r="D143">
            <v>2390</v>
          </cell>
          <cell r="E143" t="str">
            <v>㎡</v>
          </cell>
          <cell r="F143">
            <v>2390</v>
          </cell>
        </row>
        <row r="144">
          <cell r="A144" t="str">
            <v>B051002</v>
          </cell>
          <cell r="B144" t="str">
            <v>床タイル，床人研撤去</v>
          </cell>
          <cell r="C144" t="str">
            <v>（下地モルタル共）</v>
          </cell>
          <cell r="D144" t="str">
            <v>m3</v>
          </cell>
          <cell r="E144" t="str">
            <v>m3</v>
          </cell>
          <cell r="F144">
            <v>2980</v>
          </cell>
        </row>
        <row r="145">
          <cell r="A145" t="str">
            <v>B051003</v>
          </cell>
          <cell r="B145" t="str">
            <v>防水押さえｺﾝｸﾘｰﾄ撤去</v>
          </cell>
          <cell r="C145" t="str">
            <v>m3</v>
          </cell>
          <cell r="D145">
            <v>23180</v>
          </cell>
          <cell r="E145" t="str">
            <v>m3</v>
          </cell>
          <cell r="F145">
            <v>23180</v>
          </cell>
        </row>
        <row r="146">
          <cell r="A146" t="str">
            <v>B051004</v>
          </cell>
          <cell r="B146" t="str">
            <v>鉄筋ｺﾝｸﾘｰﾄ壁等撤去</v>
          </cell>
          <cell r="C146" t="str">
            <v>m3</v>
          </cell>
          <cell r="D146">
            <v>41630</v>
          </cell>
          <cell r="E146" t="str">
            <v>m3</v>
          </cell>
          <cell r="F146">
            <v>41630</v>
          </cell>
        </row>
        <row r="147">
          <cell r="A147" t="str">
            <v>B051005</v>
          </cell>
          <cell r="B147" t="str">
            <v>壁モルタル撤去</v>
          </cell>
          <cell r="C147" t="str">
            <v>㎡</v>
          </cell>
          <cell r="D147">
            <v>2390</v>
          </cell>
          <cell r="E147" t="str">
            <v>㎡</v>
          </cell>
          <cell r="F147">
            <v>2390</v>
          </cell>
        </row>
        <row r="148">
          <cell r="A148" t="str">
            <v>B051006</v>
          </cell>
          <cell r="B148" t="str">
            <v>壁タイル撤去</v>
          </cell>
          <cell r="C148" t="str">
            <v>（下地モルタル共）</v>
          </cell>
          <cell r="D148" t="str">
            <v>㎡</v>
          </cell>
          <cell r="E148" t="str">
            <v>㎡</v>
          </cell>
          <cell r="F148">
            <v>2910</v>
          </cell>
        </row>
        <row r="149">
          <cell r="A149" t="str">
            <v>B051011</v>
          </cell>
          <cell r="B149" t="str">
            <v>ビニル床タイル撤去</v>
          </cell>
          <cell r="C149" t="str">
            <v>㎡</v>
          </cell>
          <cell r="D149">
            <v>720</v>
          </cell>
          <cell r="E149" t="str">
            <v>㎡</v>
          </cell>
          <cell r="F149">
            <v>720</v>
          </cell>
        </row>
        <row r="150">
          <cell r="A150" t="str">
            <v>B051012</v>
          </cell>
          <cell r="B150" t="str">
            <v>ビニル床シート撤去</v>
          </cell>
          <cell r="C150" t="str">
            <v>㎡</v>
          </cell>
          <cell r="D150">
            <v>720</v>
          </cell>
          <cell r="E150" t="str">
            <v>㎡</v>
          </cell>
          <cell r="F150">
            <v>720</v>
          </cell>
        </row>
        <row r="151">
          <cell r="A151" t="str">
            <v>B051021</v>
          </cell>
          <cell r="B151" t="str">
            <v>ﾌﾛｰﾘﾝｸﾞﾎﾞｰﾄﾞ縁甲板等撤去</v>
          </cell>
          <cell r="C151" t="str">
            <v>（ころばし床組共）</v>
          </cell>
          <cell r="D151" t="str">
            <v>㎡</v>
          </cell>
          <cell r="E151" t="str">
            <v>㎡</v>
          </cell>
          <cell r="F151">
            <v>1620</v>
          </cell>
        </row>
        <row r="152">
          <cell r="A152" t="str">
            <v>B051022</v>
          </cell>
          <cell r="B152" t="str">
            <v>ﾌﾛｰﾘﾝｸﾞﾎﾞｰﾄﾞ縁甲板等撤去</v>
          </cell>
          <cell r="C152" t="str">
            <v>（つか立て床組共）</v>
          </cell>
          <cell r="D152" t="str">
            <v>㎡</v>
          </cell>
          <cell r="E152" t="str">
            <v>㎡</v>
          </cell>
          <cell r="F152">
            <v>1800</v>
          </cell>
        </row>
        <row r="153">
          <cell r="A153" t="str">
            <v>B051031</v>
          </cell>
          <cell r="B153" t="str">
            <v>壁合板・板張り，ボード等撤去</v>
          </cell>
          <cell r="C153" t="str">
            <v>（仕上げ材のみ）</v>
          </cell>
          <cell r="D153" t="str">
            <v>㎡</v>
          </cell>
          <cell r="E153" t="str">
            <v>㎡</v>
          </cell>
          <cell r="F153">
            <v>720</v>
          </cell>
        </row>
        <row r="154">
          <cell r="A154" t="str">
            <v>B051032</v>
          </cell>
          <cell r="B154" t="str">
            <v>壁合板・板張り，ボード等撤去</v>
          </cell>
          <cell r="C154" t="str">
            <v>（ｺﾝｸﾘｰﾄ下地,胴縁共）</v>
          </cell>
          <cell r="D154" t="str">
            <v>㎡</v>
          </cell>
          <cell r="E154" t="str">
            <v>㎡</v>
          </cell>
          <cell r="F154">
            <v>900</v>
          </cell>
        </row>
        <row r="155">
          <cell r="A155" t="str">
            <v>B051041</v>
          </cell>
          <cell r="B155" t="str">
            <v>天井合板・板張り，ボード等撤去</v>
          </cell>
          <cell r="C155" t="str">
            <v>（仕上げ材のみ）</v>
          </cell>
          <cell r="D155" t="str">
            <v>㎡</v>
          </cell>
          <cell r="E155" t="str">
            <v>㎡</v>
          </cell>
          <cell r="F155">
            <v>720</v>
          </cell>
        </row>
        <row r="156">
          <cell r="A156" t="str">
            <v>B051042</v>
          </cell>
          <cell r="B156" t="str">
            <v>天井合板・板張り，ボード等撤去</v>
          </cell>
          <cell r="C156" t="str">
            <v>（木下地･軽鉄下地共）</v>
          </cell>
          <cell r="D156" t="str">
            <v>㎡</v>
          </cell>
          <cell r="E156" t="str">
            <v>㎡</v>
          </cell>
          <cell r="F156">
            <v>900</v>
          </cell>
        </row>
        <row r="157">
          <cell r="A157" t="str">
            <v>B051051</v>
          </cell>
          <cell r="B157" t="str">
            <v>木造間仕切撤去</v>
          </cell>
          <cell r="C157" t="str">
            <v>（仕上げ材共）</v>
          </cell>
          <cell r="D157" t="str">
            <v>㎡</v>
          </cell>
          <cell r="E157" t="str">
            <v>㎡</v>
          </cell>
          <cell r="F157">
            <v>1440</v>
          </cell>
        </row>
        <row r="158">
          <cell r="A158" t="str">
            <v>B051061</v>
          </cell>
          <cell r="B158" t="str">
            <v>ｱｽﾌｧﾙﾄ防水層撤去</v>
          </cell>
          <cell r="C158" t="str">
            <v>㎡</v>
          </cell>
          <cell r="D158">
            <v>1620</v>
          </cell>
          <cell r="E158" t="str">
            <v>㎡</v>
          </cell>
          <cell r="F158">
            <v>1620</v>
          </cell>
        </row>
        <row r="159">
          <cell r="A159" t="str">
            <v>B051062</v>
          </cell>
          <cell r="B159" t="str">
            <v>シート防水層撤去</v>
          </cell>
          <cell r="C159" t="str">
            <v>㎡</v>
          </cell>
          <cell r="D159">
            <v>810</v>
          </cell>
          <cell r="E159" t="str">
            <v>㎡</v>
          </cell>
          <cell r="F159">
            <v>810</v>
          </cell>
        </row>
        <row r="160">
          <cell r="A160" t="str">
            <v>B051071</v>
          </cell>
          <cell r="B160" t="str">
            <v>立てどい撤去</v>
          </cell>
          <cell r="C160" t="str">
            <v>（鋼管）径 65mm</v>
          </cell>
          <cell r="D160" t="str">
            <v>ｍ</v>
          </cell>
          <cell r="E160" t="str">
            <v>ｍ</v>
          </cell>
          <cell r="F160">
            <v>1780</v>
          </cell>
        </row>
        <row r="161">
          <cell r="A161" t="str">
            <v>B051072</v>
          </cell>
          <cell r="B161" t="str">
            <v>立てどい撤去</v>
          </cell>
          <cell r="C161" t="str">
            <v>（鋼管）径 80mm</v>
          </cell>
          <cell r="D161" t="str">
            <v>ｍ</v>
          </cell>
          <cell r="E161" t="str">
            <v>ｍ</v>
          </cell>
          <cell r="F161">
            <v>2020</v>
          </cell>
        </row>
        <row r="162">
          <cell r="A162" t="str">
            <v>B051073</v>
          </cell>
          <cell r="B162" t="str">
            <v>立てどい撤去</v>
          </cell>
          <cell r="C162" t="str">
            <v>（鋼管）径100mm</v>
          </cell>
          <cell r="D162" t="str">
            <v>ｍ</v>
          </cell>
          <cell r="E162" t="str">
            <v>ｍ</v>
          </cell>
          <cell r="F162">
            <v>2630</v>
          </cell>
        </row>
        <row r="163">
          <cell r="A163" t="str">
            <v>B051074</v>
          </cell>
          <cell r="B163" t="str">
            <v>立てどい撤去</v>
          </cell>
          <cell r="C163" t="str">
            <v>（鋼管）径125mm</v>
          </cell>
          <cell r="D163" t="str">
            <v>ｍ</v>
          </cell>
          <cell r="E163" t="str">
            <v>ｍ</v>
          </cell>
          <cell r="F163">
            <v>3110</v>
          </cell>
        </row>
        <row r="164">
          <cell r="A164" t="str">
            <v>B051075</v>
          </cell>
          <cell r="B164" t="str">
            <v>立てどい撤去</v>
          </cell>
          <cell r="C164" t="str">
            <v>（鋼管）径150mm</v>
          </cell>
          <cell r="D164" t="str">
            <v>ｍ</v>
          </cell>
          <cell r="E164" t="str">
            <v>ｍ</v>
          </cell>
          <cell r="F164">
            <v>4720</v>
          </cell>
        </row>
        <row r="165">
          <cell r="A165" t="str">
            <v>B051081</v>
          </cell>
          <cell r="B165" t="str">
            <v>立てどい撤去</v>
          </cell>
          <cell r="C165" t="str">
            <v>（硬質塩ビ管）径 65mm</v>
          </cell>
          <cell r="D165" t="str">
            <v>ｍ</v>
          </cell>
          <cell r="E165" t="str">
            <v>ｍ</v>
          </cell>
          <cell r="F165">
            <v>1070</v>
          </cell>
        </row>
        <row r="166">
          <cell r="A166" t="str">
            <v>B051082</v>
          </cell>
          <cell r="B166" t="str">
            <v>立てどい撤去</v>
          </cell>
          <cell r="C166" t="str">
            <v>（硬質塩ビ管）径 75mm</v>
          </cell>
          <cell r="D166" t="str">
            <v>ｍ</v>
          </cell>
          <cell r="E166" t="str">
            <v>ｍ</v>
          </cell>
          <cell r="F166">
            <v>1250</v>
          </cell>
        </row>
        <row r="167">
          <cell r="A167" t="str">
            <v>B051083</v>
          </cell>
          <cell r="B167" t="str">
            <v>立てどい撤去</v>
          </cell>
          <cell r="C167" t="str">
            <v>（硬質塩ビ管）径100mm</v>
          </cell>
          <cell r="D167" t="str">
            <v>ｍ</v>
          </cell>
          <cell r="E167" t="str">
            <v>ｍ</v>
          </cell>
          <cell r="F167">
            <v>1610</v>
          </cell>
        </row>
        <row r="168">
          <cell r="A168" t="str">
            <v>B051084</v>
          </cell>
          <cell r="B168" t="str">
            <v>立てどい撤去</v>
          </cell>
          <cell r="C168" t="str">
            <v>（硬質塩ビ管）径125mm</v>
          </cell>
          <cell r="D168" t="str">
            <v>ｍ</v>
          </cell>
          <cell r="E168" t="str">
            <v>ｍ</v>
          </cell>
          <cell r="F168">
            <v>1980</v>
          </cell>
        </row>
        <row r="169">
          <cell r="A169" t="str">
            <v>B051085</v>
          </cell>
          <cell r="B169" t="str">
            <v>立てどい撤去</v>
          </cell>
          <cell r="C169" t="str">
            <v>（硬質塩ビ管）径150mm</v>
          </cell>
          <cell r="D169" t="str">
            <v>ｍ</v>
          </cell>
          <cell r="E169" t="str">
            <v>ｍ</v>
          </cell>
          <cell r="F169">
            <v>2340</v>
          </cell>
        </row>
        <row r="170">
          <cell r="A170" t="str">
            <v>B060001</v>
          </cell>
          <cell r="B170" t="str">
            <v>工事残材運搬</v>
          </cell>
          <cell r="C170" t="str">
            <v>（10ｔ車）</v>
          </cell>
          <cell r="D170" t="str">
            <v>日</v>
          </cell>
          <cell r="E170" t="str">
            <v>日</v>
          </cell>
          <cell r="F170">
            <v>46290</v>
          </cell>
        </row>
        <row r="171">
          <cell r="A171" t="str">
            <v>B060002</v>
          </cell>
          <cell r="B171" t="str">
            <v>工事残材運搬</v>
          </cell>
          <cell r="C171" t="str">
            <v>（４ｔ車）</v>
          </cell>
          <cell r="D171" t="str">
            <v>日</v>
          </cell>
          <cell r="E171" t="str">
            <v>日</v>
          </cell>
          <cell r="F171">
            <v>30280</v>
          </cell>
        </row>
        <row r="172">
          <cell r="A172" t="str">
            <v>B060003</v>
          </cell>
          <cell r="B172" t="str">
            <v>工事残材運搬</v>
          </cell>
          <cell r="C172" t="str">
            <v>（２ｔ車）</v>
          </cell>
          <cell r="D172" t="str">
            <v>日</v>
          </cell>
          <cell r="E172" t="str">
            <v>日</v>
          </cell>
          <cell r="F172">
            <v>26300</v>
          </cell>
        </row>
        <row r="173">
          <cell r="A173" t="str">
            <v>B060011</v>
          </cell>
          <cell r="B173" t="str">
            <v>廃棄材（ガラ）敷きならし</v>
          </cell>
          <cell r="C173" t="str">
            <v>m3</v>
          </cell>
          <cell r="D173">
            <v>113</v>
          </cell>
          <cell r="E173" t="str">
            <v>m3</v>
          </cell>
          <cell r="F173">
            <v>113</v>
          </cell>
        </row>
        <row r="174">
          <cell r="A174" t="str">
            <v>B060201</v>
          </cell>
          <cell r="B174" t="str">
            <v>廃棄材運搬　Ⅰ類</v>
          </cell>
          <cell r="C174" t="str">
            <v>（２ｔ車，DID区間有り，ﾊﾞｯｸﾎｳ0.1m3） 0.3km以下</v>
          </cell>
          <cell r="D174" t="str">
            <v>m3</v>
          </cell>
          <cell r="E174" t="str">
            <v>m3</v>
          </cell>
          <cell r="F174">
            <v>1540</v>
          </cell>
        </row>
        <row r="175">
          <cell r="A175" t="str">
            <v>B060202</v>
          </cell>
          <cell r="B175" t="str">
            <v>廃棄材運搬　Ⅰ類</v>
          </cell>
          <cell r="C175" t="str">
            <v>（２ｔ車，DID区間有り，ﾊﾞｯｸﾎｳ0.1m3） 1.0km以下</v>
          </cell>
          <cell r="D175" t="str">
            <v>m3</v>
          </cell>
          <cell r="E175" t="str">
            <v>m3</v>
          </cell>
          <cell r="F175">
            <v>1710</v>
          </cell>
        </row>
        <row r="176">
          <cell r="A176" t="str">
            <v>B060203</v>
          </cell>
          <cell r="B176" t="str">
            <v>廃棄材運搬　Ⅰ類</v>
          </cell>
          <cell r="C176" t="str">
            <v>（２ｔ車，DID区間有り，ﾊﾞｯｸﾎｳ0.1m3） 1.5km以下</v>
          </cell>
          <cell r="D176" t="str">
            <v>m3</v>
          </cell>
          <cell r="E176" t="str">
            <v>m3</v>
          </cell>
          <cell r="F176">
            <v>2050</v>
          </cell>
        </row>
        <row r="177">
          <cell r="A177" t="str">
            <v>B060204</v>
          </cell>
          <cell r="B177" t="str">
            <v>廃棄材運搬　Ⅰ類</v>
          </cell>
          <cell r="C177" t="str">
            <v>（２ｔ車，DID区間有り，ﾊﾞｯｸﾎｳ0.1m3） 2.5km以下</v>
          </cell>
          <cell r="D177" t="str">
            <v>m3</v>
          </cell>
          <cell r="E177" t="str">
            <v>m3</v>
          </cell>
          <cell r="F177">
            <v>2390</v>
          </cell>
        </row>
        <row r="178">
          <cell r="A178" t="str">
            <v>B060205</v>
          </cell>
          <cell r="B178" t="str">
            <v>廃棄材運搬　Ⅰ類</v>
          </cell>
          <cell r="C178" t="str">
            <v>（２ｔ車，DID区間有り，ﾊﾞｯｸﾎｳ0.1m3） 3.0km以下</v>
          </cell>
          <cell r="D178" t="str">
            <v>m3</v>
          </cell>
          <cell r="E178" t="str">
            <v>m3</v>
          </cell>
          <cell r="F178">
            <v>2740</v>
          </cell>
        </row>
        <row r="179">
          <cell r="A179" t="str">
            <v>B060206</v>
          </cell>
          <cell r="B179" t="str">
            <v>廃棄材運搬　Ⅰ類</v>
          </cell>
          <cell r="C179" t="str">
            <v>（２ｔ車，DID区間有り，ﾊﾞｯｸﾎｳ0.1m3） 3.5km以下</v>
          </cell>
          <cell r="D179" t="str">
            <v>m3</v>
          </cell>
          <cell r="E179" t="str">
            <v>m3</v>
          </cell>
          <cell r="F179">
            <v>3080</v>
          </cell>
        </row>
        <row r="180">
          <cell r="A180" t="str">
            <v>B060207</v>
          </cell>
          <cell r="B180" t="str">
            <v>廃棄材運搬　Ⅰ類</v>
          </cell>
          <cell r="C180" t="str">
            <v>（２ｔ車，DID区間有り，ﾊﾞｯｸﾎｳ0.1m3） 4.5km以下</v>
          </cell>
          <cell r="D180" t="str">
            <v>m3</v>
          </cell>
          <cell r="E180" t="str">
            <v>m3</v>
          </cell>
          <cell r="F180">
            <v>3420</v>
          </cell>
        </row>
        <row r="181">
          <cell r="A181" t="str">
            <v>B060208</v>
          </cell>
          <cell r="B181" t="str">
            <v>廃棄材運搬　Ⅰ類</v>
          </cell>
          <cell r="C181" t="str">
            <v>（２ｔ車，DID区間有り，ﾊﾞｯｸﾎｳ0.1m3） 5.0km以下</v>
          </cell>
          <cell r="D181" t="str">
            <v>m3</v>
          </cell>
          <cell r="E181" t="str">
            <v>m3</v>
          </cell>
          <cell r="F181">
            <v>3760</v>
          </cell>
        </row>
        <row r="182">
          <cell r="A182" t="str">
            <v>B060209</v>
          </cell>
          <cell r="B182" t="str">
            <v>廃棄材運搬　Ⅰ類</v>
          </cell>
          <cell r="C182" t="str">
            <v>（２ｔ車，DID区間有り，ﾊﾞｯｸﾎｳ0.1m3） 6.5km以下</v>
          </cell>
          <cell r="D182" t="str">
            <v>m3</v>
          </cell>
          <cell r="E182" t="str">
            <v>m3</v>
          </cell>
          <cell r="F182">
            <v>4450</v>
          </cell>
        </row>
        <row r="183">
          <cell r="A183" t="str">
            <v>B060210</v>
          </cell>
          <cell r="B183" t="str">
            <v>廃棄材運搬　Ⅰ類</v>
          </cell>
          <cell r="C183" t="str">
            <v>（２ｔ車，DID区間有り，ﾊﾞｯｸﾎｳ0.1m3） 8.0km以下</v>
          </cell>
          <cell r="D183" t="str">
            <v>m3</v>
          </cell>
          <cell r="E183" t="str">
            <v>m3</v>
          </cell>
          <cell r="F183">
            <v>5130</v>
          </cell>
        </row>
        <row r="184">
          <cell r="A184" t="str">
            <v>B060211</v>
          </cell>
          <cell r="B184" t="str">
            <v>廃棄材運搬　Ⅰ類</v>
          </cell>
          <cell r="C184" t="str">
            <v>（２ｔ車，DID区間有り，ﾊﾞｯｸﾎｳ0.1m3）11.0km以下</v>
          </cell>
          <cell r="D184" t="str">
            <v>m3</v>
          </cell>
          <cell r="E184" t="str">
            <v>m3</v>
          </cell>
          <cell r="F184">
            <v>6160</v>
          </cell>
        </row>
        <row r="185">
          <cell r="A185" t="str">
            <v>B060212</v>
          </cell>
          <cell r="B185" t="str">
            <v>廃棄材運搬　Ⅰ類</v>
          </cell>
          <cell r="C185" t="str">
            <v>（２ｔ車，DID区間有り，ﾊﾞｯｸﾎｳ0.1m3）15.0km以下</v>
          </cell>
          <cell r="D185" t="str">
            <v>m3</v>
          </cell>
          <cell r="E185" t="str">
            <v>m3</v>
          </cell>
          <cell r="F185">
            <v>7860</v>
          </cell>
        </row>
        <row r="186">
          <cell r="A186" t="str">
            <v>B060213</v>
          </cell>
          <cell r="B186" t="str">
            <v>廃棄材運搬　Ⅰ類</v>
          </cell>
          <cell r="C186" t="str">
            <v>（２ｔ車，DID区間有り，ﾊﾞｯｸﾎｳ0.1m3）24.0km以下</v>
          </cell>
          <cell r="D186" t="str">
            <v>m3</v>
          </cell>
          <cell r="E186" t="str">
            <v>m3</v>
          </cell>
          <cell r="F186">
            <v>10250</v>
          </cell>
        </row>
        <row r="187">
          <cell r="A187" t="str">
            <v>B060214</v>
          </cell>
          <cell r="B187" t="str">
            <v>廃棄材運搬　Ⅰ類</v>
          </cell>
          <cell r="C187" t="str">
            <v>（２ｔ車，DID区間有り，ﾊﾞｯｸﾎｳ0.1m3）60.0km以下</v>
          </cell>
          <cell r="D187" t="str">
            <v>m3</v>
          </cell>
          <cell r="E187" t="str">
            <v>m3</v>
          </cell>
          <cell r="F187">
            <v>15380</v>
          </cell>
        </row>
        <row r="188">
          <cell r="A188" t="str">
            <v>B060221</v>
          </cell>
          <cell r="B188" t="str">
            <v>廃棄材運搬　Ⅰ類</v>
          </cell>
          <cell r="C188" t="str">
            <v>（２ｔ車，DID区間無し，ﾊﾞｯｸﾎｳ0.1m3） 0.3km以下</v>
          </cell>
          <cell r="D188" t="str">
            <v>m3</v>
          </cell>
          <cell r="E188" t="str">
            <v>m3</v>
          </cell>
          <cell r="F188">
            <v>1540</v>
          </cell>
        </row>
        <row r="189">
          <cell r="A189" t="str">
            <v>B060222</v>
          </cell>
          <cell r="B189" t="str">
            <v>廃棄材運搬　Ⅰ類</v>
          </cell>
          <cell r="C189" t="str">
            <v>（２ｔ車，DID区間無し，ﾊﾞｯｸﾎｳ0.1m3） 1.0km以下</v>
          </cell>
          <cell r="D189" t="str">
            <v>m3</v>
          </cell>
          <cell r="E189" t="str">
            <v>m3</v>
          </cell>
          <cell r="F189">
            <v>1710</v>
          </cell>
        </row>
        <row r="190">
          <cell r="A190" t="str">
            <v>B060223</v>
          </cell>
          <cell r="B190" t="str">
            <v>廃棄材運搬　Ⅰ類</v>
          </cell>
          <cell r="C190" t="str">
            <v>（２ｔ車，DID区間無し，ﾊﾞｯｸﾎｳ0.1m3） 1.5km以下</v>
          </cell>
          <cell r="D190" t="str">
            <v>m3</v>
          </cell>
          <cell r="E190" t="str">
            <v>m3</v>
          </cell>
          <cell r="F190">
            <v>2050</v>
          </cell>
        </row>
        <row r="191">
          <cell r="A191" t="str">
            <v>B060224</v>
          </cell>
          <cell r="B191" t="str">
            <v>廃棄材運搬　Ⅰ類</v>
          </cell>
          <cell r="C191" t="str">
            <v>（２ｔ車，DID区間無し，ﾊﾞｯｸﾎｳ0.1m3） 2.5km以下</v>
          </cell>
          <cell r="D191" t="str">
            <v>m3</v>
          </cell>
          <cell r="E191" t="str">
            <v>m3</v>
          </cell>
          <cell r="F191">
            <v>2390</v>
          </cell>
        </row>
        <row r="192">
          <cell r="A192" t="str">
            <v>B060225</v>
          </cell>
          <cell r="B192" t="str">
            <v>廃棄材運搬　Ⅰ類</v>
          </cell>
          <cell r="C192" t="str">
            <v>（２ｔ車，DID区間無し，ﾊﾞｯｸﾎｳ0.1m3） 3.0km以下</v>
          </cell>
          <cell r="D192" t="str">
            <v>m3</v>
          </cell>
          <cell r="E192" t="str">
            <v>m3</v>
          </cell>
          <cell r="F192">
            <v>2740</v>
          </cell>
        </row>
        <row r="193">
          <cell r="A193" t="str">
            <v>B060226</v>
          </cell>
          <cell r="B193" t="str">
            <v>廃棄材運搬　Ⅰ類</v>
          </cell>
          <cell r="C193" t="str">
            <v>（２ｔ車，DID区間無し，ﾊﾞｯｸﾎｳ0.1m3） 3.5km以下</v>
          </cell>
          <cell r="D193" t="str">
            <v>m3</v>
          </cell>
          <cell r="E193" t="str">
            <v>m3</v>
          </cell>
          <cell r="F193">
            <v>3080</v>
          </cell>
        </row>
        <row r="194">
          <cell r="A194" t="str">
            <v>B060227</v>
          </cell>
          <cell r="B194" t="str">
            <v>廃棄材運搬　Ⅰ類</v>
          </cell>
          <cell r="C194" t="str">
            <v>（２ｔ車，DID区間無し，ﾊﾞｯｸﾎｳ0.1m3） 4.5km以下</v>
          </cell>
          <cell r="D194" t="str">
            <v>m3</v>
          </cell>
          <cell r="E194" t="str">
            <v>m3</v>
          </cell>
          <cell r="F194">
            <v>3420</v>
          </cell>
        </row>
        <row r="195">
          <cell r="A195" t="str">
            <v>B060228</v>
          </cell>
          <cell r="B195" t="str">
            <v>廃棄材運搬　Ⅰ類</v>
          </cell>
          <cell r="C195" t="str">
            <v>（２ｔ車，DID区間無し，ﾊﾞｯｸﾎｳ0.1m3） 5.5km以下</v>
          </cell>
          <cell r="D195" t="str">
            <v>m3</v>
          </cell>
          <cell r="E195" t="str">
            <v>m3</v>
          </cell>
          <cell r="F195">
            <v>3760</v>
          </cell>
        </row>
        <row r="196">
          <cell r="A196" t="str">
            <v>B060229</v>
          </cell>
          <cell r="B196" t="str">
            <v>廃棄材運搬　Ⅰ類</v>
          </cell>
          <cell r="C196" t="str">
            <v>（２ｔ車，DID区間無し，ﾊﾞｯｸﾎｳ0.1m3） 7.0km以下</v>
          </cell>
          <cell r="D196" t="str">
            <v>m3</v>
          </cell>
          <cell r="E196" t="str">
            <v>m3</v>
          </cell>
          <cell r="F196">
            <v>4450</v>
          </cell>
        </row>
        <row r="197">
          <cell r="A197" t="str">
            <v>B060230</v>
          </cell>
          <cell r="B197" t="str">
            <v>廃棄材運搬　Ⅰ類</v>
          </cell>
          <cell r="C197" t="str">
            <v>（２ｔ車，DID区間無し，ﾊﾞｯｸﾎｳ0.1m3） 9.0km以下</v>
          </cell>
          <cell r="D197" t="str">
            <v>m3</v>
          </cell>
          <cell r="E197" t="str">
            <v>m3</v>
          </cell>
          <cell r="F197">
            <v>5130</v>
          </cell>
        </row>
        <row r="198">
          <cell r="A198" t="str">
            <v>B060231</v>
          </cell>
          <cell r="B198" t="str">
            <v>廃棄材運搬　Ⅰ類</v>
          </cell>
          <cell r="C198" t="str">
            <v>（２ｔ車，DID区間無し，ﾊﾞｯｸﾎｳ0.1m3）12.0km以下</v>
          </cell>
          <cell r="D198" t="str">
            <v>m3</v>
          </cell>
          <cell r="E198" t="str">
            <v>m3</v>
          </cell>
          <cell r="F198">
            <v>6160</v>
          </cell>
        </row>
        <row r="199">
          <cell r="A199" t="str">
            <v>B060232</v>
          </cell>
          <cell r="B199" t="str">
            <v>廃棄材運搬　Ⅰ類</v>
          </cell>
          <cell r="C199" t="str">
            <v>（２ｔ車，DID区間無し，ﾊﾞｯｸﾎｳ0.1m3）17.0km以下</v>
          </cell>
          <cell r="D199" t="str">
            <v>m3</v>
          </cell>
          <cell r="E199" t="str">
            <v>m3</v>
          </cell>
          <cell r="F199">
            <v>7860</v>
          </cell>
        </row>
        <row r="200">
          <cell r="A200" t="str">
            <v>B060233</v>
          </cell>
          <cell r="B200" t="str">
            <v>廃棄材運搬　Ⅰ類</v>
          </cell>
          <cell r="C200" t="str">
            <v>（２ｔ車，DID区間無し，ﾊﾞｯｸﾎｳ0.1m3）28.5km以下</v>
          </cell>
          <cell r="D200" t="str">
            <v>m3</v>
          </cell>
          <cell r="E200" t="str">
            <v>m3</v>
          </cell>
          <cell r="F200">
            <v>10250</v>
          </cell>
        </row>
        <row r="201">
          <cell r="A201" t="str">
            <v>B060234</v>
          </cell>
          <cell r="B201" t="str">
            <v>廃棄材運搬　Ⅰ類</v>
          </cell>
          <cell r="C201" t="str">
            <v>（２ｔ車，DID区間無し，ﾊﾞｯｸﾎｳ0.1m3）60.0km以下</v>
          </cell>
          <cell r="D201" t="str">
            <v>m3</v>
          </cell>
          <cell r="E201" t="str">
            <v>m3</v>
          </cell>
          <cell r="F201">
            <v>15380</v>
          </cell>
        </row>
        <row r="202">
          <cell r="A202" t="str">
            <v>B060241</v>
          </cell>
          <cell r="B202" t="str">
            <v>廃棄材運搬　Ⅱ類</v>
          </cell>
          <cell r="C202" t="str">
            <v>（２ｔ車，DID区間有り，ﾊﾞｯｸﾎｳ0.1m3） 0.3km以下</v>
          </cell>
          <cell r="D202" t="str">
            <v>m3</v>
          </cell>
          <cell r="E202" t="str">
            <v>m3</v>
          </cell>
          <cell r="F202">
            <v>710</v>
          </cell>
        </row>
        <row r="203">
          <cell r="A203" t="str">
            <v>B060242</v>
          </cell>
          <cell r="B203" t="str">
            <v>廃棄材運搬　Ⅱ類</v>
          </cell>
          <cell r="C203" t="str">
            <v>（２ｔ車，DID区間有り，ﾊﾞｯｸﾎｳ0.1m3） 1.0km以下</v>
          </cell>
          <cell r="D203" t="str">
            <v>m3</v>
          </cell>
          <cell r="E203" t="str">
            <v>m3</v>
          </cell>
          <cell r="F203">
            <v>790</v>
          </cell>
        </row>
        <row r="204">
          <cell r="A204" t="str">
            <v>B060243</v>
          </cell>
          <cell r="B204" t="str">
            <v>廃棄材運搬　Ⅱ類</v>
          </cell>
          <cell r="C204" t="str">
            <v>（２ｔ車，DID区間有り，ﾊﾞｯｸﾎｳ0.1m3） 1.5km以下</v>
          </cell>
          <cell r="D204" t="str">
            <v>m3</v>
          </cell>
          <cell r="E204" t="str">
            <v>m3</v>
          </cell>
          <cell r="F204">
            <v>950</v>
          </cell>
        </row>
        <row r="205">
          <cell r="A205" t="str">
            <v>B060244</v>
          </cell>
          <cell r="B205" t="str">
            <v>廃棄材運搬　Ⅱ類</v>
          </cell>
          <cell r="C205" t="str">
            <v>（２ｔ車，DID区間有り，ﾊﾞｯｸﾎｳ0.1m3） 2.5km以下</v>
          </cell>
          <cell r="D205" t="str">
            <v>m3</v>
          </cell>
          <cell r="E205" t="str">
            <v>m3</v>
          </cell>
          <cell r="F205">
            <v>1100</v>
          </cell>
        </row>
        <row r="206">
          <cell r="A206" t="str">
            <v>B060245</v>
          </cell>
          <cell r="B206" t="str">
            <v>廃棄材運搬　Ⅱ類</v>
          </cell>
          <cell r="C206" t="str">
            <v>（２ｔ車，DID区間有り，ﾊﾞｯｸﾎｳ0.1m3） 3.0km以下</v>
          </cell>
          <cell r="D206" t="str">
            <v>m3</v>
          </cell>
          <cell r="E206" t="str">
            <v>m3</v>
          </cell>
          <cell r="F206">
            <v>1260</v>
          </cell>
        </row>
        <row r="207">
          <cell r="A207" t="str">
            <v>B060246</v>
          </cell>
          <cell r="B207" t="str">
            <v>廃棄材運搬　Ⅱ類</v>
          </cell>
          <cell r="C207" t="str">
            <v>（２ｔ車，DID区間有り，ﾊﾞｯｸﾎｳ0.1m3） 3.5km以下</v>
          </cell>
          <cell r="D207" t="str">
            <v>m3</v>
          </cell>
          <cell r="E207" t="str">
            <v>m3</v>
          </cell>
          <cell r="F207">
            <v>1420</v>
          </cell>
        </row>
        <row r="208">
          <cell r="A208" t="str">
            <v>B060247</v>
          </cell>
          <cell r="B208" t="str">
            <v>廃棄材運搬　Ⅱ類</v>
          </cell>
          <cell r="C208" t="str">
            <v>（２ｔ車，DID区間有り，ﾊﾞｯｸﾎｳ0.1m3） 4.5km以下</v>
          </cell>
          <cell r="D208" t="str">
            <v>m3</v>
          </cell>
          <cell r="E208" t="str">
            <v>m3</v>
          </cell>
          <cell r="F208">
            <v>1580</v>
          </cell>
        </row>
        <row r="209">
          <cell r="A209" t="str">
            <v>B060248</v>
          </cell>
          <cell r="B209" t="str">
            <v>廃棄材運搬　Ⅱ類</v>
          </cell>
          <cell r="C209" t="str">
            <v>（２ｔ車，DID区間有り，ﾊﾞｯｸﾎｳ0.1m3） 5.0km以下</v>
          </cell>
          <cell r="D209" t="str">
            <v>m3</v>
          </cell>
          <cell r="E209" t="str">
            <v>m3</v>
          </cell>
          <cell r="F209">
            <v>1730</v>
          </cell>
        </row>
        <row r="210">
          <cell r="A210" t="str">
            <v>B060249</v>
          </cell>
          <cell r="B210" t="str">
            <v>廃棄材運搬　Ⅱ類</v>
          </cell>
          <cell r="C210" t="str">
            <v>（２ｔ車，DID区間有り，ﾊﾞｯｸﾎｳ0.1m3） 6.5km以下</v>
          </cell>
          <cell r="D210" t="str">
            <v>m3</v>
          </cell>
          <cell r="E210" t="str">
            <v>m3</v>
          </cell>
          <cell r="F210">
            <v>2050</v>
          </cell>
        </row>
        <row r="211">
          <cell r="A211" t="str">
            <v>B060250</v>
          </cell>
          <cell r="B211" t="str">
            <v>廃棄材運搬　Ⅱ類</v>
          </cell>
          <cell r="C211" t="str">
            <v>（２ｔ車，DID区間有り，ﾊﾞｯｸﾎｳ0.1m3） 8.0km以下</v>
          </cell>
          <cell r="D211" t="str">
            <v>m3</v>
          </cell>
          <cell r="E211" t="str">
            <v>m3</v>
          </cell>
          <cell r="F211">
            <v>2370</v>
          </cell>
        </row>
        <row r="212">
          <cell r="A212" t="str">
            <v>B060251</v>
          </cell>
          <cell r="B212" t="str">
            <v>廃棄材運搬　Ⅱ類</v>
          </cell>
          <cell r="C212" t="str">
            <v>（２ｔ車，DID区間有り，ﾊﾞｯｸﾎｳ0.1m3）11.0km以下</v>
          </cell>
          <cell r="D212" t="str">
            <v>m3</v>
          </cell>
          <cell r="E212" t="str">
            <v>m3</v>
          </cell>
          <cell r="F212">
            <v>2840</v>
          </cell>
        </row>
        <row r="213">
          <cell r="A213" t="str">
            <v>B060252</v>
          </cell>
          <cell r="B213" t="str">
            <v>廃棄材運搬　Ⅱ類</v>
          </cell>
          <cell r="C213" t="str">
            <v>（２ｔ車，DID区間有り，ﾊﾞｯｸﾎｳ0.1m3）15.0km以下</v>
          </cell>
          <cell r="D213" t="str">
            <v>m3</v>
          </cell>
          <cell r="E213" t="str">
            <v>m3</v>
          </cell>
          <cell r="F213">
            <v>3630</v>
          </cell>
        </row>
        <row r="214">
          <cell r="A214" t="str">
            <v>B060253</v>
          </cell>
          <cell r="B214" t="str">
            <v>廃棄材運搬　Ⅱ類</v>
          </cell>
          <cell r="C214" t="str">
            <v>（２ｔ車，DID区間有り，ﾊﾞｯｸﾎｳ0.1m3）24.0km以下</v>
          </cell>
          <cell r="D214" t="str">
            <v>m3</v>
          </cell>
          <cell r="E214" t="str">
            <v>m3</v>
          </cell>
          <cell r="F214">
            <v>4740</v>
          </cell>
        </row>
        <row r="215">
          <cell r="A215" t="str">
            <v>B060254</v>
          </cell>
          <cell r="B215" t="str">
            <v>廃棄材運搬　Ⅱ類</v>
          </cell>
          <cell r="C215" t="str">
            <v>（２ｔ車，DID区間有り，ﾊﾞｯｸﾎｳ0.1m3）60.0km以下</v>
          </cell>
          <cell r="D215" t="str">
            <v>m3</v>
          </cell>
          <cell r="E215" t="str">
            <v>m3</v>
          </cell>
          <cell r="F215">
            <v>7100</v>
          </cell>
        </row>
        <row r="216">
          <cell r="A216" t="str">
            <v>B060261</v>
          </cell>
          <cell r="B216" t="str">
            <v>廃棄材運搬　Ⅱ類</v>
          </cell>
          <cell r="C216" t="str">
            <v>（２ｔ車，DID区間無し，ﾊﾞｯｸﾎｳ0.1m3） 0.3km以下</v>
          </cell>
          <cell r="D216" t="str">
            <v>m3</v>
          </cell>
          <cell r="E216" t="str">
            <v>m3</v>
          </cell>
          <cell r="F216">
            <v>710</v>
          </cell>
        </row>
        <row r="217">
          <cell r="A217" t="str">
            <v>B060262</v>
          </cell>
          <cell r="B217" t="str">
            <v>廃棄材運搬　Ⅱ類</v>
          </cell>
          <cell r="C217" t="str">
            <v>（２ｔ車，DID区間無し，ﾊﾞｯｸﾎｳ0.1m3） 1.0km以下</v>
          </cell>
          <cell r="D217" t="str">
            <v>m3</v>
          </cell>
          <cell r="E217" t="str">
            <v>m3</v>
          </cell>
          <cell r="F217">
            <v>790</v>
          </cell>
        </row>
        <row r="218">
          <cell r="A218" t="str">
            <v>B060263</v>
          </cell>
          <cell r="B218" t="str">
            <v>廃棄材運搬　Ⅱ類</v>
          </cell>
          <cell r="C218" t="str">
            <v>（２ｔ車，DID区間無し，ﾊﾞｯｸﾎｳ0.1m3） 1.5km以下</v>
          </cell>
          <cell r="D218" t="str">
            <v>m3</v>
          </cell>
          <cell r="E218" t="str">
            <v>m3</v>
          </cell>
          <cell r="F218">
            <v>950</v>
          </cell>
        </row>
        <row r="219">
          <cell r="A219" t="str">
            <v>B060264</v>
          </cell>
          <cell r="B219" t="str">
            <v>廃棄材運搬　Ⅱ類</v>
          </cell>
          <cell r="C219" t="str">
            <v>（２ｔ車，DID区間無し，ﾊﾞｯｸﾎｳ0.1m3） 2.5km以下</v>
          </cell>
          <cell r="D219" t="str">
            <v>m3</v>
          </cell>
          <cell r="E219" t="str">
            <v>m3</v>
          </cell>
          <cell r="F219">
            <v>1100</v>
          </cell>
        </row>
        <row r="220">
          <cell r="A220" t="str">
            <v>B060265</v>
          </cell>
          <cell r="B220" t="str">
            <v>廃棄材運搬　Ⅱ類</v>
          </cell>
          <cell r="C220" t="str">
            <v>（２ｔ車，DID区間無し，ﾊﾞｯｸﾎｳ0.1m3） 3.0km以下</v>
          </cell>
          <cell r="D220" t="str">
            <v>m3</v>
          </cell>
          <cell r="E220" t="str">
            <v>m3</v>
          </cell>
          <cell r="F220">
            <v>1260</v>
          </cell>
        </row>
        <row r="221">
          <cell r="A221" t="str">
            <v>B060266</v>
          </cell>
          <cell r="B221" t="str">
            <v>廃棄材運搬　Ⅱ類</v>
          </cell>
          <cell r="C221" t="str">
            <v>（２ｔ車，DID区間無し，ﾊﾞｯｸﾎｳ0.1m3） 3.5km以下</v>
          </cell>
          <cell r="D221" t="str">
            <v>m3</v>
          </cell>
          <cell r="E221" t="str">
            <v>m3</v>
          </cell>
          <cell r="F221">
            <v>1420</v>
          </cell>
        </row>
        <row r="222">
          <cell r="A222" t="str">
            <v>B060267</v>
          </cell>
          <cell r="B222" t="str">
            <v>廃棄材運搬　Ⅱ類</v>
          </cell>
          <cell r="C222" t="str">
            <v>（２ｔ車，DID区間無し，ﾊﾞｯｸﾎｳ0.1m3） 4.5km以下</v>
          </cell>
          <cell r="D222" t="str">
            <v>m3</v>
          </cell>
          <cell r="E222" t="str">
            <v>m3</v>
          </cell>
          <cell r="F222">
            <v>1580</v>
          </cell>
        </row>
        <row r="223">
          <cell r="A223" t="str">
            <v>B060268</v>
          </cell>
          <cell r="B223" t="str">
            <v>廃棄材運搬　Ⅱ類</v>
          </cell>
          <cell r="C223" t="str">
            <v>（２ｔ車，DID区間無し，ﾊﾞｯｸﾎｳ0.1m3） 5.5km以下</v>
          </cell>
          <cell r="D223" t="str">
            <v>m3</v>
          </cell>
          <cell r="E223" t="str">
            <v>m3</v>
          </cell>
          <cell r="F223">
            <v>1730</v>
          </cell>
        </row>
        <row r="224">
          <cell r="A224" t="str">
            <v>B060269</v>
          </cell>
          <cell r="B224" t="str">
            <v>廃棄材運搬　Ⅱ類</v>
          </cell>
          <cell r="C224" t="str">
            <v>（２ｔ車，DID区間無し，ﾊﾞｯｸﾎｳ0.1m3） 7.0km以下</v>
          </cell>
          <cell r="D224" t="str">
            <v>m3</v>
          </cell>
          <cell r="E224" t="str">
            <v>m3</v>
          </cell>
          <cell r="F224">
            <v>2050</v>
          </cell>
        </row>
        <row r="225">
          <cell r="A225" t="str">
            <v>B060270</v>
          </cell>
          <cell r="B225" t="str">
            <v>廃棄材運搬　Ⅱ類</v>
          </cell>
          <cell r="C225" t="str">
            <v>（２ｔ車，DID区間無し，ﾊﾞｯｸﾎｳ0.1m3） 9.0km以下</v>
          </cell>
          <cell r="D225" t="str">
            <v>m3</v>
          </cell>
          <cell r="E225" t="str">
            <v>m3</v>
          </cell>
          <cell r="F225">
            <v>2370</v>
          </cell>
        </row>
        <row r="226">
          <cell r="A226" t="str">
            <v>B060271</v>
          </cell>
          <cell r="B226" t="str">
            <v>廃棄材運搬　Ⅱ類</v>
          </cell>
          <cell r="C226" t="str">
            <v>（２ｔ車，DID区間無し，ﾊﾞｯｸﾎｳ0.1m3）12.0km以下</v>
          </cell>
          <cell r="D226" t="str">
            <v>m3</v>
          </cell>
          <cell r="E226" t="str">
            <v>m3</v>
          </cell>
          <cell r="F226">
            <v>2840</v>
          </cell>
        </row>
        <row r="227">
          <cell r="A227" t="str">
            <v>B060272</v>
          </cell>
          <cell r="B227" t="str">
            <v>廃棄材運搬　Ⅱ類</v>
          </cell>
          <cell r="C227" t="str">
            <v>（２ｔ車，DID区間無し，ﾊﾞｯｸﾎｳ0.1m3）17.0km以下</v>
          </cell>
          <cell r="D227" t="str">
            <v>m3</v>
          </cell>
          <cell r="E227" t="str">
            <v>m3</v>
          </cell>
          <cell r="F227">
            <v>3630</v>
          </cell>
        </row>
        <row r="228">
          <cell r="A228" t="str">
            <v>B060273</v>
          </cell>
          <cell r="B228" t="str">
            <v>廃棄材運搬　Ⅱ類</v>
          </cell>
          <cell r="C228" t="str">
            <v>（２ｔ車，DID区間無し，ﾊﾞｯｸﾎｳ0.1m3）28.5km以下</v>
          </cell>
          <cell r="D228" t="str">
            <v>m3</v>
          </cell>
          <cell r="E228" t="str">
            <v>m3</v>
          </cell>
          <cell r="F228">
            <v>4740</v>
          </cell>
        </row>
        <row r="229">
          <cell r="A229" t="str">
            <v>B060274</v>
          </cell>
          <cell r="B229" t="str">
            <v>廃棄材運搬　Ⅱ類</v>
          </cell>
          <cell r="C229" t="str">
            <v>（２ｔ車，DID区間無し，ﾊﾞｯｸﾎｳ0.1m3）60.0km以下</v>
          </cell>
          <cell r="D229" t="str">
            <v>m3</v>
          </cell>
          <cell r="E229" t="str">
            <v>m3</v>
          </cell>
          <cell r="F229">
            <v>7100</v>
          </cell>
        </row>
        <row r="230">
          <cell r="A230" t="str">
            <v>B060401</v>
          </cell>
          <cell r="B230" t="str">
            <v>廃棄材運搬　Ⅰ類</v>
          </cell>
          <cell r="C230" t="str">
            <v>（４ｔ車，DID区間有り，ﾊﾞｯｸﾎｳ0.2m3） 0.2km以下</v>
          </cell>
          <cell r="D230" t="str">
            <v>m3</v>
          </cell>
          <cell r="E230" t="str">
            <v>m3</v>
          </cell>
          <cell r="F230">
            <v>780</v>
          </cell>
        </row>
        <row r="231">
          <cell r="A231" t="str">
            <v>B060402</v>
          </cell>
          <cell r="B231" t="str">
            <v>廃棄材運搬　Ⅰ類</v>
          </cell>
          <cell r="C231" t="str">
            <v>（４ｔ車，DID区間有り，ﾊﾞｯｸﾎｳ0.2m3） 1.0km以下</v>
          </cell>
          <cell r="D231" t="str">
            <v>m3</v>
          </cell>
          <cell r="E231" t="str">
            <v>m3</v>
          </cell>
          <cell r="F231">
            <v>990</v>
          </cell>
        </row>
        <row r="232">
          <cell r="A232" t="str">
            <v>B060403</v>
          </cell>
          <cell r="B232" t="str">
            <v>廃棄材運搬　Ⅰ類</v>
          </cell>
          <cell r="C232" t="str">
            <v>（４ｔ車，DID区間有り，ﾊﾞｯｸﾎｳ0.2m3） 1.5km以下</v>
          </cell>
          <cell r="D232" t="str">
            <v>m3</v>
          </cell>
          <cell r="E232" t="str">
            <v>m3</v>
          </cell>
          <cell r="F232">
            <v>1180</v>
          </cell>
        </row>
        <row r="233">
          <cell r="A233" t="str">
            <v>B060404</v>
          </cell>
          <cell r="B233" t="str">
            <v>廃棄材運搬　Ⅰ類</v>
          </cell>
          <cell r="C233" t="str">
            <v>（４ｔ車，DID区間有り，ﾊﾞｯｸﾎｳ0.2m3） 2.0km以下</v>
          </cell>
          <cell r="D233" t="str">
            <v>m3</v>
          </cell>
          <cell r="E233" t="str">
            <v>m3</v>
          </cell>
          <cell r="F233">
            <v>1380</v>
          </cell>
        </row>
        <row r="234">
          <cell r="A234" t="str">
            <v>B060405</v>
          </cell>
          <cell r="B234" t="str">
            <v>廃棄材運搬　Ⅰ類</v>
          </cell>
          <cell r="C234" t="str">
            <v>（４ｔ車，DID区間有り，ﾊﾞｯｸﾎｳ0.2m3） 3.0km以下</v>
          </cell>
          <cell r="D234" t="str">
            <v>m3</v>
          </cell>
          <cell r="E234" t="str">
            <v>m3</v>
          </cell>
          <cell r="F234">
            <v>1570</v>
          </cell>
        </row>
        <row r="235">
          <cell r="A235" t="str">
            <v>B060406</v>
          </cell>
          <cell r="B235" t="str">
            <v>廃棄材運搬　Ⅰ類</v>
          </cell>
          <cell r="C235" t="str">
            <v>（４ｔ車，DID区間有り，ﾊﾞｯｸﾎｳ0.2m3） 3.5km以下</v>
          </cell>
          <cell r="D235" t="str">
            <v>m3</v>
          </cell>
          <cell r="E235" t="str">
            <v>m3</v>
          </cell>
          <cell r="F235">
            <v>1770</v>
          </cell>
        </row>
        <row r="236">
          <cell r="A236" t="str">
            <v>B060407</v>
          </cell>
          <cell r="B236" t="str">
            <v>廃棄材運搬　Ⅰ類</v>
          </cell>
          <cell r="C236" t="str">
            <v>（４ｔ車，DID区間有り，ﾊﾞｯｸﾎｳ0.2m3） 4.5km以下</v>
          </cell>
          <cell r="D236" t="str">
            <v>m3</v>
          </cell>
          <cell r="E236" t="str">
            <v>m3</v>
          </cell>
          <cell r="F236">
            <v>1970</v>
          </cell>
        </row>
        <row r="237">
          <cell r="A237" t="str">
            <v>B060408</v>
          </cell>
          <cell r="B237" t="str">
            <v>廃棄材運搬　Ⅰ類</v>
          </cell>
          <cell r="C237" t="str">
            <v>（４ｔ車，DID区間有り，ﾊﾞｯｸﾎｳ0.2m3） 5.5km以下</v>
          </cell>
          <cell r="D237" t="str">
            <v>m3</v>
          </cell>
          <cell r="E237" t="str">
            <v>m3</v>
          </cell>
          <cell r="F237">
            <v>2170</v>
          </cell>
        </row>
        <row r="238">
          <cell r="A238" t="str">
            <v>B060409</v>
          </cell>
          <cell r="B238" t="str">
            <v>廃棄材運搬　Ⅰ類</v>
          </cell>
          <cell r="C238" t="str">
            <v>（４ｔ車，DID区間有り，ﾊﾞｯｸﾎｳ0.2m3） 7.0km以下</v>
          </cell>
          <cell r="D238" t="str">
            <v>m3</v>
          </cell>
          <cell r="E238" t="str">
            <v>m3</v>
          </cell>
          <cell r="F238">
            <v>2360</v>
          </cell>
        </row>
        <row r="239">
          <cell r="A239" t="str">
            <v>B060410</v>
          </cell>
          <cell r="B239" t="str">
            <v>廃棄材運搬　Ⅰ類</v>
          </cell>
          <cell r="C239" t="str">
            <v>（４ｔ車，DID区間有り，ﾊﾞｯｸﾎｳ0.2m3） 9.0km以下</v>
          </cell>
          <cell r="D239" t="str">
            <v>m3</v>
          </cell>
          <cell r="E239" t="str">
            <v>m3</v>
          </cell>
          <cell r="F239">
            <v>3150</v>
          </cell>
        </row>
        <row r="240">
          <cell r="A240" t="str">
            <v>B060411</v>
          </cell>
          <cell r="B240" t="str">
            <v>廃棄材運搬　Ⅰ類</v>
          </cell>
          <cell r="C240" t="str">
            <v>（４ｔ車，DID区間有り，ﾊﾞｯｸﾎｳ0.2m3）12.0km以下</v>
          </cell>
          <cell r="D240" t="str">
            <v>m3</v>
          </cell>
          <cell r="E240" t="str">
            <v>m3</v>
          </cell>
          <cell r="F240">
            <v>3550</v>
          </cell>
        </row>
        <row r="241">
          <cell r="A241" t="str">
            <v>B060412</v>
          </cell>
          <cell r="B241" t="str">
            <v>廃棄材運搬　Ⅰ類</v>
          </cell>
          <cell r="C241" t="str">
            <v>（４ｔ車，DID区間有り，ﾊﾞｯｸﾎｳ0.2m3）17.0km以下</v>
          </cell>
          <cell r="D241" t="str">
            <v>m3</v>
          </cell>
          <cell r="E241" t="str">
            <v>m3</v>
          </cell>
          <cell r="F241">
            <v>4330</v>
          </cell>
        </row>
        <row r="242">
          <cell r="A242" t="str">
            <v>B060413</v>
          </cell>
          <cell r="B242" t="str">
            <v>廃棄材運搬　Ⅰ類</v>
          </cell>
          <cell r="C242" t="str">
            <v>（４ｔ車，DID区間有り，ﾊﾞｯｸﾎｳ0.2m3）27.0km以下</v>
          </cell>
          <cell r="D242" t="str">
            <v>m3</v>
          </cell>
          <cell r="E242" t="str">
            <v>m3</v>
          </cell>
          <cell r="F242">
            <v>5900</v>
          </cell>
        </row>
        <row r="243">
          <cell r="A243" t="str">
            <v>B060414</v>
          </cell>
          <cell r="B243" t="str">
            <v>廃棄材運搬　Ⅰ類</v>
          </cell>
          <cell r="C243" t="str">
            <v>（４ｔ車，DID区間有り，ﾊﾞｯｸﾎｳ0.2m3）60.0km以下</v>
          </cell>
          <cell r="D243" t="str">
            <v>m3</v>
          </cell>
          <cell r="E243" t="str">
            <v>m3</v>
          </cell>
          <cell r="F243">
            <v>9060</v>
          </cell>
        </row>
        <row r="244">
          <cell r="A244" t="str">
            <v>B060421</v>
          </cell>
          <cell r="B244" t="str">
            <v>廃棄材運搬　Ⅰ類</v>
          </cell>
          <cell r="C244" t="str">
            <v>（４ｔ車，DID区間無し，ﾊﾞｯｸﾎｳ0.2m3） 0.2km以下</v>
          </cell>
          <cell r="D244" t="str">
            <v>m3</v>
          </cell>
          <cell r="E244" t="str">
            <v>m3</v>
          </cell>
          <cell r="F244">
            <v>780</v>
          </cell>
        </row>
        <row r="245">
          <cell r="A245" t="str">
            <v>B060422</v>
          </cell>
          <cell r="B245" t="str">
            <v>廃棄材運搬　Ⅰ類</v>
          </cell>
          <cell r="C245" t="str">
            <v>（４ｔ車，DID区間無し，ﾊﾞｯｸﾎｳ0.2m3） 1.0km以下</v>
          </cell>
          <cell r="D245" t="str">
            <v>m3</v>
          </cell>
          <cell r="E245" t="str">
            <v>m3</v>
          </cell>
          <cell r="F245">
            <v>990</v>
          </cell>
        </row>
        <row r="246">
          <cell r="A246" t="str">
            <v>B060423</v>
          </cell>
          <cell r="B246" t="str">
            <v>廃棄材運搬　Ⅰ類</v>
          </cell>
          <cell r="C246" t="str">
            <v>（４ｔ車，DID区間無し，ﾊﾞｯｸﾎｳ0.2m3） 1.5km以下</v>
          </cell>
          <cell r="D246" t="str">
            <v>m3</v>
          </cell>
          <cell r="E246" t="str">
            <v>m3</v>
          </cell>
          <cell r="F246">
            <v>1180</v>
          </cell>
        </row>
        <row r="247">
          <cell r="A247" t="str">
            <v>B060424</v>
          </cell>
          <cell r="B247" t="str">
            <v>廃棄材運搬　Ⅰ類</v>
          </cell>
          <cell r="C247" t="str">
            <v>（４ｔ車，DID区間無し，ﾊﾞｯｸﾎｳ0.2m3） 2.5km以下</v>
          </cell>
          <cell r="D247" t="str">
            <v>m3</v>
          </cell>
          <cell r="E247" t="str">
            <v>m3</v>
          </cell>
          <cell r="F247">
            <v>1380</v>
          </cell>
        </row>
        <row r="248">
          <cell r="A248" t="str">
            <v>B060425</v>
          </cell>
          <cell r="B248" t="str">
            <v>廃棄材運搬　Ⅰ類</v>
          </cell>
          <cell r="C248" t="str">
            <v>（４ｔ車，DID区間無し，ﾊﾞｯｸﾎｳ0.2m3） 3.5km以下</v>
          </cell>
          <cell r="D248" t="str">
            <v>m3</v>
          </cell>
          <cell r="E248" t="str">
            <v>m3</v>
          </cell>
          <cell r="F248">
            <v>1570</v>
          </cell>
        </row>
        <row r="249">
          <cell r="A249" t="str">
            <v>B060426</v>
          </cell>
          <cell r="B249" t="str">
            <v>廃棄材運搬　Ⅰ類</v>
          </cell>
          <cell r="C249" t="str">
            <v>（４ｔ車，DID区間無し，ﾊﾞｯｸﾎｳ0.2m3） 4.0km以下</v>
          </cell>
          <cell r="D249" t="str">
            <v>m3</v>
          </cell>
          <cell r="E249" t="str">
            <v>m3</v>
          </cell>
          <cell r="F249">
            <v>1770</v>
          </cell>
        </row>
        <row r="250">
          <cell r="A250" t="str">
            <v>B060427</v>
          </cell>
          <cell r="B250" t="str">
            <v>廃棄材運搬　Ⅰ類</v>
          </cell>
          <cell r="C250" t="str">
            <v>（４ｔ車，DID区間無し，ﾊﾞｯｸﾎｳ0.2m3） 5.0km以下</v>
          </cell>
          <cell r="D250" t="str">
            <v>m3</v>
          </cell>
          <cell r="E250" t="str">
            <v>m3</v>
          </cell>
          <cell r="F250">
            <v>1970</v>
          </cell>
        </row>
        <row r="251">
          <cell r="A251" t="str">
            <v>B060428</v>
          </cell>
          <cell r="B251" t="str">
            <v>廃棄材運搬　Ⅰ類</v>
          </cell>
          <cell r="C251" t="str">
            <v>（４ｔ車，DID区間無し，ﾊﾞｯｸﾎｳ0.2m3） 6.0km以下</v>
          </cell>
          <cell r="D251" t="str">
            <v>m3</v>
          </cell>
          <cell r="E251" t="str">
            <v>m3</v>
          </cell>
          <cell r="F251">
            <v>2170</v>
          </cell>
        </row>
        <row r="252">
          <cell r="A252" t="str">
            <v>B060429</v>
          </cell>
          <cell r="B252" t="str">
            <v>廃棄材運搬　Ⅰ類</v>
          </cell>
          <cell r="C252" t="str">
            <v>（４ｔ車，DID区間無し，ﾊﾞｯｸﾎｳ0.2m3） 7.5km以下</v>
          </cell>
          <cell r="D252" t="str">
            <v>m3</v>
          </cell>
          <cell r="E252" t="str">
            <v>m3</v>
          </cell>
          <cell r="F252">
            <v>2360</v>
          </cell>
        </row>
        <row r="253">
          <cell r="A253" t="str">
            <v>B060430</v>
          </cell>
          <cell r="B253" t="str">
            <v>廃棄材運搬　Ⅰ類</v>
          </cell>
          <cell r="C253" t="str">
            <v>（４ｔ車，DID区間無し，ﾊﾞｯｸﾎｳ0.2m3）10.0km以下</v>
          </cell>
          <cell r="D253" t="str">
            <v>m3</v>
          </cell>
          <cell r="E253" t="str">
            <v>m3</v>
          </cell>
          <cell r="F253">
            <v>3150</v>
          </cell>
        </row>
        <row r="254">
          <cell r="A254" t="str">
            <v>B060431</v>
          </cell>
          <cell r="B254" t="str">
            <v>廃棄材運搬　Ⅰ類</v>
          </cell>
          <cell r="C254" t="str">
            <v>（４ｔ車，DID区間無し，ﾊﾞｯｸﾎｳ0.2m3）13.0km以下</v>
          </cell>
          <cell r="D254" t="str">
            <v>m3</v>
          </cell>
          <cell r="E254" t="str">
            <v>m3</v>
          </cell>
          <cell r="F254">
            <v>3550</v>
          </cell>
        </row>
        <row r="255">
          <cell r="A255" t="str">
            <v>B060432</v>
          </cell>
          <cell r="B255" t="str">
            <v>廃棄材運搬　Ⅰ類</v>
          </cell>
          <cell r="C255" t="str">
            <v>（４ｔ車，DID区間無し，ﾊﾞｯｸﾎｳ0.2m3）19.0km以下</v>
          </cell>
          <cell r="D255" t="str">
            <v>m3</v>
          </cell>
          <cell r="E255" t="str">
            <v>m3</v>
          </cell>
          <cell r="F255">
            <v>4330</v>
          </cell>
        </row>
        <row r="256">
          <cell r="A256" t="str">
            <v>B060433</v>
          </cell>
          <cell r="B256" t="str">
            <v>廃棄材運搬　Ⅰ類</v>
          </cell>
          <cell r="C256" t="str">
            <v>（４ｔ車，DID区間無し，ﾊﾞｯｸﾎｳ0.2m3）35.0km以下</v>
          </cell>
          <cell r="D256" t="str">
            <v>m3</v>
          </cell>
          <cell r="E256" t="str">
            <v>m3</v>
          </cell>
          <cell r="F256">
            <v>5900</v>
          </cell>
        </row>
        <row r="257">
          <cell r="A257" t="str">
            <v>B060434</v>
          </cell>
          <cell r="B257" t="str">
            <v>廃棄材運搬　Ⅰ類</v>
          </cell>
          <cell r="C257" t="str">
            <v>（４ｔ車，DID区間無し，ﾊﾞｯｸﾎｳ0.2m3）60.0km以下</v>
          </cell>
          <cell r="D257" t="str">
            <v>m3</v>
          </cell>
          <cell r="E257" t="str">
            <v>m3</v>
          </cell>
          <cell r="F257">
            <v>9060</v>
          </cell>
        </row>
        <row r="258">
          <cell r="A258" t="str">
            <v>B060441</v>
          </cell>
          <cell r="B258" t="str">
            <v>廃棄材運搬　Ⅱ類</v>
          </cell>
          <cell r="C258" t="str">
            <v>（４ｔ車，DID区間有り，ﾊﾞｯｸﾎｳ0.2m3） 0.2km以下</v>
          </cell>
          <cell r="D258" t="str">
            <v>m3</v>
          </cell>
          <cell r="E258" t="str">
            <v>m3</v>
          </cell>
          <cell r="F258">
            <v>360</v>
          </cell>
        </row>
        <row r="259">
          <cell r="A259" t="str">
            <v>B060442</v>
          </cell>
          <cell r="B259" t="str">
            <v>廃棄材運搬　Ⅱ類</v>
          </cell>
          <cell r="C259" t="str">
            <v>（４ｔ車，DID区間有り，ﾊﾞｯｸﾎｳ0.2m3） 1.0km以下</v>
          </cell>
          <cell r="D259" t="str">
            <v>m3</v>
          </cell>
          <cell r="E259" t="str">
            <v>m3</v>
          </cell>
          <cell r="F259">
            <v>450</v>
          </cell>
        </row>
        <row r="260">
          <cell r="A260" t="str">
            <v>B060443</v>
          </cell>
          <cell r="B260" t="str">
            <v>廃棄材運搬　Ⅱ類</v>
          </cell>
          <cell r="C260" t="str">
            <v>（４ｔ車，DID区間有り，ﾊﾞｯｸﾎｳ0.2m3） 1.5km以下</v>
          </cell>
          <cell r="D260" t="str">
            <v>m3</v>
          </cell>
          <cell r="E260" t="str">
            <v>m3</v>
          </cell>
          <cell r="F260">
            <v>550</v>
          </cell>
        </row>
        <row r="261">
          <cell r="A261" t="str">
            <v>B060444</v>
          </cell>
          <cell r="B261" t="str">
            <v>廃棄材運搬　Ⅱ類</v>
          </cell>
          <cell r="C261" t="str">
            <v>（４ｔ車，DID区間有り，ﾊﾞｯｸﾎｳ0.2m3） 2.0km以下</v>
          </cell>
          <cell r="D261" t="str">
            <v>m3</v>
          </cell>
          <cell r="E261" t="str">
            <v>m3</v>
          </cell>
          <cell r="F261">
            <v>630</v>
          </cell>
        </row>
        <row r="262">
          <cell r="A262" t="str">
            <v>B060445</v>
          </cell>
          <cell r="B262" t="str">
            <v>廃棄材運搬　Ⅱ類</v>
          </cell>
          <cell r="C262" t="str">
            <v>（４ｔ車，DID区間有り，ﾊﾞｯｸﾎｳ0.2m3） 3.0km以下</v>
          </cell>
          <cell r="D262" t="str">
            <v>m3</v>
          </cell>
          <cell r="E262" t="str">
            <v>m3</v>
          </cell>
          <cell r="F262">
            <v>730</v>
          </cell>
        </row>
        <row r="263">
          <cell r="A263" t="str">
            <v>B060446</v>
          </cell>
          <cell r="B263" t="str">
            <v>廃棄材運搬　Ⅱ類</v>
          </cell>
          <cell r="C263" t="str">
            <v>（４ｔ車，DID区間有り，ﾊﾞｯｸﾎｳ0.2m3） 3.5km以下</v>
          </cell>
          <cell r="D263" t="str">
            <v>m3</v>
          </cell>
          <cell r="E263" t="str">
            <v>m3</v>
          </cell>
          <cell r="F263">
            <v>820</v>
          </cell>
        </row>
        <row r="264">
          <cell r="A264" t="str">
            <v>B060447</v>
          </cell>
          <cell r="B264" t="str">
            <v>廃棄材運搬　Ⅱ類</v>
          </cell>
          <cell r="C264" t="str">
            <v>（４ｔ車，DID区間有り，ﾊﾞｯｸﾎｳ0.2m3） 4.5km以下</v>
          </cell>
          <cell r="D264" t="str">
            <v>m3</v>
          </cell>
          <cell r="E264" t="str">
            <v>m3</v>
          </cell>
          <cell r="F264">
            <v>910</v>
          </cell>
        </row>
        <row r="265">
          <cell r="A265" t="str">
            <v>B060448</v>
          </cell>
          <cell r="B265" t="str">
            <v>廃棄材運搬　Ⅱ類</v>
          </cell>
          <cell r="C265" t="str">
            <v>（４ｔ車，DID区間有り，ﾊﾞｯｸﾎｳ0.2m3） 5.5km以下</v>
          </cell>
          <cell r="D265" t="str">
            <v>m3</v>
          </cell>
          <cell r="E265" t="str">
            <v>m3</v>
          </cell>
          <cell r="F265">
            <v>1000</v>
          </cell>
        </row>
        <row r="266">
          <cell r="A266" t="str">
            <v>B060449</v>
          </cell>
          <cell r="B266" t="str">
            <v>廃棄材運搬　Ⅱ類</v>
          </cell>
          <cell r="C266" t="str">
            <v>（４ｔ車，DID区間有り，ﾊﾞｯｸﾎｳ0.2m3） 7.0km以下</v>
          </cell>
          <cell r="D266" t="str">
            <v>m3</v>
          </cell>
          <cell r="E266" t="str">
            <v>m3</v>
          </cell>
          <cell r="F266">
            <v>1090</v>
          </cell>
        </row>
        <row r="267">
          <cell r="A267" t="str">
            <v>B060450</v>
          </cell>
          <cell r="B267" t="str">
            <v>廃棄材運搬　Ⅱ類</v>
          </cell>
          <cell r="C267" t="str">
            <v>（４ｔ車，DID区間有り，ﾊﾞｯｸﾎｳ0.2m3） 9.0km以下</v>
          </cell>
          <cell r="D267" t="str">
            <v>m3</v>
          </cell>
          <cell r="E267" t="str">
            <v>m3</v>
          </cell>
          <cell r="F267">
            <v>1450</v>
          </cell>
        </row>
        <row r="268">
          <cell r="A268" t="str">
            <v>B060451</v>
          </cell>
          <cell r="B268" t="str">
            <v>廃棄材運搬　Ⅱ類</v>
          </cell>
          <cell r="C268" t="str">
            <v>（４ｔ車，DID区間有り，ﾊﾞｯｸﾎｳ0.2m3）12.0km以下</v>
          </cell>
          <cell r="D268" t="str">
            <v>m3</v>
          </cell>
          <cell r="E268" t="str">
            <v>m3</v>
          </cell>
          <cell r="F268">
            <v>1640</v>
          </cell>
        </row>
        <row r="269">
          <cell r="A269" t="str">
            <v>B060452</v>
          </cell>
          <cell r="B269" t="str">
            <v>廃棄材運搬　Ⅱ類</v>
          </cell>
          <cell r="C269" t="str">
            <v>（４ｔ車，DID区間有り，ﾊﾞｯｸﾎｳ0.2m3）17.0km以下</v>
          </cell>
          <cell r="D269" t="str">
            <v>m3</v>
          </cell>
          <cell r="E269" t="str">
            <v>m3</v>
          </cell>
          <cell r="F269">
            <v>2000</v>
          </cell>
        </row>
        <row r="270">
          <cell r="A270" t="str">
            <v>B060453</v>
          </cell>
          <cell r="B270" t="str">
            <v>廃棄材運搬　Ⅱ類</v>
          </cell>
          <cell r="C270" t="str">
            <v>（４ｔ車，DID区間有り，ﾊﾞｯｸﾎｳ0.2m3）27.0km以下</v>
          </cell>
          <cell r="D270" t="str">
            <v>m3</v>
          </cell>
          <cell r="E270" t="str">
            <v>m3</v>
          </cell>
          <cell r="F270">
            <v>2720</v>
          </cell>
        </row>
        <row r="271">
          <cell r="A271" t="str">
            <v>B060454</v>
          </cell>
          <cell r="B271" t="str">
            <v>廃棄材運搬　Ⅱ類</v>
          </cell>
          <cell r="C271" t="str">
            <v>（４ｔ車，DID区間有り，ﾊﾞｯｸﾎｳ0.2m3）60.0km以下</v>
          </cell>
          <cell r="D271" t="str">
            <v>m3</v>
          </cell>
          <cell r="E271" t="str">
            <v>m3</v>
          </cell>
          <cell r="F271">
            <v>4180</v>
          </cell>
        </row>
        <row r="272">
          <cell r="A272" t="str">
            <v>B060461</v>
          </cell>
          <cell r="B272" t="str">
            <v>廃棄材運搬　Ⅱ類</v>
          </cell>
          <cell r="C272" t="str">
            <v>（４ｔ車，DID区間無し，ﾊﾞｯｸﾎｳ0.2m3） 0.2km以下</v>
          </cell>
          <cell r="D272" t="str">
            <v>m3</v>
          </cell>
          <cell r="E272" t="str">
            <v>m3</v>
          </cell>
          <cell r="F272">
            <v>360</v>
          </cell>
        </row>
        <row r="273">
          <cell r="A273" t="str">
            <v>B060462</v>
          </cell>
          <cell r="B273" t="str">
            <v>廃棄材運搬　Ⅱ類</v>
          </cell>
          <cell r="C273" t="str">
            <v>（４ｔ車，DID区間無し，ﾊﾞｯｸﾎｳ0.2m3） 1.0km以下</v>
          </cell>
          <cell r="D273" t="str">
            <v>m3</v>
          </cell>
          <cell r="E273" t="str">
            <v>m3</v>
          </cell>
          <cell r="F273">
            <v>450</v>
          </cell>
        </row>
        <row r="274">
          <cell r="A274" t="str">
            <v>B060463</v>
          </cell>
          <cell r="B274" t="str">
            <v>廃棄材運搬　Ⅱ類</v>
          </cell>
          <cell r="C274" t="str">
            <v>（４ｔ車，DID区間無し，ﾊﾞｯｸﾎｳ0.2m3） 1.5km以下</v>
          </cell>
          <cell r="D274" t="str">
            <v>m3</v>
          </cell>
          <cell r="E274" t="str">
            <v>m3</v>
          </cell>
          <cell r="F274">
            <v>550</v>
          </cell>
        </row>
        <row r="275">
          <cell r="A275" t="str">
            <v>B060464</v>
          </cell>
          <cell r="B275" t="str">
            <v>廃棄材運搬　Ⅱ類</v>
          </cell>
          <cell r="C275" t="str">
            <v>（４ｔ車，DID区間無し，ﾊﾞｯｸﾎｳ0.2m3） 2.5km以下</v>
          </cell>
          <cell r="D275" t="str">
            <v>m3</v>
          </cell>
          <cell r="E275" t="str">
            <v>m3</v>
          </cell>
          <cell r="F275">
            <v>630</v>
          </cell>
        </row>
        <row r="276">
          <cell r="A276" t="str">
            <v>B060465</v>
          </cell>
          <cell r="B276" t="str">
            <v>廃棄材運搬　Ⅱ類</v>
          </cell>
          <cell r="C276" t="str">
            <v>（４ｔ車，DID区間無し，ﾊﾞｯｸﾎｳ0.2m3） 3.5km以下</v>
          </cell>
          <cell r="D276" t="str">
            <v>m3</v>
          </cell>
          <cell r="E276" t="str">
            <v>m3</v>
          </cell>
          <cell r="F276">
            <v>730</v>
          </cell>
        </row>
        <row r="277">
          <cell r="A277" t="str">
            <v>B060466</v>
          </cell>
          <cell r="B277" t="str">
            <v>廃棄材運搬　Ⅱ類</v>
          </cell>
          <cell r="C277" t="str">
            <v>（４ｔ車，DID区間無し，ﾊﾞｯｸﾎｳ0.2m3） 4.0km以下</v>
          </cell>
          <cell r="D277" t="str">
            <v>m3</v>
          </cell>
          <cell r="E277" t="str">
            <v>m3</v>
          </cell>
          <cell r="F277">
            <v>820</v>
          </cell>
        </row>
        <row r="278">
          <cell r="A278" t="str">
            <v>B060467</v>
          </cell>
          <cell r="B278" t="str">
            <v>廃棄材運搬　Ⅱ類</v>
          </cell>
          <cell r="C278" t="str">
            <v>（４ｔ車，DID区間無し，ﾊﾞｯｸﾎｳ0.2m3） 5.0km以下</v>
          </cell>
          <cell r="D278" t="str">
            <v>m3</v>
          </cell>
          <cell r="E278" t="str">
            <v>m3</v>
          </cell>
          <cell r="F278">
            <v>910</v>
          </cell>
        </row>
        <row r="279">
          <cell r="A279" t="str">
            <v>B060468</v>
          </cell>
          <cell r="B279" t="str">
            <v>廃棄材運搬　Ⅱ類</v>
          </cell>
          <cell r="C279" t="str">
            <v>（４ｔ車，DID区間無し，ﾊﾞｯｸﾎｳ0.2m3） 6.0km以下</v>
          </cell>
          <cell r="D279" t="str">
            <v>m3</v>
          </cell>
          <cell r="E279" t="str">
            <v>m3</v>
          </cell>
          <cell r="F279">
            <v>1000</v>
          </cell>
        </row>
        <row r="280">
          <cell r="A280" t="str">
            <v>B060469</v>
          </cell>
          <cell r="B280" t="str">
            <v>廃棄材運搬　Ⅱ類</v>
          </cell>
          <cell r="C280" t="str">
            <v>（４ｔ車，DID区間無し，ﾊﾞｯｸﾎｳ0.2m3） 7.5km以下</v>
          </cell>
          <cell r="D280" t="str">
            <v>m3</v>
          </cell>
          <cell r="E280" t="str">
            <v>m3</v>
          </cell>
          <cell r="F280">
            <v>1090</v>
          </cell>
        </row>
        <row r="281">
          <cell r="A281" t="str">
            <v>B060470</v>
          </cell>
          <cell r="B281" t="str">
            <v>廃棄材運搬　Ⅱ類</v>
          </cell>
          <cell r="C281" t="str">
            <v>（４ｔ車，DID区間無し，ﾊﾞｯｸﾎｳ0.2m3）10.0km以下</v>
          </cell>
          <cell r="D281" t="str">
            <v>m3</v>
          </cell>
          <cell r="E281" t="str">
            <v>m3</v>
          </cell>
          <cell r="F281">
            <v>1450</v>
          </cell>
        </row>
        <row r="282">
          <cell r="A282" t="str">
            <v>B060471</v>
          </cell>
          <cell r="B282" t="str">
            <v>廃棄材運搬　Ⅱ類</v>
          </cell>
          <cell r="C282" t="str">
            <v>（４ｔ車，DID区間無し，ﾊﾞｯｸﾎｳ0.2m3）13.0km以下</v>
          </cell>
          <cell r="D282" t="str">
            <v>m3</v>
          </cell>
          <cell r="E282" t="str">
            <v>m3</v>
          </cell>
          <cell r="F282">
            <v>1640</v>
          </cell>
        </row>
        <row r="283">
          <cell r="A283" t="str">
            <v>B060472</v>
          </cell>
          <cell r="B283" t="str">
            <v>廃棄材運搬　Ⅱ類</v>
          </cell>
          <cell r="C283" t="str">
            <v>（４ｔ車，DID区間無し，ﾊﾞｯｸﾎｳ0.2m3）19.0km以下</v>
          </cell>
          <cell r="D283" t="str">
            <v>m3</v>
          </cell>
          <cell r="E283" t="str">
            <v>m3</v>
          </cell>
          <cell r="F283">
            <v>2000</v>
          </cell>
        </row>
        <row r="284">
          <cell r="A284" t="str">
            <v>B060473</v>
          </cell>
          <cell r="B284" t="str">
            <v>廃棄材運搬　Ⅱ類</v>
          </cell>
          <cell r="C284" t="str">
            <v>（４ｔ車，DID区間無し，ﾊﾞｯｸﾎｳ0.2m3）35.0km以下</v>
          </cell>
          <cell r="D284" t="str">
            <v>m3</v>
          </cell>
          <cell r="E284" t="str">
            <v>m3</v>
          </cell>
          <cell r="F284">
            <v>2720</v>
          </cell>
        </row>
        <row r="285">
          <cell r="A285" t="str">
            <v>B060474</v>
          </cell>
          <cell r="B285" t="str">
            <v>廃棄材運搬　Ⅱ類</v>
          </cell>
          <cell r="C285" t="str">
            <v>（４ｔ車，DID区間無し，ﾊﾞｯｸﾎｳ0.2m3）60.0km以下</v>
          </cell>
          <cell r="D285" t="str">
            <v>m3</v>
          </cell>
          <cell r="E285" t="str">
            <v>m3</v>
          </cell>
          <cell r="F285">
            <v>4180</v>
          </cell>
        </row>
        <row r="286">
          <cell r="A286" t="str">
            <v>B061001</v>
          </cell>
          <cell r="B286" t="str">
            <v>廃棄材運搬　Ⅰ類</v>
          </cell>
          <cell r="C286" t="str">
            <v>（10ｔ車，DID区間有り，ﾊﾞｯｸﾎｳ0.6m3） 0.3km以下</v>
          </cell>
          <cell r="D286" t="str">
            <v>m3</v>
          </cell>
          <cell r="E286" t="str">
            <v>m3</v>
          </cell>
          <cell r="F286">
            <v>370</v>
          </cell>
        </row>
        <row r="287">
          <cell r="A287" t="str">
            <v>B061002</v>
          </cell>
          <cell r="B287" t="str">
            <v>廃棄材運搬　Ⅰ類</v>
          </cell>
          <cell r="C287" t="str">
            <v>（10ｔ車，DID区間有り，ﾊﾞｯｸﾎｳ0.6m3） 0.5km以下</v>
          </cell>
          <cell r="D287" t="str">
            <v>m3</v>
          </cell>
          <cell r="E287" t="str">
            <v>m3</v>
          </cell>
          <cell r="F287">
            <v>420</v>
          </cell>
        </row>
        <row r="288">
          <cell r="A288" t="str">
            <v>B061003</v>
          </cell>
          <cell r="B288" t="str">
            <v>廃棄材運搬　Ⅰ類</v>
          </cell>
          <cell r="C288" t="str">
            <v>（10ｔ車，DID区間有り，ﾊﾞｯｸﾎｳ0.6m3） 1.0km以下</v>
          </cell>
          <cell r="D288" t="str">
            <v>m3</v>
          </cell>
          <cell r="E288" t="str">
            <v>m3</v>
          </cell>
          <cell r="F288">
            <v>480</v>
          </cell>
        </row>
        <row r="289">
          <cell r="A289" t="str">
            <v>B061004</v>
          </cell>
          <cell r="B289" t="str">
            <v>廃棄材運搬　Ⅰ類</v>
          </cell>
          <cell r="C289" t="str">
            <v>（10ｔ車，DID区間有り，ﾊﾞｯｸﾎｳ0.6m3） 1.5km以下</v>
          </cell>
          <cell r="D289" t="str">
            <v>m3</v>
          </cell>
          <cell r="E289" t="str">
            <v>m3</v>
          </cell>
          <cell r="F289">
            <v>550</v>
          </cell>
        </row>
        <row r="290">
          <cell r="A290" t="str">
            <v>B061005</v>
          </cell>
          <cell r="B290" t="str">
            <v>廃棄材運搬　Ⅰ類</v>
          </cell>
          <cell r="C290" t="str">
            <v>（10ｔ車，DID区間有り，ﾊﾞｯｸﾎｳ0.6m3） 2.0km以下</v>
          </cell>
          <cell r="D290" t="str">
            <v>m3</v>
          </cell>
          <cell r="E290" t="str">
            <v>m3</v>
          </cell>
          <cell r="F290">
            <v>600</v>
          </cell>
        </row>
        <row r="291">
          <cell r="A291" t="str">
            <v>B061006</v>
          </cell>
          <cell r="B291" t="str">
            <v>廃棄材運搬　Ⅰ類</v>
          </cell>
          <cell r="C291" t="str">
            <v>（10ｔ車，DID区間有り，ﾊﾞｯｸﾎｳ0.6m3） 3.0km以下</v>
          </cell>
          <cell r="D291" t="str">
            <v>m3</v>
          </cell>
          <cell r="E291" t="str">
            <v>m3</v>
          </cell>
          <cell r="F291">
            <v>720</v>
          </cell>
        </row>
        <row r="292">
          <cell r="A292" t="str">
            <v>B061007</v>
          </cell>
          <cell r="B292" t="str">
            <v>廃棄材運搬　Ⅰ類</v>
          </cell>
          <cell r="C292" t="str">
            <v>（10ｔ車，DID区間有り，ﾊﾞｯｸﾎｳ0.6m3） 3.5km以下</v>
          </cell>
          <cell r="D292" t="str">
            <v>m3</v>
          </cell>
          <cell r="E292" t="str">
            <v>m3</v>
          </cell>
          <cell r="F292">
            <v>850</v>
          </cell>
        </row>
        <row r="293">
          <cell r="A293" t="str">
            <v>B061008</v>
          </cell>
          <cell r="B293" t="str">
            <v>廃棄材運搬　Ⅰ類</v>
          </cell>
          <cell r="C293" t="str">
            <v>（10ｔ車，DID区間有り，ﾊﾞｯｸﾎｳ0.6m3） 5.0km以下</v>
          </cell>
          <cell r="D293" t="str">
            <v>m3</v>
          </cell>
          <cell r="E293" t="str">
            <v>m3</v>
          </cell>
          <cell r="F293">
            <v>1020</v>
          </cell>
        </row>
        <row r="294">
          <cell r="A294" t="str">
            <v>B061009</v>
          </cell>
          <cell r="B294" t="str">
            <v>廃棄材運搬　Ⅰ類</v>
          </cell>
          <cell r="C294" t="str">
            <v>（10ｔ車，DID区間有り，ﾊﾞｯｸﾎｳ0.6m3） 6.0km以下</v>
          </cell>
          <cell r="D294" t="str">
            <v>m3</v>
          </cell>
          <cell r="E294" t="str">
            <v>m3</v>
          </cell>
          <cell r="F294">
            <v>1200</v>
          </cell>
        </row>
        <row r="295">
          <cell r="A295" t="str">
            <v>B061010</v>
          </cell>
          <cell r="B295" t="str">
            <v>廃棄材運搬　Ⅰ類</v>
          </cell>
          <cell r="C295" t="str">
            <v>（10ｔ車，DID区間有り，ﾊﾞｯｸﾎｳ0.6m3） 7.0km以下</v>
          </cell>
          <cell r="D295" t="str">
            <v>m3</v>
          </cell>
          <cell r="E295" t="str">
            <v>m3</v>
          </cell>
          <cell r="F295">
            <v>1380</v>
          </cell>
        </row>
        <row r="296">
          <cell r="A296" t="str">
            <v>B061011</v>
          </cell>
          <cell r="B296" t="str">
            <v>廃棄材運搬　Ⅰ類</v>
          </cell>
          <cell r="C296" t="str">
            <v>（10ｔ車，DID区間有り，ﾊﾞｯｸﾎｳ0.6m3） 8.5km以下</v>
          </cell>
          <cell r="D296" t="str">
            <v>m3</v>
          </cell>
          <cell r="E296" t="str">
            <v>m3</v>
          </cell>
          <cell r="F296">
            <v>1570</v>
          </cell>
        </row>
        <row r="297">
          <cell r="A297" t="str">
            <v>B061012</v>
          </cell>
          <cell r="B297" t="str">
            <v>廃棄材運搬　Ⅰ類</v>
          </cell>
          <cell r="C297" t="str">
            <v>（10ｔ車，DID区間有り，ﾊﾞｯｸﾎｳ0.6m3）11.0km以下</v>
          </cell>
          <cell r="D297" t="str">
            <v>m3</v>
          </cell>
          <cell r="E297" t="str">
            <v>m3</v>
          </cell>
          <cell r="F297">
            <v>1800</v>
          </cell>
        </row>
        <row r="298">
          <cell r="A298" t="str">
            <v>B061013</v>
          </cell>
          <cell r="B298" t="str">
            <v>廃棄材運搬　Ⅰ類</v>
          </cell>
          <cell r="C298" t="str">
            <v>（10ｔ車，DID区間有り，ﾊﾞｯｸﾎｳ0.6m3）14.0km以下</v>
          </cell>
          <cell r="D298" t="str">
            <v>m3</v>
          </cell>
          <cell r="E298" t="str">
            <v>m3</v>
          </cell>
          <cell r="F298">
            <v>2170</v>
          </cell>
        </row>
        <row r="299">
          <cell r="A299" t="str">
            <v>B061014</v>
          </cell>
          <cell r="B299" t="str">
            <v>廃棄材運搬　Ⅰ類</v>
          </cell>
          <cell r="C299" t="str">
            <v>（10ｔ車，DID区間有り，ﾊﾞｯｸﾎｳ0.6m3）19.5km以下</v>
          </cell>
          <cell r="D299" t="str">
            <v>m3</v>
          </cell>
          <cell r="E299" t="str">
            <v>m3</v>
          </cell>
          <cell r="F299">
            <v>2720</v>
          </cell>
        </row>
        <row r="300">
          <cell r="A300" t="str">
            <v>B061015</v>
          </cell>
          <cell r="B300" t="str">
            <v>廃棄材運搬　Ⅰ類</v>
          </cell>
          <cell r="C300" t="str">
            <v>（10ｔ車，DID区間有り，ﾊﾞｯｸﾎｳ0.6m3）31.5km以下</v>
          </cell>
          <cell r="D300" t="str">
            <v>m3</v>
          </cell>
          <cell r="E300" t="str">
            <v>m3</v>
          </cell>
          <cell r="F300">
            <v>3670</v>
          </cell>
        </row>
        <row r="301">
          <cell r="A301" t="str">
            <v>B061016</v>
          </cell>
          <cell r="B301" t="str">
            <v>廃棄材運搬　Ⅰ類</v>
          </cell>
          <cell r="C301" t="str">
            <v>（10ｔ車，DID区間有り，ﾊﾞｯｸﾎｳ0.6m3）60.0km以下</v>
          </cell>
          <cell r="D301" t="str">
            <v>m3</v>
          </cell>
          <cell r="E301" t="str">
            <v>m3</v>
          </cell>
          <cell r="F301">
            <v>5480</v>
          </cell>
        </row>
        <row r="302">
          <cell r="A302" t="str">
            <v>B061021</v>
          </cell>
          <cell r="B302" t="str">
            <v>廃棄材運搬　Ⅰ類</v>
          </cell>
          <cell r="C302" t="str">
            <v>（10ｔ車，DID区間無し，ﾊﾞｯｸﾎｳ0.6m3） 0.3km以下</v>
          </cell>
          <cell r="D302" t="str">
            <v>m3</v>
          </cell>
          <cell r="E302" t="str">
            <v>m3</v>
          </cell>
          <cell r="F302">
            <v>370</v>
          </cell>
        </row>
        <row r="303">
          <cell r="A303" t="str">
            <v>B061022</v>
          </cell>
          <cell r="B303" t="str">
            <v>廃棄材運搬　Ⅰ類</v>
          </cell>
          <cell r="C303" t="str">
            <v>（10ｔ車，DID区間無し，ﾊﾞｯｸﾎｳ0.6m3） 0.5km以下</v>
          </cell>
          <cell r="D303" t="str">
            <v>m3</v>
          </cell>
          <cell r="E303" t="str">
            <v>m3</v>
          </cell>
          <cell r="F303">
            <v>420</v>
          </cell>
        </row>
        <row r="304">
          <cell r="A304" t="str">
            <v>B061023</v>
          </cell>
          <cell r="B304" t="str">
            <v>廃棄材運搬　Ⅰ類</v>
          </cell>
          <cell r="C304" t="str">
            <v>（10ｔ車，DID区間無し，ﾊﾞｯｸﾎｳ0.6m3） 1.0km以下</v>
          </cell>
          <cell r="D304" t="str">
            <v>m3</v>
          </cell>
          <cell r="E304" t="str">
            <v>m3</v>
          </cell>
          <cell r="F304">
            <v>480</v>
          </cell>
        </row>
        <row r="305">
          <cell r="A305" t="str">
            <v>B061024</v>
          </cell>
          <cell r="B305" t="str">
            <v>廃棄材運搬　Ⅰ類</v>
          </cell>
          <cell r="C305" t="str">
            <v>（10ｔ車，DID区間無し，ﾊﾞｯｸﾎｳ0.6m3） 1.5km以下</v>
          </cell>
          <cell r="D305" t="str">
            <v>m3</v>
          </cell>
          <cell r="E305" t="str">
            <v>m3</v>
          </cell>
          <cell r="F305">
            <v>550</v>
          </cell>
        </row>
        <row r="306">
          <cell r="A306" t="str">
            <v>B061025</v>
          </cell>
          <cell r="B306" t="str">
            <v>廃棄材運搬　Ⅰ類</v>
          </cell>
          <cell r="C306" t="str">
            <v>（10ｔ車，DID区間無し，ﾊﾞｯｸﾎｳ0.6m3） 2.0km以下</v>
          </cell>
          <cell r="D306" t="str">
            <v>m3</v>
          </cell>
          <cell r="E306" t="str">
            <v>m3</v>
          </cell>
          <cell r="F306">
            <v>600</v>
          </cell>
        </row>
        <row r="307">
          <cell r="A307" t="str">
            <v>B061026</v>
          </cell>
          <cell r="B307" t="str">
            <v>廃棄材運搬　Ⅰ類</v>
          </cell>
          <cell r="C307" t="str">
            <v>（10ｔ車，DID区間無し，ﾊﾞｯｸﾎｳ0.6m3） 3.0km以下</v>
          </cell>
          <cell r="D307" t="str">
            <v>m3</v>
          </cell>
          <cell r="E307" t="str">
            <v>m3</v>
          </cell>
          <cell r="F307">
            <v>720</v>
          </cell>
        </row>
        <row r="308">
          <cell r="A308" t="str">
            <v>B061027</v>
          </cell>
          <cell r="B308" t="str">
            <v>廃棄材運搬　Ⅰ類</v>
          </cell>
          <cell r="C308" t="str">
            <v>（10ｔ車，DID区間無し，ﾊﾞｯｸﾎｳ0.6m3） 4.0km以下</v>
          </cell>
          <cell r="D308" t="str">
            <v>m3</v>
          </cell>
          <cell r="E308" t="str">
            <v>m3</v>
          </cell>
          <cell r="F308">
            <v>850</v>
          </cell>
        </row>
        <row r="309">
          <cell r="A309" t="str">
            <v>B061028</v>
          </cell>
          <cell r="B309" t="str">
            <v>廃棄材運搬　Ⅰ類</v>
          </cell>
          <cell r="C309" t="str">
            <v>（10ｔ車，DID区間無し，ﾊﾞｯｸﾎｳ0.6m3） 5.5km以下</v>
          </cell>
          <cell r="D309" t="str">
            <v>m3</v>
          </cell>
          <cell r="E309" t="str">
            <v>m3</v>
          </cell>
          <cell r="F309">
            <v>1020</v>
          </cell>
        </row>
        <row r="310">
          <cell r="A310" t="str">
            <v>B061029</v>
          </cell>
          <cell r="B310" t="str">
            <v>廃棄材運搬　Ⅰ類</v>
          </cell>
          <cell r="C310" t="str">
            <v>（10ｔ車，DID区間無し，ﾊﾞｯｸﾎｳ0.6m3） 6.5km以下</v>
          </cell>
          <cell r="D310" t="str">
            <v>m3</v>
          </cell>
          <cell r="E310" t="str">
            <v>m3</v>
          </cell>
          <cell r="F310">
            <v>1200</v>
          </cell>
        </row>
        <row r="311">
          <cell r="A311" t="str">
            <v>B061030</v>
          </cell>
          <cell r="B311" t="str">
            <v>廃棄材運搬　Ⅰ類</v>
          </cell>
          <cell r="C311" t="str">
            <v>（10ｔ車，DID区間無し，ﾊﾞｯｸﾎｳ0.6m3） 7.5km以下</v>
          </cell>
          <cell r="D311" t="str">
            <v>m3</v>
          </cell>
          <cell r="E311" t="str">
            <v>m3</v>
          </cell>
          <cell r="F311">
            <v>1380</v>
          </cell>
        </row>
        <row r="312">
          <cell r="A312" t="str">
            <v>B061031</v>
          </cell>
          <cell r="B312" t="str">
            <v>廃棄材運搬　Ⅰ類</v>
          </cell>
          <cell r="C312" t="str">
            <v>（10ｔ車，DID区間無し，ﾊﾞｯｸﾎｳ0.6m3） 9.5km以下</v>
          </cell>
          <cell r="D312" t="str">
            <v>m3</v>
          </cell>
          <cell r="E312" t="str">
            <v>m3</v>
          </cell>
          <cell r="F312">
            <v>1570</v>
          </cell>
        </row>
        <row r="313">
          <cell r="A313" t="str">
            <v>B061032</v>
          </cell>
          <cell r="B313" t="str">
            <v>廃棄材運搬　Ⅰ類</v>
          </cell>
          <cell r="C313" t="str">
            <v>（10ｔ車，DID区間無し，ﾊﾞｯｸﾎｳ0.6m3）11.5km以下</v>
          </cell>
          <cell r="D313" t="str">
            <v>m3</v>
          </cell>
          <cell r="E313" t="str">
            <v>m3</v>
          </cell>
          <cell r="F313">
            <v>1800</v>
          </cell>
        </row>
        <row r="314">
          <cell r="A314" t="str">
            <v>B061033</v>
          </cell>
          <cell r="B314" t="str">
            <v>廃棄材運搬　Ⅰ類</v>
          </cell>
          <cell r="C314" t="str">
            <v>（10ｔ車，DID区間無し，ﾊﾞｯｸﾎｳ0.6m3）15.5km以下</v>
          </cell>
          <cell r="D314" t="str">
            <v>m3</v>
          </cell>
          <cell r="E314" t="str">
            <v>m3</v>
          </cell>
          <cell r="F314">
            <v>2170</v>
          </cell>
        </row>
        <row r="315">
          <cell r="A315" t="str">
            <v>B061034</v>
          </cell>
          <cell r="B315" t="str">
            <v>廃棄材運搬　Ⅰ類</v>
          </cell>
          <cell r="C315" t="str">
            <v>（10ｔ車，DID区間無し，ﾊﾞｯｸﾎｳ0.6m3）22.5km以下</v>
          </cell>
          <cell r="D315" t="str">
            <v>m3</v>
          </cell>
          <cell r="E315" t="str">
            <v>m3</v>
          </cell>
          <cell r="F315">
            <v>2720</v>
          </cell>
        </row>
        <row r="316">
          <cell r="A316" t="str">
            <v>B061035</v>
          </cell>
          <cell r="B316" t="str">
            <v>廃棄材運搬　Ⅰ類</v>
          </cell>
          <cell r="C316" t="str">
            <v>（10ｔ車，DID区間無し，ﾊﾞｯｸﾎｳ0.6m3）49.5km以下</v>
          </cell>
          <cell r="D316" t="str">
            <v>m3</v>
          </cell>
          <cell r="E316" t="str">
            <v>m3</v>
          </cell>
          <cell r="F316">
            <v>3670</v>
          </cell>
        </row>
        <row r="317">
          <cell r="A317" t="str">
            <v>B061036</v>
          </cell>
          <cell r="B317" t="str">
            <v>廃棄材運搬　Ⅰ類</v>
          </cell>
          <cell r="C317" t="str">
            <v>（10ｔ車，DID区間無し，ﾊﾞｯｸﾎｳ0.6m3）60.0km以下</v>
          </cell>
          <cell r="D317" t="str">
            <v>m3</v>
          </cell>
          <cell r="E317" t="str">
            <v>m3</v>
          </cell>
          <cell r="F317">
            <v>5480</v>
          </cell>
        </row>
        <row r="318">
          <cell r="A318" t="str">
            <v>B061041</v>
          </cell>
          <cell r="B318" t="str">
            <v>廃棄材運搬　Ⅱ類</v>
          </cell>
          <cell r="C318" t="str">
            <v>（10ｔ車，DID区間有り，ﾊﾞｯｸﾎｳ0.6m3） 0.3km以下</v>
          </cell>
          <cell r="D318" t="str">
            <v>m3</v>
          </cell>
          <cell r="E318" t="str">
            <v>m3</v>
          </cell>
          <cell r="F318">
            <v>160</v>
          </cell>
        </row>
        <row r="319">
          <cell r="A319" t="str">
            <v>B061042</v>
          </cell>
          <cell r="B319" t="str">
            <v>廃棄材運搬　Ⅱ類</v>
          </cell>
          <cell r="C319" t="str">
            <v>（10ｔ車，DID区間有り，ﾊﾞｯｸﾎｳ0.6m3） 0.5km以下</v>
          </cell>
          <cell r="D319" t="str">
            <v>m3</v>
          </cell>
          <cell r="E319" t="str">
            <v>m3</v>
          </cell>
          <cell r="F319">
            <v>190</v>
          </cell>
        </row>
        <row r="320">
          <cell r="A320" t="str">
            <v>B061043</v>
          </cell>
          <cell r="B320" t="str">
            <v>廃棄材運搬　Ⅱ類</v>
          </cell>
          <cell r="C320" t="str">
            <v>（10ｔ車，DID区間有り，ﾊﾞｯｸﾎｳ0.6m3） 1.0km以下</v>
          </cell>
          <cell r="D320" t="str">
            <v>m3</v>
          </cell>
          <cell r="E320" t="str">
            <v>m3</v>
          </cell>
          <cell r="F320">
            <v>220</v>
          </cell>
        </row>
        <row r="321">
          <cell r="A321" t="str">
            <v>B061044</v>
          </cell>
          <cell r="B321" t="str">
            <v>廃棄材運搬　Ⅱ類</v>
          </cell>
          <cell r="C321" t="str">
            <v>（10ｔ車，DID区間有り，ﾊﾞｯｸﾎｳ0.6m3） 1.5km以下</v>
          </cell>
          <cell r="D321" t="str">
            <v>m3</v>
          </cell>
          <cell r="E321" t="str">
            <v>m3</v>
          </cell>
          <cell r="F321">
            <v>260</v>
          </cell>
        </row>
        <row r="322">
          <cell r="A322" t="str">
            <v>B061045</v>
          </cell>
          <cell r="B322" t="str">
            <v>廃棄材運搬　Ⅱ類</v>
          </cell>
          <cell r="C322" t="str">
            <v>（10ｔ車，DID区間有り，ﾊﾞｯｸﾎｳ0.6m3） 2.0km以下</v>
          </cell>
          <cell r="D322" t="str">
            <v>m3</v>
          </cell>
          <cell r="E322" t="str">
            <v>m3</v>
          </cell>
          <cell r="F322">
            <v>270</v>
          </cell>
        </row>
        <row r="323">
          <cell r="A323" t="str">
            <v>B061046</v>
          </cell>
          <cell r="B323" t="str">
            <v>廃棄材運搬　Ⅱ類</v>
          </cell>
          <cell r="C323" t="str">
            <v>（10ｔ車，DID区間有り，ﾊﾞｯｸﾎｳ0.6m3） 3.0km以下</v>
          </cell>
          <cell r="D323" t="str">
            <v>m3</v>
          </cell>
          <cell r="E323" t="str">
            <v>m3</v>
          </cell>
          <cell r="F323">
            <v>340</v>
          </cell>
        </row>
        <row r="324">
          <cell r="A324" t="str">
            <v>B061047</v>
          </cell>
          <cell r="B324" t="str">
            <v>廃棄材運搬　Ⅱ類</v>
          </cell>
          <cell r="C324" t="str">
            <v>（10ｔ車，DID区間有り，ﾊﾞｯｸﾎｳ0.6m3） 3.5km以下</v>
          </cell>
          <cell r="D324" t="str">
            <v>m3</v>
          </cell>
          <cell r="E324" t="str">
            <v>m3</v>
          </cell>
          <cell r="F324">
            <v>380</v>
          </cell>
        </row>
        <row r="325">
          <cell r="A325" t="str">
            <v>B061048</v>
          </cell>
          <cell r="B325" t="str">
            <v>廃棄材運搬　Ⅱ類</v>
          </cell>
          <cell r="C325" t="str">
            <v>（10ｔ車，DID区間有り，ﾊﾞｯｸﾎｳ0.6m3） 5.0km以下</v>
          </cell>
          <cell r="D325" t="str">
            <v>m3</v>
          </cell>
          <cell r="E325" t="str">
            <v>m3</v>
          </cell>
          <cell r="F325">
            <v>480</v>
          </cell>
        </row>
        <row r="326">
          <cell r="A326" t="str">
            <v>B061049</v>
          </cell>
          <cell r="B326" t="str">
            <v>廃棄材運搬　Ⅱ類</v>
          </cell>
          <cell r="C326" t="str">
            <v>（10ｔ車，DID区間有り，ﾊﾞｯｸﾎｳ0.6m3） 6.0km以下</v>
          </cell>
          <cell r="D326" t="str">
            <v>m3</v>
          </cell>
          <cell r="E326" t="str">
            <v>m3</v>
          </cell>
          <cell r="F326">
            <v>560</v>
          </cell>
        </row>
        <row r="327">
          <cell r="A327" t="str">
            <v>B061050</v>
          </cell>
          <cell r="B327" t="str">
            <v>廃棄材運搬　Ⅱ類</v>
          </cell>
          <cell r="C327" t="str">
            <v>（10ｔ車，DID区間有り，ﾊﾞｯｸﾎｳ0.6m3） 7.0km以下</v>
          </cell>
          <cell r="D327" t="str">
            <v>m3</v>
          </cell>
          <cell r="E327" t="str">
            <v>m3</v>
          </cell>
          <cell r="F327">
            <v>640</v>
          </cell>
        </row>
        <row r="328">
          <cell r="A328" t="str">
            <v>B061051</v>
          </cell>
          <cell r="B328" t="str">
            <v>廃棄材運搬　Ⅱ類</v>
          </cell>
          <cell r="C328" t="str">
            <v>（10ｔ車，DID区間有り，ﾊﾞｯｸﾎｳ0.6m3） 8.5km以下</v>
          </cell>
          <cell r="D328" t="str">
            <v>m3</v>
          </cell>
          <cell r="E328" t="str">
            <v>m3</v>
          </cell>
          <cell r="F328">
            <v>720</v>
          </cell>
        </row>
        <row r="329">
          <cell r="A329" t="str">
            <v>B061052</v>
          </cell>
          <cell r="B329" t="str">
            <v>廃棄材運搬　Ⅱ類</v>
          </cell>
          <cell r="C329" t="str">
            <v>（10ｔ車，DID区間有り，ﾊﾞｯｸﾎｳ0.6m3）11.0km以下</v>
          </cell>
          <cell r="D329" t="str">
            <v>m3</v>
          </cell>
          <cell r="E329" t="str">
            <v>m3</v>
          </cell>
          <cell r="F329">
            <v>830</v>
          </cell>
        </row>
        <row r="330">
          <cell r="A330" t="str">
            <v>B061053</v>
          </cell>
          <cell r="B330" t="str">
            <v>廃棄材運搬　Ⅱ類</v>
          </cell>
          <cell r="C330" t="str">
            <v>（10ｔ車，DID区間有り，ﾊﾞｯｸﾎｳ0.6m3）14.0km以下</v>
          </cell>
          <cell r="D330" t="str">
            <v>m3</v>
          </cell>
          <cell r="E330" t="str">
            <v>m3</v>
          </cell>
          <cell r="F330">
            <v>1000</v>
          </cell>
        </row>
        <row r="331">
          <cell r="A331" t="str">
            <v>B061054</v>
          </cell>
          <cell r="B331" t="str">
            <v>廃棄材運搬　Ⅱ類</v>
          </cell>
          <cell r="C331" t="str">
            <v>（10ｔ車，DID区間有り，ﾊﾞｯｸﾎｳ0.6m3）19.5km以下</v>
          </cell>
          <cell r="D331" t="str">
            <v>m3</v>
          </cell>
          <cell r="E331" t="str">
            <v>m3</v>
          </cell>
          <cell r="F331">
            <v>1240</v>
          </cell>
        </row>
        <row r="332">
          <cell r="A332" t="str">
            <v>B061055</v>
          </cell>
          <cell r="B332" t="str">
            <v>廃棄材運搬　Ⅱ類</v>
          </cell>
          <cell r="C332" t="str">
            <v>（10ｔ車，DID区間有り，ﾊﾞｯｸﾎｳ0.6m3）31.5km以下</v>
          </cell>
          <cell r="D332" t="str">
            <v>m3</v>
          </cell>
          <cell r="E332" t="str">
            <v>m3</v>
          </cell>
          <cell r="F332">
            <v>1690</v>
          </cell>
        </row>
        <row r="333">
          <cell r="A333" t="str">
            <v>B061056</v>
          </cell>
          <cell r="B333" t="str">
            <v>廃棄材運搬　Ⅱ類</v>
          </cell>
          <cell r="C333" t="str">
            <v>（10ｔ車，DID区間有り，ﾊﾞｯｸﾎｳ0.6m3）60.0km以下</v>
          </cell>
          <cell r="D333" t="str">
            <v>m3</v>
          </cell>
          <cell r="E333" t="str">
            <v>m3</v>
          </cell>
          <cell r="F333">
            <v>2530</v>
          </cell>
        </row>
        <row r="334">
          <cell r="A334" t="str">
            <v>B061061</v>
          </cell>
          <cell r="B334" t="str">
            <v>廃棄材運搬　Ⅱ類</v>
          </cell>
          <cell r="C334" t="str">
            <v>（10ｔ車，DID区間無し，ﾊﾞｯｸﾎｳ0.6m3） 0.3km以下</v>
          </cell>
          <cell r="D334" t="str">
            <v>m3</v>
          </cell>
          <cell r="E334" t="str">
            <v>m3</v>
          </cell>
          <cell r="F334">
            <v>160</v>
          </cell>
        </row>
        <row r="335">
          <cell r="A335" t="str">
            <v>B061062</v>
          </cell>
          <cell r="B335" t="str">
            <v>廃棄材運搬　Ⅱ類</v>
          </cell>
          <cell r="C335" t="str">
            <v>（10ｔ車，DID区間無し，ﾊﾞｯｸﾎｳ0.6m3） 0.5km以下</v>
          </cell>
          <cell r="D335" t="str">
            <v>m3</v>
          </cell>
          <cell r="E335" t="str">
            <v>m3</v>
          </cell>
          <cell r="F335">
            <v>190</v>
          </cell>
        </row>
        <row r="336">
          <cell r="A336" t="str">
            <v>B061063</v>
          </cell>
          <cell r="B336" t="str">
            <v>廃棄材運搬　Ⅱ類</v>
          </cell>
          <cell r="C336" t="str">
            <v>（10ｔ車，DID区間無し，ﾊﾞｯｸﾎｳ0.6m3） 1.0km以下</v>
          </cell>
          <cell r="D336" t="str">
            <v>m3</v>
          </cell>
          <cell r="E336" t="str">
            <v>m3</v>
          </cell>
          <cell r="F336">
            <v>220</v>
          </cell>
        </row>
        <row r="337">
          <cell r="A337" t="str">
            <v>B061064</v>
          </cell>
          <cell r="B337" t="str">
            <v>廃棄材運搬　Ⅱ類</v>
          </cell>
          <cell r="C337" t="str">
            <v>（10ｔ車，DID区間無し，ﾊﾞｯｸﾎｳ0.6m3） 1.5km以下</v>
          </cell>
          <cell r="D337" t="str">
            <v>m3</v>
          </cell>
          <cell r="E337" t="str">
            <v>m3</v>
          </cell>
          <cell r="F337">
            <v>260</v>
          </cell>
        </row>
        <row r="338">
          <cell r="A338" t="str">
            <v>B061065</v>
          </cell>
          <cell r="B338" t="str">
            <v>廃棄材運搬　Ⅱ類</v>
          </cell>
          <cell r="C338" t="str">
            <v>（10ｔ車，DID区間無し，ﾊﾞｯｸﾎｳ0.6m3） 2.0km以下</v>
          </cell>
          <cell r="D338" t="str">
            <v>m3</v>
          </cell>
          <cell r="E338" t="str">
            <v>m3</v>
          </cell>
          <cell r="F338">
            <v>270</v>
          </cell>
        </row>
        <row r="339">
          <cell r="A339" t="str">
            <v>B061066</v>
          </cell>
          <cell r="B339" t="str">
            <v>廃棄材運搬　Ⅱ類</v>
          </cell>
          <cell r="C339" t="str">
            <v>（10ｔ車，DID区間無し，ﾊﾞｯｸﾎｳ0.6m3） 3.0km以下</v>
          </cell>
          <cell r="D339" t="str">
            <v>m3</v>
          </cell>
          <cell r="E339" t="str">
            <v>m3</v>
          </cell>
          <cell r="F339">
            <v>340</v>
          </cell>
        </row>
        <row r="340">
          <cell r="A340" t="str">
            <v>B061067</v>
          </cell>
          <cell r="B340" t="str">
            <v>廃棄材運搬　Ⅱ類</v>
          </cell>
          <cell r="C340" t="str">
            <v>（10ｔ車，DID区間無し，ﾊﾞｯｸﾎｳ0.6m3） 4.0km以下</v>
          </cell>
          <cell r="D340" t="str">
            <v>m3</v>
          </cell>
          <cell r="E340" t="str">
            <v>m3</v>
          </cell>
          <cell r="F340">
            <v>380</v>
          </cell>
        </row>
        <row r="341">
          <cell r="A341" t="str">
            <v>B061068</v>
          </cell>
          <cell r="B341" t="str">
            <v>廃棄材運搬　Ⅱ類</v>
          </cell>
          <cell r="C341" t="str">
            <v>（10ｔ車，DID区間無し，ﾊﾞｯｸﾎｳ0.6m3） 5.5km以下</v>
          </cell>
          <cell r="D341" t="str">
            <v>m3</v>
          </cell>
          <cell r="E341" t="str">
            <v>m3</v>
          </cell>
          <cell r="F341">
            <v>480</v>
          </cell>
        </row>
        <row r="342">
          <cell r="A342" t="str">
            <v>B061069</v>
          </cell>
          <cell r="B342" t="str">
            <v>廃棄材運搬　Ⅱ類</v>
          </cell>
          <cell r="C342" t="str">
            <v>（10ｔ車，DID区間無し，ﾊﾞｯｸﾎｳ0.6m3） 6.5km以下</v>
          </cell>
          <cell r="D342" t="str">
            <v>m3</v>
          </cell>
          <cell r="E342" t="str">
            <v>m3</v>
          </cell>
          <cell r="F342">
            <v>560</v>
          </cell>
        </row>
        <row r="343">
          <cell r="A343" t="str">
            <v>B061070</v>
          </cell>
          <cell r="B343" t="str">
            <v>廃棄材運搬　Ⅱ類</v>
          </cell>
          <cell r="C343" t="str">
            <v>（10ｔ車，DID区間無し，ﾊﾞｯｸﾎｳ0.6m3） 7.5km以下</v>
          </cell>
          <cell r="D343" t="str">
            <v>m3</v>
          </cell>
          <cell r="E343" t="str">
            <v>m3</v>
          </cell>
          <cell r="F343">
            <v>640</v>
          </cell>
        </row>
        <row r="344">
          <cell r="A344" t="str">
            <v>B061071</v>
          </cell>
          <cell r="B344" t="str">
            <v>廃棄材運搬　Ⅱ類</v>
          </cell>
          <cell r="C344" t="str">
            <v>（10ｔ車，DID区間無し，ﾊﾞｯｸﾎｳ0.6m3） 9.5km以下</v>
          </cell>
          <cell r="D344" t="str">
            <v>m3</v>
          </cell>
          <cell r="E344" t="str">
            <v>m3</v>
          </cell>
          <cell r="F344">
            <v>720</v>
          </cell>
        </row>
        <row r="345">
          <cell r="A345" t="str">
            <v>B061072</v>
          </cell>
          <cell r="B345" t="str">
            <v>廃棄材運搬　Ⅱ類</v>
          </cell>
          <cell r="C345" t="str">
            <v>（10ｔ車，DID区間無し，ﾊﾞｯｸﾎｳ0.6m3）11.5km以下</v>
          </cell>
          <cell r="D345" t="str">
            <v>m3</v>
          </cell>
          <cell r="E345" t="str">
            <v>m3</v>
          </cell>
          <cell r="F345">
            <v>830</v>
          </cell>
        </row>
        <row r="346">
          <cell r="A346" t="str">
            <v>B061073</v>
          </cell>
          <cell r="B346" t="str">
            <v>廃棄材運搬　Ⅱ類</v>
          </cell>
          <cell r="C346" t="str">
            <v>（10ｔ車，DID区間無し，ﾊﾞｯｸﾎｳ0.6m3）15.5km以下</v>
          </cell>
          <cell r="D346" t="str">
            <v>m3</v>
          </cell>
          <cell r="E346" t="str">
            <v>m3</v>
          </cell>
          <cell r="F346">
            <v>1000</v>
          </cell>
        </row>
        <row r="347">
          <cell r="A347" t="str">
            <v>B061074</v>
          </cell>
          <cell r="B347" t="str">
            <v>廃棄材運搬　Ⅱ類</v>
          </cell>
          <cell r="C347" t="str">
            <v>（10ｔ車，DID区間無し，ﾊﾞｯｸﾎｳ0.6m3）22.5km以下</v>
          </cell>
          <cell r="D347" t="str">
            <v>m3</v>
          </cell>
          <cell r="E347" t="str">
            <v>m3</v>
          </cell>
          <cell r="F347">
            <v>1240</v>
          </cell>
        </row>
        <row r="348">
          <cell r="A348" t="str">
            <v>B061075</v>
          </cell>
          <cell r="B348" t="str">
            <v>廃棄材運搬　Ⅱ類</v>
          </cell>
          <cell r="C348" t="str">
            <v>（10ｔ車，DID区間無し，ﾊﾞｯｸﾎｳ0.6m3）49.5km以下</v>
          </cell>
          <cell r="D348" t="str">
            <v>m3</v>
          </cell>
          <cell r="E348" t="str">
            <v>m3</v>
          </cell>
          <cell r="F348">
            <v>1690</v>
          </cell>
        </row>
        <row r="349">
          <cell r="A349" t="str">
            <v>B061076</v>
          </cell>
          <cell r="B349" t="str">
            <v>廃棄材運搬　Ⅱ類</v>
          </cell>
          <cell r="C349" t="str">
            <v>（10ｔ車，DID区間無し，ﾊﾞｯｸﾎｳ0.6m3）60.0km以下</v>
          </cell>
          <cell r="D349" t="str">
            <v>m3</v>
          </cell>
          <cell r="E349" t="str">
            <v>m3</v>
          </cell>
          <cell r="F349">
            <v>2530</v>
          </cell>
        </row>
      </sheetData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壊"/>
      <sheetName val="表紙"/>
      <sheetName val="資材"/>
      <sheetName val="改修"/>
      <sheetName val="労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ｼｰﾄ"/>
      <sheetName val="表紙"/>
      <sheetName val="種目（RIBIC）"/>
      <sheetName val="共通費算定表"/>
      <sheetName val="種目別"/>
      <sheetName val="共通仮設（積み上げ）"/>
      <sheetName val="共通仮設"/>
      <sheetName val="建築14-1号棟"/>
      <sheetName val="仮設"/>
      <sheetName val="土工"/>
      <sheetName val="地業"/>
      <sheetName val="ｺﾝｸﾘｰﾄ"/>
      <sheetName val="型枠"/>
      <sheetName val="鉄筋"/>
      <sheetName val="白紙"/>
      <sheetName val="本体工事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書"/>
      <sheetName val="内訳"/>
    </sheetNames>
    <sheetDataSet>
      <sheetData sheetId="0" refreshError="1"/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拾書-1"/>
      <sheetName val="A"/>
    </sheet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鑑"/>
      <sheetName val="項目計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現場経費"/>
      <sheetName val="共通経費"/>
      <sheetName val="費目分解表"/>
      <sheetName val="カード"/>
      <sheetName val="コード"/>
      <sheetName val="データ"/>
      <sheetName val="原価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採用"/>
    </sheetNames>
    <sheetDataSet>
      <sheetData sheetId="0" refreshError="1">
        <row r="1">
          <cell r="K1" t="str">
            <v>二次製品控除対応品</v>
          </cell>
        </row>
        <row r="3">
          <cell r="E3">
            <v>1</v>
          </cell>
          <cell r="F3" t="str">
            <v>特殊作業員</v>
          </cell>
          <cell r="G3">
            <v>0</v>
          </cell>
          <cell r="I3" t="str">
            <v>　人</v>
          </cell>
          <cell r="J3">
            <v>16400</v>
          </cell>
          <cell r="K3">
            <v>16400</v>
          </cell>
        </row>
        <row r="4">
          <cell r="E4">
            <v>2</v>
          </cell>
          <cell r="F4" t="str">
            <v>普通作業員</v>
          </cell>
          <cell r="G4">
            <v>0</v>
          </cell>
          <cell r="I4" t="str">
            <v>　人</v>
          </cell>
          <cell r="J4">
            <v>13300</v>
          </cell>
          <cell r="K4" t="str">
            <v/>
          </cell>
        </row>
        <row r="5">
          <cell r="E5">
            <v>3</v>
          </cell>
          <cell r="F5" t="str">
            <v>軽作業員</v>
          </cell>
          <cell r="G5">
            <v>0</v>
          </cell>
          <cell r="I5" t="str">
            <v>　人</v>
          </cell>
          <cell r="J5">
            <v>10800</v>
          </cell>
          <cell r="K5" t="str">
            <v/>
          </cell>
        </row>
        <row r="6">
          <cell r="E6">
            <v>4</v>
          </cell>
          <cell r="F6" t="str">
            <v>造園工</v>
          </cell>
          <cell r="G6">
            <v>0</v>
          </cell>
          <cell r="I6" t="str">
            <v>　人</v>
          </cell>
          <cell r="J6">
            <v>18000</v>
          </cell>
          <cell r="K6" t="str">
            <v/>
          </cell>
        </row>
        <row r="7">
          <cell r="E7">
            <v>5</v>
          </cell>
          <cell r="F7" t="str">
            <v>法面工</v>
          </cell>
          <cell r="G7">
            <v>0</v>
          </cell>
          <cell r="I7" t="str">
            <v>　人</v>
          </cell>
          <cell r="J7">
            <v>19000</v>
          </cell>
          <cell r="K7" t="str">
            <v/>
          </cell>
        </row>
        <row r="8">
          <cell r="E8">
            <v>6</v>
          </cell>
          <cell r="F8" t="str">
            <v>運転手（特殊）</v>
          </cell>
          <cell r="G8">
            <v>0</v>
          </cell>
          <cell r="I8" t="str">
            <v>　人</v>
          </cell>
          <cell r="J8">
            <v>16800</v>
          </cell>
          <cell r="K8" t="str">
            <v/>
          </cell>
        </row>
        <row r="9">
          <cell r="E9">
            <v>7</v>
          </cell>
          <cell r="F9" t="str">
            <v>運転手（一般）</v>
          </cell>
          <cell r="G9">
            <v>0</v>
          </cell>
          <cell r="I9" t="str">
            <v>　人</v>
          </cell>
          <cell r="J9">
            <v>13700</v>
          </cell>
          <cell r="K9" t="str">
            <v/>
          </cell>
        </row>
        <row r="10">
          <cell r="E10">
            <v>8</v>
          </cell>
          <cell r="F10" t="str">
            <v>土木一般世話役</v>
          </cell>
          <cell r="G10">
            <v>0</v>
          </cell>
          <cell r="I10" t="str">
            <v>　人</v>
          </cell>
          <cell r="J10">
            <v>19200</v>
          </cell>
          <cell r="K10" t="str">
            <v/>
          </cell>
        </row>
        <row r="11">
          <cell r="E11">
            <v>9</v>
          </cell>
          <cell r="F11" t="str">
            <v>型枠工</v>
          </cell>
          <cell r="G11">
            <v>0</v>
          </cell>
          <cell r="I11" t="str">
            <v>　人</v>
          </cell>
          <cell r="J11">
            <v>16700</v>
          </cell>
          <cell r="K11" t="str">
            <v/>
          </cell>
        </row>
        <row r="12">
          <cell r="E12">
            <v>10</v>
          </cell>
          <cell r="F12" t="str">
            <v>大　　工</v>
          </cell>
          <cell r="G12">
            <v>0</v>
          </cell>
          <cell r="I12" t="str">
            <v>　人</v>
          </cell>
          <cell r="J12">
            <v>17400</v>
          </cell>
          <cell r="K12" t="str">
            <v/>
          </cell>
        </row>
        <row r="13">
          <cell r="E13">
            <v>11</v>
          </cell>
          <cell r="F13" t="str">
            <v>ガソリン</v>
          </cell>
          <cell r="G13" t="str">
            <v>２号レギュラー</v>
          </cell>
          <cell r="I13" t="str">
            <v>　ｌ</v>
          </cell>
          <cell r="J13" t="str">
            <v>100</v>
          </cell>
          <cell r="K13" t="str">
            <v/>
          </cell>
        </row>
        <row r="14">
          <cell r="E14">
            <v>12</v>
          </cell>
          <cell r="F14" t="str">
            <v>ガソリン</v>
          </cell>
          <cell r="G14" t="str">
            <v>２号レギュラー</v>
          </cell>
          <cell r="I14" t="str">
            <v>　ｌ</v>
          </cell>
          <cell r="J14" t="str">
            <v>100</v>
          </cell>
          <cell r="K14" t="str">
            <v/>
          </cell>
        </row>
        <row r="15">
          <cell r="E15">
            <v>13</v>
          </cell>
          <cell r="F15" t="str">
            <v>軽油</v>
          </cell>
          <cell r="G15" t="str">
            <v>３号特３号</v>
          </cell>
          <cell r="I15" t="str">
            <v>　ｌ</v>
          </cell>
          <cell r="J15" t="str">
            <v>77</v>
          </cell>
          <cell r="K15" t="str">
            <v>77</v>
          </cell>
        </row>
        <row r="16">
          <cell r="E16">
            <v>14</v>
          </cell>
          <cell r="F16" t="str">
            <v>混合Ｂ種ｾﾒﾝﾄ</v>
          </cell>
          <cell r="G16" t="str">
            <v xml:space="preserve"> バ　ラ</v>
          </cell>
          <cell r="I16" t="str">
            <v xml:space="preserve"> kg</v>
          </cell>
          <cell r="J16">
            <v>11.2</v>
          </cell>
          <cell r="K16" t="str">
            <v/>
          </cell>
        </row>
        <row r="17">
          <cell r="E17">
            <v>15</v>
          </cell>
          <cell r="F17" t="str">
            <v>異形棒鋼</v>
          </cell>
          <cell r="G17" t="str">
            <v>径 10mm</v>
          </cell>
          <cell r="I17" t="str">
            <v xml:space="preserve"> kg</v>
          </cell>
          <cell r="J17" t="str">
            <v>35</v>
          </cell>
          <cell r="K17" t="str">
            <v/>
          </cell>
        </row>
        <row r="18">
          <cell r="E18">
            <v>16</v>
          </cell>
          <cell r="F18" t="str">
            <v>異形棒鋼</v>
          </cell>
          <cell r="G18" t="str">
            <v>径 13mm</v>
          </cell>
          <cell r="I18" t="str">
            <v xml:space="preserve"> kg</v>
          </cell>
          <cell r="J18" t="str">
            <v>33</v>
          </cell>
          <cell r="K18" t="str">
            <v/>
          </cell>
        </row>
        <row r="19">
          <cell r="E19">
            <v>17</v>
          </cell>
          <cell r="F19" t="str">
            <v>雨水桝　１型Ａ上部</v>
          </cell>
          <cell r="G19" t="str">
            <v>84*92*18/12 W=284kg</v>
          </cell>
          <cell r="I19" t="str">
            <v xml:space="preserve"> 個</v>
          </cell>
          <cell r="J19">
            <v>9350</v>
          </cell>
          <cell r="K19">
            <v>9350</v>
          </cell>
        </row>
        <row r="20">
          <cell r="E20">
            <v>18</v>
          </cell>
          <cell r="F20" t="str">
            <v>雨水桝　１型Ａ下部</v>
          </cell>
          <cell r="G20" t="str">
            <v>84*84*100 W=759kg</v>
          </cell>
          <cell r="I20" t="str">
            <v xml:space="preserve"> 個</v>
          </cell>
          <cell r="J20">
            <v>23600</v>
          </cell>
          <cell r="K20">
            <v>23600</v>
          </cell>
        </row>
        <row r="21">
          <cell r="E21">
            <v>19</v>
          </cell>
          <cell r="F21" t="str">
            <v>U型トラフ      300B</v>
          </cell>
          <cell r="G21" t="str">
            <v>60cm/ｹ</v>
          </cell>
          <cell r="I21" t="str">
            <v xml:space="preserve"> m</v>
          </cell>
          <cell r="J21">
            <v>2200</v>
          </cell>
          <cell r="K21" t="str">
            <v/>
          </cell>
        </row>
        <row r="22">
          <cell r="E22">
            <v>20</v>
          </cell>
          <cell r="F22" t="str">
            <v/>
          </cell>
          <cell r="G22" t="str">
            <v/>
          </cell>
          <cell r="I22" t="str">
            <v/>
          </cell>
          <cell r="J22" t="str">
            <v/>
          </cell>
          <cell r="K22" t="str">
            <v/>
          </cell>
        </row>
        <row r="23">
          <cell r="E23">
            <v>21</v>
          </cell>
          <cell r="F23" t="str">
            <v/>
          </cell>
          <cell r="G23" t="str">
            <v/>
          </cell>
          <cell r="I23" t="str">
            <v/>
          </cell>
          <cell r="J23" t="str">
            <v/>
          </cell>
          <cell r="K23" t="str">
            <v/>
          </cell>
        </row>
        <row r="24">
          <cell r="E24">
            <v>22</v>
          </cell>
          <cell r="F24" t="str">
            <v/>
          </cell>
          <cell r="G24" t="str">
            <v/>
          </cell>
          <cell r="I24" t="str">
            <v/>
          </cell>
          <cell r="J24" t="str">
            <v/>
          </cell>
          <cell r="K24" t="str">
            <v/>
          </cell>
        </row>
        <row r="25">
          <cell r="E25">
            <v>23</v>
          </cell>
          <cell r="F25" t="str">
            <v/>
          </cell>
          <cell r="G25" t="str">
            <v/>
          </cell>
          <cell r="I25" t="str">
            <v/>
          </cell>
          <cell r="J25" t="str">
            <v/>
          </cell>
          <cell r="K25" t="str">
            <v/>
          </cell>
        </row>
        <row r="26">
          <cell r="E26">
            <v>24</v>
          </cell>
          <cell r="F26" t="str">
            <v/>
          </cell>
          <cell r="G26" t="str">
            <v/>
          </cell>
          <cell r="I26" t="str">
            <v/>
          </cell>
          <cell r="J26" t="str">
            <v/>
          </cell>
          <cell r="K26" t="str">
            <v/>
          </cell>
        </row>
        <row r="27">
          <cell r="E27">
            <v>25</v>
          </cell>
          <cell r="F27" t="str">
            <v/>
          </cell>
          <cell r="G27" t="str">
            <v/>
          </cell>
          <cell r="I27" t="str">
            <v/>
          </cell>
          <cell r="J27" t="str">
            <v/>
          </cell>
          <cell r="K27" t="str">
            <v/>
          </cell>
        </row>
        <row r="28">
          <cell r="E28">
            <v>26</v>
          </cell>
          <cell r="F28" t="str">
            <v>特殊作業員</v>
          </cell>
          <cell r="G28">
            <v>0</v>
          </cell>
          <cell r="I28" t="str">
            <v>　人</v>
          </cell>
          <cell r="J28">
            <v>16400</v>
          </cell>
          <cell r="K28" t="str">
            <v/>
          </cell>
        </row>
        <row r="29">
          <cell r="E29">
            <v>27</v>
          </cell>
          <cell r="F29" t="str">
            <v/>
          </cell>
          <cell r="G29" t="str">
            <v/>
          </cell>
          <cell r="I29" t="str">
            <v/>
          </cell>
          <cell r="J29" t="str">
            <v/>
          </cell>
          <cell r="K29" t="str">
            <v/>
          </cell>
        </row>
        <row r="30">
          <cell r="E30">
            <v>28</v>
          </cell>
          <cell r="F30" t="str">
            <v/>
          </cell>
          <cell r="G30" t="str">
            <v/>
          </cell>
          <cell r="I30" t="str">
            <v/>
          </cell>
          <cell r="J30" t="str">
            <v/>
          </cell>
          <cell r="K30" t="str">
            <v/>
          </cell>
        </row>
        <row r="31">
          <cell r="E31">
            <v>29</v>
          </cell>
          <cell r="F31" t="str">
            <v/>
          </cell>
          <cell r="G31" t="str">
            <v/>
          </cell>
          <cell r="I31" t="str">
            <v/>
          </cell>
          <cell r="J31" t="str">
            <v/>
          </cell>
          <cell r="K31" t="str">
            <v/>
          </cell>
        </row>
        <row r="32">
          <cell r="E32">
            <v>30</v>
          </cell>
          <cell r="F32" t="str">
            <v/>
          </cell>
          <cell r="G32" t="str">
            <v/>
          </cell>
          <cell r="I32" t="str">
            <v/>
          </cell>
          <cell r="J32" t="str">
            <v/>
          </cell>
          <cell r="K32" t="str">
            <v/>
          </cell>
        </row>
        <row r="33">
          <cell r="E33">
            <v>31</v>
          </cell>
          <cell r="F33" t="str">
            <v/>
          </cell>
          <cell r="G33" t="str">
            <v/>
          </cell>
          <cell r="I33" t="str">
            <v/>
          </cell>
          <cell r="J33" t="str">
            <v/>
          </cell>
          <cell r="K33" t="str">
            <v/>
          </cell>
        </row>
        <row r="34">
          <cell r="E34">
            <v>32</v>
          </cell>
          <cell r="F34" t="str">
            <v/>
          </cell>
          <cell r="G34" t="str">
            <v/>
          </cell>
          <cell r="I34" t="str">
            <v/>
          </cell>
          <cell r="J34" t="str">
            <v/>
          </cell>
          <cell r="K34" t="str">
            <v/>
          </cell>
        </row>
        <row r="35">
          <cell r="E35">
            <v>33</v>
          </cell>
          <cell r="F35" t="str">
            <v/>
          </cell>
          <cell r="G35" t="str">
            <v/>
          </cell>
          <cell r="I35" t="str">
            <v/>
          </cell>
          <cell r="J35" t="str">
            <v/>
          </cell>
          <cell r="K35" t="str">
            <v/>
          </cell>
        </row>
        <row r="36">
          <cell r="E36">
            <v>34</v>
          </cell>
          <cell r="F36" t="str">
            <v/>
          </cell>
          <cell r="G36" t="str">
            <v/>
          </cell>
          <cell r="I36" t="str">
            <v/>
          </cell>
          <cell r="J36" t="str">
            <v/>
          </cell>
          <cell r="K36" t="str">
            <v/>
          </cell>
        </row>
        <row r="37">
          <cell r="E37">
            <v>35</v>
          </cell>
          <cell r="F37" t="str">
            <v/>
          </cell>
          <cell r="G37" t="str">
            <v/>
          </cell>
          <cell r="I37" t="str">
            <v/>
          </cell>
          <cell r="J37" t="str">
            <v/>
          </cell>
          <cell r="K37" t="str">
            <v/>
          </cell>
        </row>
        <row r="38">
          <cell r="E38">
            <v>36</v>
          </cell>
          <cell r="F38" t="str">
            <v/>
          </cell>
          <cell r="G38" t="str">
            <v/>
          </cell>
          <cell r="I38" t="str">
            <v/>
          </cell>
          <cell r="J38" t="str">
            <v/>
          </cell>
          <cell r="K38" t="str">
            <v/>
          </cell>
        </row>
        <row r="39">
          <cell r="E39">
            <v>37</v>
          </cell>
          <cell r="F39" t="str">
            <v/>
          </cell>
          <cell r="G39" t="str">
            <v/>
          </cell>
          <cell r="I39" t="str">
            <v/>
          </cell>
          <cell r="J39" t="str">
            <v/>
          </cell>
          <cell r="K39" t="str">
            <v/>
          </cell>
        </row>
        <row r="40">
          <cell r="E40">
            <v>38</v>
          </cell>
          <cell r="F40" t="str">
            <v/>
          </cell>
          <cell r="G40" t="str">
            <v/>
          </cell>
          <cell r="I40" t="str">
            <v/>
          </cell>
          <cell r="J40" t="str">
            <v/>
          </cell>
          <cell r="K40" t="str">
            <v/>
          </cell>
        </row>
        <row r="41">
          <cell r="E41">
            <v>39</v>
          </cell>
          <cell r="F41" t="str">
            <v/>
          </cell>
          <cell r="G41" t="str">
            <v/>
          </cell>
          <cell r="I41" t="str">
            <v/>
          </cell>
          <cell r="J41" t="str">
            <v/>
          </cell>
          <cell r="K41" t="str">
            <v/>
          </cell>
        </row>
        <row r="42">
          <cell r="E42">
            <v>40</v>
          </cell>
          <cell r="F42" t="str">
            <v/>
          </cell>
          <cell r="G42" t="str">
            <v/>
          </cell>
          <cell r="I42" t="str">
            <v/>
          </cell>
          <cell r="J42" t="str">
            <v/>
          </cell>
          <cell r="K42" t="str">
            <v/>
          </cell>
        </row>
        <row r="43">
          <cell r="E43">
            <v>41</v>
          </cell>
          <cell r="F43" t="str">
            <v/>
          </cell>
          <cell r="G43" t="str">
            <v/>
          </cell>
          <cell r="I43" t="str">
            <v/>
          </cell>
          <cell r="J43" t="str">
            <v/>
          </cell>
          <cell r="K43" t="str">
            <v/>
          </cell>
        </row>
        <row r="44">
          <cell r="E44">
            <v>42</v>
          </cell>
          <cell r="F44" t="str">
            <v/>
          </cell>
          <cell r="G44" t="str">
            <v/>
          </cell>
          <cell r="I44" t="str">
            <v/>
          </cell>
          <cell r="J44" t="str">
            <v/>
          </cell>
          <cell r="K44" t="str">
            <v/>
          </cell>
        </row>
        <row r="45">
          <cell r="E45">
            <v>43</v>
          </cell>
          <cell r="F45" t="str">
            <v/>
          </cell>
          <cell r="G45" t="str">
            <v/>
          </cell>
          <cell r="I45" t="str">
            <v/>
          </cell>
          <cell r="J45" t="str">
            <v/>
          </cell>
          <cell r="K45" t="str">
            <v/>
          </cell>
        </row>
        <row r="46">
          <cell r="E46">
            <v>44</v>
          </cell>
          <cell r="F46" t="str">
            <v/>
          </cell>
          <cell r="G46" t="str">
            <v/>
          </cell>
          <cell r="I46" t="str">
            <v/>
          </cell>
          <cell r="J46" t="str">
            <v/>
          </cell>
          <cell r="K46" t="str">
            <v/>
          </cell>
        </row>
        <row r="47">
          <cell r="E47">
            <v>45</v>
          </cell>
          <cell r="F47" t="str">
            <v/>
          </cell>
          <cell r="G47" t="str">
            <v/>
          </cell>
          <cell r="I47" t="str">
            <v/>
          </cell>
          <cell r="J47" t="str">
            <v/>
          </cell>
          <cell r="K47" t="str">
            <v/>
          </cell>
        </row>
        <row r="48">
          <cell r="E48">
            <v>46</v>
          </cell>
          <cell r="F48" t="str">
            <v/>
          </cell>
          <cell r="G48" t="str">
            <v/>
          </cell>
          <cell r="I48" t="str">
            <v/>
          </cell>
          <cell r="J48" t="str">
            <v/>
          </cell>
          <cell r="K48" t="str">
            <v/>
          </cell>
        </row>
        <row r="49">
          <cell r="E49">
            <v>47</v>
          </cell>
          <cell r="F49" t="str">
            <v/>
          </cell>
          <cell r="G49" t="str">
            <v/>
          </cell>
          <cell r="I49" t="str">
            <v/>
          </cell>
          <cell r="J49" t="str">
            <v/>
          </cell>
          <cell r="K49" t="str">
            <v/>
          </cell>
        </row>
        <row r="50">
          <cell r="E50">
            <v>48</v>
          </cell>
          <cell r="F50" t="str">
            <v/>
          </cell>
          <cell r="G50" t="str">
            <v/>
          </cell>
          <cell r="I50" t="str">
            <v/>
          </cell>
          <cell r="J50" t="str">
            <v/>
          </cell>
          <cell r="K50" t="str">
            <v/>
          </cell>
        </row>
        <row r="51">
          <cell r="E51">
            <v>49</v>
          </cell>
          <cell r="F51" t="str">
            <v/>
          </cell>
          <cell r="G51" t="str">
            <v/>
          </cell>
          <cell r="I51" t="str">
            <v/>
          </cell>
          <cell r="J51" t="str">
            <v/>
          </cell>
          <cell r="K51" t="str">
            <v/>
          </cell>
        </row>
        <row r="52">
          <cell r="E52">
            <v>50</v>
          </cell>
          <cell r="F52" t="str">
            <v/>
          </cell>
          <cell r="G52" t="str">
            <v/>
          </cell>
          <cell r="I52" t="str">
            <v/>
          </cell>
          <cell r="J52" t="str">
            <v/>
          </cell>
          <cell r="K52" t="str">
            <v/>
          </cell>
        </row>
        <row r="53">
          <cell r="E53">
            <v>51</v>
          </cell>
          <cell r="F53" t="str">
            <v/>
          </cell>
          <cell r="G53" t="str">
            <v/>
          </cell>
          <cell r="I53" t="str">
            <v/>
          </cell>
          <cell r="J53" t="str">
            <v/>
          </cell>
          <cell r="K53" t="str">
            <v/>
          </cell>
        </row>
        <row r="54">
          <cell r="E54">
            <v>52</v>
          </cell>
          <cell r="F54" t="str">
            <v/>
          </cell>
          <cell r="G54" t="str">
            <v/>
          </cell>
          <cell r="I54" t="str">
            <v/>
          </cell>
          <cell r="J54" t="str">
            <v/>
          </cell>
          <cell r="K54" t="str">
            <v/>
          </cell>
        </row>
        <row r="55">
          <cell r="E55">
            <v>53</v>
          </cell>
          <cell r="F55" t="str">
            <v/>
          </cell>
          <cell r="G55" t="str">
            <v/>
          </cell>
          <cell r="I55" t="str">
            <v/>
          </cell>
          <cell r="J55" t="str">
            <v/>
          </cell>
          <cell r="K55" t="str">
            <v/>
          </cell>
        </row>
        <row r="56">
          <cell r="E56">
            <v>54</v>
          </cell>
          <cell r="F56" t="str">
            <v/>
          </cell>
          <cell r="G56" t="str">
            <v/>
          </cell>
          <cell r="I56" t="str">
            <v/>
          </cell>
          <cell r="J56" t="str">
            <v/>
          </cell>
          <cell r="K56" t="str">
            <v/>
          </cell>
        </row>
        <row r="57">
          <cell r="E57">
            <v>55</v>
          </cell>
          <cell r="F57" t="str">
            <v/>
          </cell>
          <cell r="G57" t="str">
            <v/>
          </cell>
          <cell r="I57" t="str">
            <v/>
          </cell>
          <cell r="J57" t="str">
            <v/>
          </cell>
          <cell r="K57" t="str">
            <v/>
          </cell>
        </row>
        <row r="58">
          <cell r="E58">
            <v>56</v>
          </cell>
          <cell r="F58" t="str">
            <v/>
          </cell>
          <cell r="G58" t="str">
            <v/>
          </cell>
          <cell r="I58" t="str">
            <v/>
          </cell>
          <cell r="J58" t="str">
            <v/>
          </cell>
          <cell r="K58" t="str">
            <v/>
          </cell>
        </row>
        <row r="59">
          <cell r="E59">
            <v>57</v>
          </cell>
          <cell r="F59" t="str">
            <v/>
          </cell>
          <cell r="G59" t="str">
            <v/>
          </cell>
          <cell r="I59" t="str">
            <v/>
          </cell>
          <cell r="J59" t="str">
            <v/>
          </cell>
          <cell r="K59" t="str">
            <v/>
          </cell>
        </row>
        <row r="60">
          <cell r="E60">
            <v>58</v>
          </cell>
          <cell r="F60" t="str">
            <v/>
          </cell>
          <cell r="G60" t="str">
            <v/>
          </cell>
          <cell r="I60" t="str">
            <v/>
          </cell>
          <cell r="J60" t="str">
            <v/>
          </cell>
          <cell r="K60" t="str">
            <v/>
          </cell>
        </row>
        <row r="61">
          <cell r="E61">
            <v>59</v>
          </cell>
          <cell r="F61" t="str">
            <v/>
          </cell>
          <cell r="G61" t="str">
            <v/>
          </cell>
          <cell r="I61" t="str">
            <v/>
          </cell>
          <cell r="J61" t="str">
            <v/>
          </cell>
          <cell r="K61" t="str">
            <v/>
          </cell>
        </row>
        <row r="62">
          <cell r="E62">
            <v>60</v>
          </cell>
          <cell r="F62" t="str">
            <v/>
          </cell>
          <cell r="G62" t="str">
            <v/>
          </cell>
          <cell r="I62" t="str">
            <v/>
          </cell>
          <cell r="J62" t="str">
            <v/>
          </cell>
          <cell r="K62" t="str">
            <v/>
          </cell>
        </row>
        <row r="63">
          <cell r="E63">
            <v>61</v>
          </cell>
          <cell r="F63" t="str">
            <v/>
          </cell>
          <cell r="G63" t="str">
            <v/>
          </cell>
          <cell r="I63" t="str">
            <v/>
          </cell>
          <cell r="J63" t="str">
            <v/>
          </cell>
          <cell r="K63" t="str">
            <v/>
          </cell>
        </row>
        <row r="64">
          <cell r="E64">
            <v>62</v>
          </cell>
          <cell r="F64" t="str">
            <v/>
          </cell>
          <cell r="G64" t="str">
            <v/>
          </cell>
          <cell r="I64" t="str">
            <v/>
          </cell>
          <cell r="J64" t="str">
            <v/>
          </cell>
          <cell r="K64" t="str">
            <v/>
          </cell>
        </row>
        <row r="65">
          <cell r="E65">
            <v>63</v>
          </cell>
          <cell r="F65" t="str">
            <v/>
          </cell>
          <cell r="G65" t="str">
            <v/>
          </cell>
          <cell r="I65" t="str">
            <v/>
          </cell>
          <cell r="J65" t="str">
            <v/>
          </cell>
          <cell r="K65" t="str">
            <v/>
          </cell>
        </row>
        <row r="66">
          <cell r="E66">
            <v>64</v>
          </cell>
          <cell r="F66" t="str">
            <v/>
          </cell>
          <cell r="G66" t="str">
            <v/>
          </cell>
          <cell r="I66" t="str">
            <v/>
          </cell>
          <cell r="J66" t="str">
            <v/>
          </cell>
          <cell r="K66" t="str">
            <v/>
          </cell>
        </row>
        <row r="67">
          <cell r="E67">
            <v>65</v>
          </cell>
          <cell r="F67" t="str">
            <v/>
          </cell>
          <cell r="G67" t="str">
            <v/>
          </cell>
          <cell r="I67" t="str">
            <v/>
          </cell>
          <cell r="J67" t="str">
            <v/>
          </cell>
          <cell r="K67" t="str">
            <v/>
          </cell>
        </row>
        <row r="68">
          <cell r="E68">
            <v>66</v>
          </cell>
          <cell r="F68" t="str">
            <v/>
          </cell>
          <cell r="G68" t="str">
            <v/>
          </cell>
          <cell r="I68" t="str">
            <v/>
          </cell>
          <cell r="J68" t="str">
            <v/>
          </cell>
          <cell r="K68" t="str">
            <v/>
          </cell>
        </row>
        <row r="69">
          <cell r="E69">
            <v>67</v>
          </cell>
          <cell r="F69" t="str">
            <v/>
          </cell>
          <cell r="G69" t="str">
            <v/>
          </cell>
          <cell r="I69" t="str">
            <v/>
          </cell>
          <cell r="J69" t="str">
            <v/>
          </cell>
          <cell r="K69" t="str">
            <v/>
          </cell>
        </row>
        <row r="70">
          <cell r="E70">
            <v>68</v>
          </cell>
          <cell r="F70" t="str">
            <v/>
          </cell>
          <cell r="G70" t="str">
            <v/>
          </cell>
          <cell r="I70" t="str">
            <v/>
          </cell>
          <cell r="J70" t="str">
            <v/>
          </cell>
          <cell r="K70" t="str">
            <v/>
          </cell>
        </row>
        <row r="71">
          <cell r="E71">
            <v>69</v>
          </cell>
          <cell r="F71" t="str">
            <v/>
          </cell>
          <cell r="G71" t="str">
            <v/>
          </cell>
          <cell r="I71" t="str">
            <v/>
          </cell>
          <cell r="J71" t="str">
            <v/>
          </cell>
          <cell r="K71" t="str">
            <v/>
          </cell>
        </row>
        <row r="72">
          <cell r="E72">
            <v>70</v>
          </cell>
          <cell r="F72" t="str">
            <v/>
          </cell>
          <cell r="G72" t="str">
            <v/>
          </cell>
          <cell r="I72" t="str">
            <v/>
          </cell>
          <cell r="J72" t="str">
            <v/>
          </cell>
          <cell r="K72" t="str">
            <v/>
          </cell>
        </row>
        <row r="73">
          <cell r="E73">
            <v>71</v>
          </cell>
          <cell r="F73" t="str">
            <v/>
          </cell>
          <cell r="G73" t="str">
            <v/>
          </cell>
          <cell r="I73" t="str">
            <v/>
          </cell>
          <cell r="J73" t="str">
            <v/>
          </cell>
          <cell r="K73" t="str">
            <v/>
          </cell>
        </row>
        <row r="74">
          <cell r="E74">
            <v>72</v>
          </cell>
          <cell r="F74" t="str">
            <v/>
          </cell>
          <cell r="G74" t="str">
            <v/>
          </cell>
          <cell r="I74" t="str">
            <v/>
          </cell>
          <cell r="J74" t="str">
            <v/>
          </cell>
          <cell r="K74" t="str">
            <v/>
          </cell>
        </row>
        <row r="75">
          <cell r="E75">
            <v>73</v>
          </cell>
          <cell r="F75" t="str">
            <v/>
          </cell>
          <cell r="G75" t="str">
            <v/>
          </cell>
          <cell r="I75" t="str">
            <v/>
          </cell>
          <cell r="J75" t="str">
            <v/>
          </cell>
          <cell r="K75" t="str">
            <v/>
          </cell>
        </row>
        <row r="76">
          <cell r="E76">
            <v>74</v>
          </cell>
          <cell r="F76" t="str">
            <v/>
          </cell>
          <cell r="G76" t="str">
            <v/>
          </cell>
          <cell r="I76" t="str">
            <v/>
          </cell>
          <cell r="J76" t="str">
            <v/>
          </cell>
          <cell r="K76" t="str">
            <v/>
          </cell>
        </row>
        <row r="77">
          <cell r="E77">
            <v>75</v>
          </cell>
          <cell r="F77" t="str">
            <v/>
          </cell>
          <cell r="G77" t="str">
            <v/>
          </cell>
          <cell r="I77" t="str">
            <v/>
          </cell>
          <cell r="J77" t="str">
            <v/>
          </cell>
          <cell r="K77" t="str">
            <v/>
          </cell>
        </row>
        <row r="78">
          <cell r="E78">
            <v>76</v>
          </cell>
          <cell r="F78" t="str">
            <v/>
          </cell>
          <cell r="G78" t="str">
            <v/>
          </cell>
          <cell r="I78" t="str">
            <v/>
          </cell>
          <cell r="J78" t="str">
            <v/>
          </cell>
          <cell r="K78" t="str">
            <v/>
          </cell>
        </row>
        <row r="79">
          <cell r="E79">
            <v>77</v>
          </cell>
          <cell r="F79" t="str">
            <v/>
          </cell>
          <cell r="G79" t="str">
            <v/>
          </cell>
          <cell r="I79" t="str">
            <v/>
          </cell>
          <cell r="J79" t="str">
            <v/>
          </cell>
          <cell r="K79" t="str">
            <v/>
          </cell>
        </row>
        <row r="80">
          <cell r="E80">
            <v>78</v>
          </cell>
          <cell r="F80" t="str">
            <v/>
          </cell>
          <cell r="G80" t="str">
            <v/>
          </cell>
          <cell r="I80" t="str">
            <v/>
          </cell>
          <cell r="J80" t="str">
            <v/>
          </cell>
          <cell r="K80" t="str">
            <v/>
          </cell>
        </row>
        <row r="81">
          <cell r="E81">
            <v>79</v>
          </cell>
          <cell r="F81" t="str">
            <v/>
          </cell>
          <cell r="G81" t="str">
            <v/>
          </cell>
          <cell r="I81" t="str">
            <v/>
          </cell>
          <cell r="J81" t="str">
            <v/>
          </cell>
          <cell r="K81" t="str">
            <v/>
          </cell>
        </row>
        <row r="82">
          <cell r="E82">
            <v>80</v>
          </cell>
          <cell r="F82" t="str">
            <v/>
          </cell>
          <cell r="G82" t="str">
            <v/>
          </cell>
          <cell r="I82" t="str">
            <v/>
          </cell>
          <cell r="J82" t="str">
            <v/>
          </cell>
          <cell r="K82" t="str">
            <v/>
          </cell>
        </row>
        <row r="83">
          <cell r="E83">
            <v>81</v>
          </cell>
          <cell r="F83" t="str">
            <v/>
          </cell>
          <cell r="G83" t="str">
            <v/>
          </cell>
          <cell r="I83" t="str">
            <v/>
          </cell>
          <cell r="J83" t="str">
            <v/>
          </cell>
          <cell r="K83" t="str">
            <v/>
          </cell>
        </row>
        <row r="84">
          <cell r="E84">
            <v>82</v>
          </cell>
          <cell r="F84" t="str">
            <v/>
          </cell>
          <cell r="G84" t="str">
            <v/>
          </cell>
          <cell r="I84" t="str">
            <v/>
          </cell>
          <cell r="J84" t="str">
            <v/>
          </cell>
          <cell r="K84" t="str">
            <v/>
          </cell>
        </row>
        <row r="85">
          <cell r="E85">
            <v>83</v>
          </cell>
          <cell r="F85" t="str">
            <v/>
          </cell>
          <cell r="G85" t="str">
            <v/>
          </cell>
          <cell r="I85" t="str">
            <v/>
          </cell>
          <cell r="J85" t="str">
            <v/>
          </cell>
          <cell r="K85" t="str">
            <v/>
          </cell>
        </row>
        <row r="86">
          <cell r="E86">
            <v>84</v>
          </cell>
          <cell r="F86" t="str">
            <v/>
          </cell>
          <cell r="G86" t="str">
            <v/>
          </cell>
          <cell r="I86" t="str">
            <v/>
          </cell>
          <cell r="J86" t="str">
            <v/>
          </cell>
          <cell r="K86" t="str">
            <v/>
          </cell>
        </row>
        <row r="87">
          <cell r="E87">
            <v>85</v>
          </cell>
          <cell r="F87" t="str">
            <v/>
          </cell>
          <cell r="G87" t="str">
            <v/>
          </cell>
          <cell r="I87" t="str">
            <v/>
          </cell>
          <cell r="J87" t="str">
            <v/>
          </cell>
          <cell r="K87" t="str">
            <v/>
          </cell>
        </row>
        <row r="88">
          <cell r="E88">
            <v>86</v>
          </cell>
          <cell r="F88" t="str">
            <v/>
          </cell>
          <cell r="G88" t="str">
            <v/>
          </cell>
          <cell r="I88" t="str">
            <v/>
          </cell>
          <cell r="J88" t="str">
            <v/>
          </cell>
          <cell r="K88" t="str">
            <v/>
          </cell>
        </row>
        <row r="89">
          <cell r="E89">
            <v>87</v>
          </cell>
          <cell r="F89" t="str">
            <v/>
          </cell>
          <cell r="G89" t="str">
            <v/>
          </cell>
          <cell r="I89" t="str">
            <v/>
          </cell>
          <cell r="J89" t="str">
            <v/>
          </cell>
          <cell r="K89" t="str">
            <v/>
          </cell>
        </row>
        <row r="90">
          <cell r="E90">
            <v>88</v>
          </cell>
          <cell r="F90" t="str">
            <v/>
          </cell>
          <cell r="G90" t="str">
            <v/>
          </cell>
          <cell r="I90" t="str">
            <v/>
          </cell>
          <cell r="J90" t="str">
            <v/>
          </cell>
          <cell r="K90" t="str">
            <v/>
          </cell>
        </row>
        <row r="91">
          <cell r="E91">
            <v>89</v>
          </cell>
          <cell r="F91" t="str">
            <v/>
          </cell>
          <cell r="G91" t="str">
            <v/>
          </cell>
          <cell r="I91" t="str">
            <v/>
          </cell>
          <cell r="J91" t="str">
            <v/>
          </cell>
          <cell r="K91" t="str">
            <v/>
          </cell>
        </row>
        <row r="92">
          <cell r="E92">
            <v>90</v>
          </cell>
          <cell r="F92" t="str">
            <v/>
          </cell>
          <cell r="G92" t="str">
            <v/>
          </cell>
          <cell r="I92" t="str">
            <v/>
          </cell>
          <cell r="J92" t="str">
            <v/>
          </cell>
          <cell r="K92" t="str">
            <v/>
          </cell>
        </row>
        <row r="93">
          <cell r="E93">
            <v>91</v>
          </cell>
          <cell r="F93" t="str">
            <v/>
          </cell>
          <cell r="G93" t="str">
            <v/>
          </cell>
          <cell r="I93" t="str">
            <v/>
          </cell>
          <cell r="J93" t="str">
            <v/>
          </cell>
          <cell r="K93" t="str">
            <v/>
          </cell>
        </row>
        <row r="94">
          <cell r="E94">
            <v>92</v>
          </cell>
          <cell r="F94" t="str">
            <v/>
          </cell>
          <cell r="G94" t="str">
            <v/>
          </cell>
          <cell r="I94" t="str">
            <v/>
          </cell>
          <cell r="J94" t="str">
            <v/>
          </cell>
          <cell r="K94" t="str">
            <v/>
          </cell>
        </row>
        <row r="95">
          <cell r="E95">
            <v>93</v>
          </cell>
          <cell r="F95" t="str">
            <v/>
          </cell>
          <cell r="G95" t="str">
            <v/>
          </cell>
          <cell r="I95" t="str">
            <v/>
          </cell>
          <cell r="J95" t="str">
            <v/>
          </cell>
          <cell r="K95" t="str">
            <v/>
          </cell>
        </row>
        <row r="96">
          <cell r="E96">
            <v>94</v>
          </cell>
          <cell r="F96" t="str">
            <v/>
          </cell>
          <cell r="G96" t="str">
            <v/>
          </cell>
          <cell r="I96" t="str">
            <v/>
          </cell>
          <cell r="J96" t="str">
            <v/>
          </cell>
          <cell r="K96" t="str">
            <v/>
          </cell>
        </row>
        <row r="97">
          <cell r="E97">
            <v>95</v>
          </cell>
          <cell r="F97" t="str">
            <v/>
          </cell>
          <cell r="G97" t="str">
            <v/>
          </cell>
          <cell r="I97" t="str">
            <v/>
          </cell>
          <cell r="J97" t="str">
            <v/>
          </cell>
          <cell r="K97" t="str">
            <v/>
          </cell>
        </row>
        <row r="98">
          <cell r="E98">
            <v>96</v>
          </cell>
          <cell r="F98" t="str">
            <v/>
          </cell>
          <cell r="G98" t="str">
            <v/>
          </cell>
          <cell r="I98" t="str">
            <v/>
          </cell>
          <cell r="J98" t="str">
            <v/>
          </cell>
          <cell r="K98" t="str">
            <v/>
          </cell>
        </row>
        <row r="99">
          <cell r="E99">
            <v>97</v>
          </cell>
          <cell r="F99" t="str">
            <v/>
          </cell>
          <cell r="G99" t="str">
            <v/>
          </cell>
          <cell r="I99" t="str">
            <v/>
          </cell>
          <cell r="J99" t="str">
            <v/>
          </cell>
          <cell r="K99" t="str">
            <v/>
          </cell>
        </row>
        <row r="100">
          <cell r="E100">
            <v>98</v>
          </cell>
          <cell r="F100" t="str">
            <v/>
          </cell>
          <cell r="G100" t="str">
            <v/>
          </cell>
          <cell r="I100" t="str">
            <v/>
          </cell>
          <cell r="J100" t="str">
            <v/>
          </cell>
          <cell r="K100" t="str">
            <v/>
          </cell>
        </row>
        <row r="101">
          <cell r="E101">
            <v>99</v>
          </cell>
          <cell r="F101" t="str">
            <v/>
          </cell>
          <cell r="G101" t="str">
            <v/>
          </cell>
          <cell r="I101" t="str">
            <v/>
          </cell>
          <cell r="J101" t="str">
            <v/>
          </cell>
          <cell r="K101" t="str">
            <v/>
          </cell>
        </row>
        <row r="102">
          <cell r="E102">
            <v>100</v>
          </cell>
          <cell r="F102" t="str">
            <v/>
          </cell>
          <cell r="G102" t="str">
            <v/>
          </cell>
          <cell r="I102" t="str">
            <v/>
          </cell>
          <cell r="J102" t="str">
            <v/>
          </cell>
          <cell r="K102" t="str">
            <v/>
          </cell>
        </row>
        <row r="103">
          <cell r="E103">
            <v>101</v>
          </cell>
          <cell r="F103" t="str">
            <v/>
          </cell>
          <cell r="G103" t="str">
            <v/>
          </cell>
          <cell r="I103" t="str">
            <v/>
          </cell>
          <cell r="J103" t="str">
            <v/>
          </cell>
          <cell r="K103" t="str">
            <v/>
          </cell>
        </row>
        <row r="104">
          <cell r="E104">
            <v>102</v>
          </cell>
          <cell r="F104" t="str">
            <v/>
          </cell>
          <cell r="G104" t="str">
            <v/>
          </cell>
          <cell r="I104" t="str">
            <v/>
          </cell>
          <cell r="J104" t="str">
            <v/>
          </cell>
          <cell r="K104" t="str">
            <v/>
          </cell>
        </row>
        <row r="105">
          <cell r="E105">
            <v>103</v>
          </cell>
          <cell r="F105" t="str">
            <v/>
          </cell>
          <cell r="G105" t="str">
            <v/>
          </cell>
          <cell r="I105" t="str">
            <v/>
          </cell>
          <cell r="J105" t="str">
            <v/>
          </cell>
          <cell r="K105" t="str">
            <v/>
          </cell>
        </row>
        <row r="106">
          <cell r="E106">
            <v>104</v>
          </cell>
          <cell r="F106" t="str">
            <v/>
          </cell>
          <cell r="G106" t="str">
            <v/>
          </cell>
          <cell r="I106" t="str">
            <v/>
          </cell>
          <cell r="J106" t="str">
            <v/>
          </cell>
          <cell r="K106" t="str">
            <v/>
          </cell>
        </row>
        <row r="107">
          <cell r="E107">
            <v>105</v>
          </cell>
          <cell r="F107" t="str">
            <v/>
          </cell>
          <cell r="G107" t="str">
            <v/>
          </cell>
          <cell r="I107" t="str">
            <v/>
          </cell>
          <cell r="J107" t="str">
            <v/>
          </cell>
          <cell r="K107" t="str">
            <v/>
          </cell>
        </row>
        <row r="108">
          <cell r="E108">
            <v>106</v>
          </cell>
          <cell r="F108" t="str">
            <v/>
          </cell>
          <cell r="G108" t="str">
            <v/>
          </cell>
          <cell r="I108" t="str">
            <v/>
          </cell>
          <cell r="J108" t="str">
            <v/>
          </cell>
          <cell r="K108" t="str">
            <v/>
          </cell>
        </row>
        <row r="109">
          <cell r="E109">
            <v>107</v>
          </cell>
          <cell r="F109" t="str">
            <v/>
          </cell>
          <cell r="G109" t="str">
            <v/>
          </cell>
          <cell r="I109" t="str">
            <v/>
          </cell>
          <cell r="J109" t="str">
            <v/>
          </cell>
          <cell r="K109" t="str">
            <v/>
          </cell>
        </row>
        <row r="110">
          <cell r="E110">
            <v>108</v>
          </cell>
          <cell r="F110" t="str">
            <v/>
          </cell>
          <cell r="G110" t="str">
            <v/>
          </cell>
          <cell r="I110" t="str">
            <v/>
          </cell>
          <cell r="J110" t="str">
            <v/>
          </cell>
          <cell r="K110" t="str">
            <v/>
          </cell>
        </row>
        <row r="111">
          <cell r="E111">
            <v>109</v>
          </cell>
          <cell r="F111" t="str">
            <v/>
          </cell>
          <cell r="G111" t="str">
            <v/>
          </cell>
          <cell r="I111" t="str">
            <v/>
          </cell>
          <cell r="J111" t="str">
            <v/>
          </cell>
          <cell r="K111" t="str">
            <v/>
          </cell>
        </row>
        <row r="112">
          <cell r="E112">
            <v>110</v>
          </cell>
          <cell r="F112" t="str">
            <v/>
          </cell>
          <cell r="G112" t="str">
            <v/>
          </cell>
          <cell r="I112" t="str">
            <v/>
          </cell>
          <cell r="J112" t="str">
            <v/>
          </cell>
          <cell r="K112" t="str">
            <v/>
          </cell>
        </row>
        <row r="113">
          <cell r="E113">
            <v>111</v>
          </cell>
          <cell r="F113" t="str">
            <v/>
          </cell>
          <cell r="G113" t="str">
            <v/>
          </cell>
          <cell r="I113" t="str">
            <v/>
          </cell>
          <cell r="J113" t="str">
            <v/>
          </cell>
          <cell r="K113" t="str">
            <v/>
          </cell>
        </row>
        <row r="114">
          <cell r="E114">
            <v>112</v>
          </cell>
          <cell r="F114" t="str">
            <v/>
          </cell>
          <cell r="G114" t="str">
            <v/>
          </cell>
          <cell r="I114" t="str">
            <v/>
          </cell>
          <cell r="J114" t="str">
            <v/>
          </cell>
          <cell r="K114" t="str">
            <v/>
          </cell>
        </row>
        <row r="115">
          <cell r="E115">
            <v>113</v>
          </cell>
          <cell r="F115" t="str">
            <v/>
          </cell>
          <cell r="G115" t="str">
            <v/>
          </cell>
          <cell r="I115" t="str">
            <v/>
          </cell>
          <cell r="J115" t="str">
            <v/>
          </cell>
          <cell r="K115" t="str">
            <v/>
          </cell>
        </row>
        <row r="116">
          <cell r="E116">
            <v>114</v>
          </cell>
          <cell r="F116" t="str">
            <v/>
          </cell>
          <cell r="G116" t="str">
            <v/>
          </cell>
          <cell r="I116" t="str">
            <v/>
          </cell>
          <cell r="J116" t="str">
            <v/>
          </cell>
          <cell r="K116" t="str">
            <v/>
          </cell>
        </row>
        <row r="117">
          <cell r="E117">
            <v>115</v>
          </cell>
          <cell r="F117" t="str">
            <v/>
          </cell>
          <cell r="G117" t="str">
            <v/>
          </cell>
          <cell r="I117" t="str">
            <v/>
          </cell>
          <cell r="J117" t="str">
            <v/>
          </cell>
          <cell r="K117" t="str">
            <v/>
          </cell>
        </row>
        <row r="118">
          <cell r="E118">
            <v>116</v>
          </cell>
          <cell r="F118" t="str">
            <v/>
          </cell>
          <cell r="G118" t="str">
            <v/>
          </cell>
          <cell r="I118" t="str">
            <v/>
          </cell>
          <cell r="J118" t="str">
            <v/>
          </cell>
          <cell r="K118" t="str">
            <v/>
          </cell>
        </row>
        <row r="119">
          <cell r="E119">
            <v>117</v>
          </cell>
          <cell r="F119" t="str">
            <v/>
          </cell>
          <cell r="G119" t="str">
            <v/>
          </cell>
          <cell r="I119" t="str">
            <v/>
          </cell>
          <cell r="J119" t="str">
            <v/>
          </cell>
          <cell r="K119" t="str">
            <v/>
          </cell>
        </row>
        <row r="120">
          <cell r="E120">
            <v>118</v>
          </cell>
          <cell r="F120" t="str">
            <v/>
          </cell>
          <cell r="G120" t="str">
            <v/>
          </cell>
          <cell r="I120" t="str">
            <v/>
          </cell>
          <cell r="J120" t="str">
            <v/>
          </cell>
          <cell r="K120" t="str">
            <v/>
          </cell>
        </row>
        <row r="121">
          <cell r="E121">
            <v>119</v>
          </cell>
          <cell r="F121" t="str">
            <v/>
          </cell>
          <cell r="G121" t="str">
            <v/>
          </cell>
          <cell r="I121" t="str">
            <v/>
          </cell>
          <cell r="J121" t="str">
            <v/>
          </cell>
          <cell r="K121" t="str">
            <v/>
          </cell>
        </row>
        <row r="122">
          <cell r="E122">
            <v>120</v>
          </cell>
          <cell r="F122" t="str">
            <v/>
          </cell>
          <cell r="G122" t="str">
            <v/>
          </cell>
          <cell r="I122" t="str">
            <v/>
          </cell>
          <cell r="J122" t="str">
            <v/>
          </cell>
          <cell r="K122" t="str">
            <v/>
          </cell>
        </row>
        <row r="123">
          <cell r="E123">
            <v>121</v>
          </cell>
          <cell r="F123" t="str">
            <v/>
          </cell>
          <cell r="G123" t="str">
            <v/>
          </cell>
          <cell r="I123" t="str">
            <v/>
          </cell>
          <cell r="J123" t="str">
            <v/>
          </cell>
          <cell r="K123" t="str">
            <v/>
          </cell>
        </row>
        <row r="124">
          <cell r="E124">
            <v>122</v>
          </cell>
          <cell r="F124" t="str">
            <v/>
          </cell>
          <cell r="G124" t="str">
            <v/>
          </cell>
          <cell r="I124" t="str">
            <v/>
          </cell>
          <cell r="J124" t="str">
            <v/>
          </cell>
          <cell r="K124" t="str">
            <v/>
          </cell>
        </row>
        <row r="125">
          <cell r="E125">
            <v>123</v>
          </cell>
          <cell r="F125" t="str">
            <v/>
          </cell>
          <cell r="G125" t="str">
            <v/>
          </cell>
          <cell r="I125" t="str">
            <v/>
          </cell>
          <cell r="J125" t="str">
            <v/>
          </cell>
          <cell r="K125" t="str">
            <v/>
          </cell>
        </row>
        <row r="126">
          <cell r="E126">
            <v>124</v>
          </cell>
          <cell r="F126" t="str">
            <v/>
          </cell>
          <cell r="G126" t="str">
            <v/>
          </cell>
          <cell r="I126" t="str">
            <v/>
          </cell>
          <cell r="J126" t="str">
            <v/>
          </cell>
          <cell r="K126" t="str">
            <v/>
          </cell>
        </row>
        <row r="127">
          <cell r="E127">
            <v>125</v>
          </cell>
          <cell r="F127" t="str">
            <v/>
          </cell>
          <cell r="G127" t="str">
            <v/>
          </cell>
          <cell r="I127" t="str">
            <v/>
          </cell>
          <cell r="J127" t="str">
            <v/>
          </cell>
          <cell r="K127" t="str">
            <v/>
          </cell>
        </row>
        <row r="128">
          <cell r="E128">
            <v>126</v>
          </cell>
          <cell r="F128" t="str">
            <v/>
          </cell>
          <cell r="G128" t="str">
            <v/>
          </cell>
          <cell r="I128" t="str">
            <v/>
          </cell>
          <cell r="J128" t="str">
            <v/>
          </cell>
          <cell r="K128" t="str">
            <v/>
          </cell>
        </row>
        <row r="129">
          <cell r="E129">
            <v>127</v>
          </cell>
          <cell r="F129" t="str">
            <v/>
          </cell>
          <cell r="G129" t="str">
            <v/>
          </cell>
          <cell r="I129" t="str">
            <v/>
          </cell>
          <cell r="J129" t="str">
            <v/>
          </cell>
          <cell r="K129" t="str">
            <v/>
          </cell>
        </row>
        <row r="130">
          <cell r="E130">
            <v>128</v>
          </cell>
          <cell r="F130" t="str">
            <v/>
          </cell>
          <cell r="G130" t="str">
            <v/>
          </cell>
          <cell r="I130" t="str">
            <v/>
          </cell>
          <cell r="J130" t="str">
            <v/>
          </cell>
          <cell r="K130" t="str">
            <v/>
          </cell>
        </row>
        <row r="131">
          <cell r="E131">
            <v>0</v>
          </cell>
          <cell r="F131">
            <v>0</v>
          </cell>
          <cell r="G131">
            <v>0</v>
          </cell>
          <cell r="I131">
            <v>0</v>
          </cell>
          <cell r="J131">
            <v>0</v>
          </cell>
          <cell r="K131" t="str">
            <v/>
          </cell>
        </row>
        <row r="132">
          <cell r="E132">
            <v>130</v>
          </cell>
          <cell r="F132" t="str">
            <v/>
          </cell>
          <cell r="G132" t="str">
            <v/>
          </cell>
          <cell r="I132" t="str">
            <v/>
          </cell>
          <cell r="J132" t="str">
            <v/>
          </cell>
          <cell r="K132" t="str">
            <v/>
          </cell>
        </row>
        <row r="133">
          <cell r="E133">
            <v>131</v>
          </cell>
          <cell r="F133" t="str">
            <v/>
          </cell>
          <cell r="G133" t="str">
            <v/>
          </cell>
          <cell r="I133" t="str">
            <v/>
          </cell>
          <cell r="J133" t="str">
            <v/>
          </cell>
          <cell r="K133" t="str">
            <v/>
          </cell>
        </row>
        <row r="134">
          <cell r="E134">
            <v>132</v>
          </cell>
          <cell r="F134" t="str">
            <v/>
          </cell>
          <cell r="G134" t="str">
            <v/>
          </cell>
          <cell r="I134" t="str">
            <v/>
          </cell>
          <cell r="J134" t="str">
            <v/>
          </cell>
          <cell r="K134" t="str">
            <v/>
          </cell>
        </row>
        <row r="135">
          <cell r="E135">
            <v>133</v>
          </cell>
          <cell r="F135" t="str">
            <v/>
          </cell>
          <cell r="G135" t="str">
            <v/>
          </cell>
          <cell r="I135" t="str">
            <v/>
          </cell>
          <cell r="J135" t="str">
            <v/>
          </cell>
          <cell r="K135" t="str">
            <v/>
          </cell>
        </row>
        <row r="136">
          <cell r="E136">
            <v>134</v>
          </cell>
          <cell r="F136" t="str">
            <v/>
          </cell>
          <cell r="G136" t="str">
            <v/>
          </cell>
          <cell r="I136" t="str">
            <v/>
          </cell>
          <cell r="J136" t="str">
            <v/>
          </cell>
          <cell r="K136" t="str">
            <v/>
          </cell>
        </row>
        <row r="137">
          <cell r="E137">
            <v>135</v>
          </cell>
          <cell r="F137" t="str">
            <v/>
          </cell>
          <cell r="G137" t="str">
            <v/>
          </cell>
          <cell r="I137" t="str">
            <v/>
          </cell>
          <cell r="J137" t="str">
            <v/>
          </cell>
          <cell r="K137" t="str">
            <v/>
          </cell>
        </row>
        <row r="138">
          <cell r="E138">
            <v>136</v>
          </cell>
          <cell r="F138" t="str">
            <v/>
          </cell>
          <cell r="G138" t="str">
            <v/>
          </cell>
          <cell r="I138" t="str">
            <v/>
          </cell>
          <cell r="J138" t="str">
            <v/>
          </cell>
          <cell r="K138" t="str">
            <v/>
          </cell>
        </row>
        <row r="139">
          <cell r="E139">
            <v>137</v>
          </cell>
          <cell r="F139" t="str">
            <v/>
          </cell>
          <cell r="G139" t="str">
            <v/>
          </cell>
          <cell r="I139" t="str">
            <v/>
          </cell>
          <cell r="J139" t="str">
            <v/>
          </cell>
          <cell r="K139" t="str">
            <v/>
          </cell>
        </row>
        <row r="140">
          <cell r="E140">
            <v>138</v>
          </cell>
          <cell r="F140" t="str">
            <v/>
          </cell>
          <cell r="G140" t="str">
            <v/>
          </cell>
          <cell r="I140" t="str">
            <v/>
          </cell>
          <cell r="J140" t="str">
            <v/>
          </cell>
          <cell r="K140" t="str">
            <v/>
          </cell>
        </row>
        <row r="141">
          <cell r="E141">
            <v>139</v>
          </cell>
          <cell r="F141" t="str">
            <v/>
          </cell>
          <cell r="G141" t="str">
            <v/>
          </cell>
          <cell r="I141" t="str">
            <v/>
          </cell>
          <cell r="J141" t="str">
            <v/>
          </cell>
          <cell r="K141" t="str">
            <v/>
          </cell>
        </row>
        <row r="142">
          <cell r="E142">
            <v>140</v>
          </cell>
          <cell r="F142" t="str">
            <v/>
          </cell>
          <cell r="G142" t="str">
            <v/>
          </cell>
          <cell r="I142" t="str">
            <v/>
          </cell>
          <cell r="J142" t="str">
            <v/>
          </cell>
          <cell r="K142" t="str">
            <v/>
          </cell>
        </row>
        <row r="143">
          <cell r="E143">
            <v>141</v>
          </cell>
          <cell r="F143" t="str">
            <v/>
          </cell>
          <cell r="G143" t="str">
            <v/>
          </cell>
          <cell r="I143" t="str">
            <v/>
          </cell>
          <cell r="J143" t="str">
            <v/>
          </cell>
          <cell r="K143" t="str">
            <v/>
          </cell>
        </row>
        <row r="144">
          <cell r="E144">
            <v>142</v>
          </cell>
          <cell r="F144" t="str">
            <v/>
          </cell>
          <cell r="G144" t="str">
            <v/>
          </cell>
          <cell r="I144" t="str">
            <v/>
          </cell>
          <cell r="J144" t="str">
            <v/>
          </cell>
          <cell r="K144" t="str">
            <v/>
          </cell>
        </row>
        <row r="145">
          <cell r="E145">
            <v>143</v>
          </cell>
          <cell r="F145" t="str">
            <v/>
          </cell>
          <cell r="G145" t="str">
            <v/>
          </cell>
          <cell r="I145" t="str">
            <v/>
          </cell>
          <cell r="J145" t="str">
            <v/>
          </cell>
          <cell r="K145" t="str">
            <v/>
          </cell>
        </row>
        <row r="146">
          <cell r="E146">
            <v>144</v>
          </cell>
          <cell r="F146" t="str">
            <v/>
          </cell>
          <cell r="G146" t="str">
            <v/>
          </cell>
          <cell r="I146" t="str">
            <v/>
          </cell>
          <cell r="J146" t="str">
            <v/>
          </cell>
          <cell r="K146" t="str">
            <v/>
          </cell>
        </row>
        <row r="147">
          <cell r="E147">
            <v>145</v>
          </cell>
          <cell r="F147" t="str">
            <v/>
          </cell>
          <cell r="G147" t="str">
            <v/>
          </cell>
          <cell r="I147" t="str">
            <v/>
          </cell>
          <cell r="J147" t="str">
            <v/>
          </cell>
          <cell r="K147" t="str">
            <v/>
          </cell>
        </row>
        <row r="148">
          <cell r="E148">
            <v>146</v>
          </cell>
          <cell r="F148" t="str">
            <v/>
          </cell>
          <cell r="G148" t="str">
            <v/>
          </cell>
          <cell r="I148" t="str">
            <v/>
          </cell>
          <cell r="J148" t="str">
            <v/>
          </cell>
          <cell r="K148" t="str">
            <v/>
          </cell>
        </row>
        <row r="149">
          <cell r="E149">
            <v>147</v>
          </cell>
          <cell r="F149" t="str">
            <v/>
          </cell>
          <cell r="G149" t="str">
            <v/>
          </cell>
          <cell r="I149" t="str">
            <v/>
          </cell>
          <cell r="J149" t="str">
            <v/>
          </cell>
          <cell r="K149" t="str">
            <v/>
          </cell>
        </row>
        <row r="150">
          <cell r="E150">
            <v>148</v>
          </cell>
          <cell r="F150" t="str">
            <v/>
          </cell>
          <cell r="G150" t="str">
            <v/>
          </cell>
          <cell r="I150" t="str">
            <v/>
          </cell>
          <cell r="J150" t="str">
            <v/>
          </cell>
          <cell r="K150" t="str">
            <v/>
          </cell>
        </row>
        <row r="151">
          <cell r="E151">
            <v>149</v>
          </cell>
          <cell r="F151" t="str">
            <v/>
          </cell>
          <cell r="G151" t="str">
            <v/>
          </cell>
          <cell r="I151" t="str">
            <v/>
          </cell>
          <cell r="J151" t="str">
            <v/>
          </cell>
          <cell r="K151" t="str">
            <v/>
          </cell>
        </row>
        <row r="152">
          <cell r="E152">
            <v>150</v>
          </cell>
          <cell r="F152" t="str">
            <v/>
          </cell>
          <cell r="G152" t="str">
            <v/>
          </cell>
          <cell r="I152" t="str">
            <v/>
          </cell>
          <cell r="J152" t="str">
            <v/>
          </cell>
          <cell r="K152" t="str">
            <v/>
          </cell>
        </row>
        <row r="153">
          <cell r="E153">
            <v>151</v>
          </cell>
          <cell r="F153" t="str">
            <v/>
          </cell>
          <cell r="G153" t="str">
            <v/>
          </cell>
          <cell r="I153" t="str">
            <v/>
          </cell>
          <cell r="J153" t="str">
            <v/>
          </cell>
          <cell r="K153" t="str">
            <v/>
          </cell>
        </row>
        <row r="154">
          <cell r="E154">
            <v>152</v>
          </cell>
          <cell r="F154" t="str">
            <v/>
          </cell>
          <cell r="G154" t="str">
            <v/>
          </cell>
          <cell r="I154" t="str">
            <v/>
          </cell>
          <cell r="J154" t="str">
            <v/>
          </cell>
          <cell r="K154" t="str">
            <v/>
          </cell>
        </row>
        <row r="155">
          <cell r="E155">
            <v>153</v>
          </cell>
          <cell r="F155" t="str">
            <v/>
          </cell>
          <cell r="G155" t="str">
            <v/>
          </cell>
          <cell r="I155" t="str">
            <v/>
          </cell>
          <cell r="J155" t="str">
            <v/>
          </cell>
          <cell r="K155" t="str">
            <v/>
          </cell>
        </row>
        <row r="156">
          <cell r="E156">
            <v>154</v>
          </cell>
          <cell r="F156" t="str">
            <v/>
          </cell>
          <cell r="G156" t="str">
            <v/>
          </cell>
          <cell r="I156" t="str">
            <v/>
          </cell>
          <cell r="J156" t="str">
            <v/>
          </cell>
          <cell r="K156" t="str">
            <v/>
          </cell>
        </row>
        <row r="157">
          <cell r="E157">
            <v>155</v>
          </cell>
          <cell r="F157" t="str">
            <v/>
          </cell>
          <cell r="G157" t="str">
            <v/>
          </cell>
          <cell r="I157" t="str">
            <v/>
          </cell>
          <cell r="J157" t="str">
            <v/>
          </cell>
          <cell r="K157" t="str">
            <v/>
          </cell>
        </row>
        <row r="158">
          <cell r="E158">
            <v>156</v>
          </cell>
          <cell r="F158" t="str">
            <v/>
          </cell>
          <cell r="G158" t="str">
            <v/>
          </cell>
          <cell r="I158" t="str">
            <v/>
          </cell>
          <cell r="J158" t="str">
            <v/>
          </cell>
          <cell r="K158" t="str">
            <v/>
          </cell>
        </row>
        <row r="159">
          <cell r="E159">
            <v>157</v>
          </cell>
          <cell r="F159" t="str">
            <v/>
          </cell>
          <cell r="G159" t="str">
            <v/>
          </cell>
          <cell r="I159" t="str">
            <v/>
          </cell>
          <cell r="J159" t="str">
            <v/>
          </cell>
          <cell r="K159" t="str">
            <v/>
          </cell>
        </row>
        <row r="160">
          <cell r="E160">
            <v>158</v>
          </cell>
          <cell r="F160" t="str">
            <v/>
          </cell>
          <cell r="G160" t="str">
            <v/>
          </cell>
          <cell r="I160" t="str">
            <v/>
          </cell>
          <cell r="J160" t="str">
            <v/>
          </cell>
          <cell r="K160" t="str">
            <v/>
          </cell>
        </row>
        <row r="161">
          <cell r="E161">
            <v>159</v>
          </cell>
          <cell r="F161" t="str">
            <v/>
          </cell>
          <cell r="G161" t="str">
            <v/>
          </cell>
          <cell r="I161" t="str">
            <v/>
          </cell>
          <cell r="J161" t="str">
            <v/>
          </cell>
          <cell r="K161" t="str">
            <v/>
          </cell>
        </row>
        <row r="162">
          <cell r="E162">
            <v>160</v>
          </cell>
          <cell r="F162" t="str">
            <v/>
          </cell>
          <cell r="G162" t="str">
            <v/>
          </cell>
          <cell r="I162" t="str">
            <v/>
          </cell>
          <cell r="J162" t="str">
            <v/>
          </cell>
          <cell r="K162" t="str">
            <v/>
          </cell>
        </row>
        <row r="163">
          <cell r="E163">
            <v>161</v>
          </cell>
          <cell r="F163" t="str">
            <v/>
          </cell>
          <cell r="G163" t="str">
            <v/>
          </cell>
          <cell r="I163" t="str">
            <v/>
          </cell>
          <cell r="J163" t="str">
            <v/>
          </cell>
          <cell r="K163" t="str">
            <v/>
          </cell>
        </row>
        <row r="164">
          <cell r="E164">
            <v>162</v>
          </cell>
          <cell r="F164" t="str">
            <v/>
          </cell>
          <cell r="G164" t="str">
            <v/>
          </cell>
          <cell r="I164" t="str">
            <v/>
          </cell>
          <cell r="J164" t="str">
            <v/>
          </cell>
          <cell r="K164" t="str">
            <v/>
          </cell>
        </row>
        <row r="165">
          <cell r="E165">
            <v>163</v>
          </cell>
          <cell r="F165" t="str">
            <v/>
          </cell>
          <cell r="G165" t="str">
            <v/>
          </cell>
          <cell r="I165" t="str">
            <v/>
          </cell>
          <cell r="J165" t="str">
            <v/>
          </cell>
          <cell r="K165" t="str">
            <v/>
          </cell>
        </row>
        <row r="166">
          <cell r="E166">
            <v>164</v>
          </cell>
          <cell r="F166" t="str">
            <v/>
          </cell>
          <cell r="G166" t="str">
            <v/>
          </cell>
          <cell r="I166" t="str">
            <v/>
          </cell>
          <cell r="J166" t="str">
            <v/>
          </cell>
          <cell r="K166" t="str">
            <v/>
          </cell>
        </row>
        <row r="167">
          <cell r="E167">
            <v>165</v>
          </cell>
          <cell r="F167" t="str">
            <v/>
          </cell>
          <cell r="G167" t="str">
            <v/>
          </cell>
          <cell r="I167" t="str">
            <v/>
          </cell>
          <cell r="J167" t="str">
            <v/>
          </cell>
          <cell r="K167" t="str">
            <v/>
          </cell>
        </row>
        <row r="168">
          <cell r="E168">
            <v>166</v>
          </cell>
          <cell r="F168" t="str">
            <v/>
          </cell>
          <cell r="G168" t="str">
            <v/>
          </cell>
          <cell r="I168" t="str">
            <v/>
          </cell>
          <cell r="J168" t="str">
            <v/>
          </cell>
          <cell r="K168" t="str">
            <v/>
          </cell>
        </row>
        <row r="169">
          <cell r="E169">
            <v>167</v>
          </cell>
          <cell r="F169" t="str">
            <v/>
          </cell>
          <cell r="G169" t="str">
            <v/>
          </cell>
          <cell r="I169" t="str">
            <v/>
          </cell>
          <cell r="J169" t="str">
            <v/>
          </cell>
          <cell r="K169" t="str">
            <v/>
          </cell>
        </row>
        <row r="170">
          <cell r="E170">
            <v>168</v>
          </cell>
          <cell r="F170" t="str">
            <v/>
          </cell>
          <cell r="G170" t="str">
            <v/>
          </cell>
          <cell r="I170" t="str">
            <v/>
          </cell>
          <cell r="J170" t="str">
            <v/>
          </cell>
          <cell r="K170" t="str">
            <v/>
          </cell>
        </row>
        <row r="171">
          <cell r="E171">
            <v>169</v>
          </cell>
          <cell r="F171" t="str">
            <v/>
          </cell>
          <cell r="G171" t="str">
            <v/>
          </cell>
          <cell r="I171" t="str">
            <v/>
          </cell>
          <cell r="J171" t="str">
            <v/>
          </cell>
          <cell r="K171" t="str">
            <v/>
          </cell>
        </row>
        <row r="172">
          <cell r="E172">
            <v>170</v>
          </cell>
          <cell r="F172" t="str">
            <v/>
          </cell>
          <cell r="G172" t="str">
            <v/>
          </cell>
          <cell r="I172" t="str">
            <v/>
          </cell>
          <cell r="J172" t="str">
            <v/>
          </cell>
          <cell r="K172" t="str">
            <v/>
          </cell>
        </row>
        <row r="173">
          <cell r="E173">
            <v>171</v>
          </cell>
          <cell r="F173" t="str">
            <v/>
          </cell>
          <cell r="G173" t="str">
            <v/>
          </cell>
          <cell r="I173" t="str">
            <v/>
          </cell>
          <cell r="J173" t="str">
            <v/>
          </cell>
          <cell r="K173" t="str">
            <v/>
          </cell>
        </row>
        <row r="174">
          <cell r="E174">
            <v>172</v>
          </cell>
          <cell r="F174" t="str">
            <v/>
          </cell>
          <cell r="G174" t="str">
            <v/>
          </cell>
          <cell r="I174" t="str">
            <v/>
          </cell>
          <cell r="J174" t="str">
            <v/>
          </cell>
          <cell r="K174" t="str">
            <v/>
          </cell>
        </row>
        <row r="175">
          <cell r="E175">
            <v>173</v>
          </cell>
          <cell r="F175" t="str">
            <v/>
          </cell>
          <cell r="G175" t="str">
            <v/>
          </cell>
          <cell r="I175" t="str">
            <v/>
          </cell>
          <cell r="J175" t="str">
            <v/>
          </cell>
          <cell r="K175" t="str">
            <v/>
          </cell>
        </row>
        <row r="176">
          <cell r="E176">
            <v>174</v>
          </cell>
          <cell r="F176" t="str">
            <v/>
          </cell>
          <cell r="G176" t="str">
            <v/>
          </cell>
          <cell r="I176" t="str">
            <v/>
          </cell>
          <cell r="J176" t="str">
            <v/>
          </cell>
          <cell r="K176" t="str">
            <v/>
          </cell>
        </row>
        <row r="177">
          <cell r="E177">
            <v>175</v>
          </cell>
          <cell r="F177" t="str">
            <v/>
          </cell>
          <cell r="G177" t="str">
            <v/>
          </cell>
          <cell r="I177" t="str">
            <v/>
          </cell>
          <cell r="J177" t="str">
            <v/>
          </cell>
          <cell r="K177" t="str">
            <v/>
          </cell>
        </row>
        <row r="178">
          <cell r="E178">
            <v>176</v>
          </cell>
          <cell r="F178" t="str">
            <v/>
          </cell>
          <cell r="G178" t="str">
            <v/>
          </cell>
          <cell r="I178" t="str">
            <v/>
          </cell>
          <cell r="J178" t="str">
            <v/>
          </cell>
          <cell r="K178" t="str">
            <v/>
          </cell>
        </row>
        <row r="179">
          <cell r="E179">
            <v>177</v>
          </cell>
          <cell r="F179" t="str">
            <v/>
          </cell>
          <cell r="G179" t="str">
            <v/>
          </cell>
          <cell r="I179" t="str">
            <v/>
          </cell>
          <cell r="J179" t="str">
            <v/>
          </cell>
          <cell r="K179" t="str">
            <v/>
          </cell>
        </row>
        <row r="180">
          <cell r="E180">
            <v>178</v>
          </cell>
          <cell r="F180" t="str">
            <v/>
          </cell>
          <cell r="G180" t="str">
            <v/>
          </cell>
          <cell r="I180" t="str">
            <v/>
          </cell>
          <cell r="J180" t="str">
            <v/>
          </cell>
          <cell r="K180" t="str">
            <v/>
          </cell>
        </row>
        <row r="181">
          <cell r="E181">
            <v>179</v>
          </cell>
          <cell r="F181" t="str">
            <v/>
          </cell>
          <cell r="G181" t="str">
            <v/>
          </cell>
          <cell r="I181" t="str">
            <v/>
          </cell>
          <cell r="J181" t="str">
            <v/>
          </cell>
          <cell r="K181" t="str">
            <v/>
          </cell>
        </row>
        <row r="182">
          <cell r="E182">
            <v>180</v>
          </cell>
          <cell r="F182" t="str">
            <v/>
          </cell>
          <cell r="G182" t="str">
            <v/>
          </cell>
          <cell r="I182" t="str">
            <v/>
          </cell>
          <cell r="J182" t="str">
            <v/>
          </cell>
          <cell r="K182" t="str">
            <v/>
          </cell>
        </row>
        <row r="183">
          <cell r="E183">
            <v>181</v>
          </cell>
          <cell r="F183" t="str">
            <v/>
          </cell>
          <cell r="G183" t="str">
            <v/>
          </cell>
          <cell r="I183" t="str">
            <v/>
          </cell>
          <cell r="J183" t="str">
            <v/>
          </cell>
          <cell r="K183" t="str">
            <v/>
          </cell>
        </row>
        <row r="184">
          <cell r="E184">
            <v>182</v>
          </cell>
          <cell r="F184" t="str">
            <v/>
          </cell>
          <cell r="G184" t="str">
            <v/>
          </cell>
          <cell r="I184" t="str">
            <v/>
          </cell>
          <cell r="J184" t="str">
            <v/>
          </cell>
          <cell r="K184" t="str">
            <v/>
          </cell>
        </row>
        <row r="185">
          <cell r="E185">
            <v>183</v>
          </cell>
          <cell r="F185" t="str">
            <v/>
          </cell>
          <cell r="G185" t="str">
            <v/>
          </cell>
          <cell r="I185" t="str">
            <v/>
          </cell>
          <cell r="J185" t="str">
            <v/>
          </cell>
          <cell r="K185" t="str">
            <v/>
          </cell>
        </row>
        <row r="186">
          <cell r="E186">
            <v>184</v>
          </cell>
          <cell r="F186" t="str">
            <v/>
          </cell>
          <cell r="G186" t="str">
            <v/>
          </cell>
          <cell r="I186" t="str">
            <v/>
          </cell>
          <cell r="J186" t="str">
            <v/>
          </cell>
          <cell r="K186" t="str">
            <v/>
          </cell>
        </row>
        <row r="187">
          <cell r="E187">
            <v>185</v>
          </cell>
          <cell r="F187" t="str">
            <v/>
          </cell>
          <cell r="G187" t="str">
            <v/>
          </cell>
          <cell r="I187" t="str">
            <v/>
          </cell>
          <cell r="J187" t="str">
            <v/>
          </cell>
          <cell r="K187" t="str">
            <v/>
          </cell>
        </row>
        <row r="188">
          <cell r="E188">
            <v>186</v>
          </cell>
          <cell r="F188" t="str">
            <v/>
          </cell>
          <cell r="G188" t="str">
            <v/>
          </cell>
          <cell r="I188" t="str">
            <v/>
          </cell>
          <cell r="J188" t="str">
            <v/>
          </cell>
          <cell r="K188" t="str">
            <v/>
          </cell>
        </row>
        <row r="189">
          <cell r="E189">
            <v>187</v>
          </cell>
          <cell r="F189" t="str">
            <v/>
          </cell>
          <cell r="G189" t="str">
            <v/>
          </cell>
          <cell r="I189" t="str">
            <v/>
          </cell>
          <cell r="J189" t="str">
            <v/>
          </cell>
          <cell r="K189" t="str">
            <v/>
          </cell>
        </row>
        <row r="190">
          <cell r="E190">
            <v>188</v>
          </cell>
          <cell r="F190" t="str">
            <v/>
          </cell>
          <cell r="G190" t="str">
            <v/>
          </cell>
          <cell r="I190" t="str">
            <v/>
          </cell>
          <cell r="J190" t="str">
            <v/>
          </cell>
          <cell r="K190" t="str">
            <v/>
          </cell>
        </row>
        <row r="191">
          <cell r="E191">
            <v>189</v>
          </cell>
          <cell r="F191" t="str">
            <v/>
          </cell>
          <cell r="G191" t="str">
            <v/>
          </cell>
          <cell r="I191" t="str">
            <v/>
          </cell>
          <cell r="J191" t="str">
            <v/>
          </cell>
          <cell r="K191" t="str">
            <v/>
          </cell>
        </row>
        <row r="192">
          <cell r="E192">
            <v>190</v>
          </cell>
          <cell r="F192" t="str">
            <v/>
          </cell>
          <cell r="G192" t="str">
            <v/>
          </cell>
          <cell r="I192" t="str">
            <v/>
          </cell>
          <cell r="J192" t="str">
            <v/>
          </cell>
          <cell r="K192" t="str">
            <v/>
          </cell>
        </row>
        <row r="193">
          <cell r="E193">
            <v>191</v>
          </cell>
          <cell r="F193" t="str">
            <v/>
          </cell>
          <cell r="G193" t="str">
            <v/>
          </cell>
          <cell r="I193" t="str">
            <v/>
          </cell>
          <cell r="J193" t="str">
            <v/>
          </cell>
          <cell r="K193" t="str">
            <v/>
          </cell>
        </row>
        <row r="194">
          <cell r="E194">
            <v>192</v>
          </cell>
          <cell r="F194" t="str">
            <v/>
          </cell>
          <cell r="G194" t="str">
            <v/>
          </cell>
          <cell r="I194" t="str">
            <v/>
          </cell>
          <cell r="J194" t="str">
            <v/>
          </cell>
          <cell r="K194" t="str">
            <v/>
          </cell>
        </row>
        <row r="195">
          <cell r="E195">
            <v>197</v>
          </cell>
          <cell r="F195" t="str">
            <v/>
          </cell>
          <cell r="G195" t="str">
            <v/>
          </cell>
          <cell r="I195" t="str">
            <v/>
          </cell>
          <cell r="J195" t="str">
            <v/>
          </cell>
          <cell r="K195" t="str">
            <v/>
          </cell>
        </row>
        <row r="196">
          <cell r="E196">
            <v>198</v>
          </cell>
          <cell r="F196" t="str">
            <v/>
          </cell>
          <cell r="G196" t="str">
            <v/>
          </cell>
          <cell r="I196" t="str">
            <v/>
          </cell>
          <cell r="J196" t="str">
            <v/>
          </cell>
          <cell r="K196" t="str">
            <v/>
          </cell>
        </row>
        <row r="197">
          <cell r="E197">
            <v>199</v>
          </cell>
          <cell r="F197" t="str">
            <v/>
          </cell>
          <cell r="G197" t="str">
            <v/>
          </cell>
          <cell r="I197" t="str">
            <v/>
          </cell>
          <cell r="J197" t="str">
            <v/>
          </cell>
          <cell r="K197" t="str">
            <v/>
          </cell>
        </row>
        <row r="198">
          <cell r="E198">
            <v>200</v>
          </cell>
          <cell r="F198" t="str">
            <v/>
          </cell>
          <cell r="G198" t="str">
            <v/>
          </cell>
          <cell r="I198" t="str">
            <v/>
          </cell>
          <cell r="J198" t="str">
            <v/>
          </cell>
          <cell r="K198" t="str">
            <v/>
          </cell>
        </row>
        <row r="199">
          <cell r="E199">
            <v>201</v>
          </cell>
          <cell r="F199" t="str">
            <v/>
          </cell>
          <cell r="G199" t="str">
            <v/>
          </cell>
          <cell r="I199" t="str">
            <v/>
          </cell>
          <cell r="J199" t="str">
            <v/>
          </cell>
          <cell r="K199" t="str">
            <v/>
          </cell>
        </row>
        <row r="200">
          <cell r="E200">
            <v>202</v>
          </cell>
          <cell r="F200" t="str">
            <v/>
          </cell>
          <cell r="G200" t="str">
            <v/>
          </cell>
          <cell r="I200" t="str">
            <v/>
          </cell>
          <cell r="J200" t="str">
            <v/>
          </cell>
          <cell r="K200" t="str">
            <v/>
          </cell>
        </row>
        <row r="201">
          <cell r="E201">
            <v>203</v>
          </cell>
          <cell r="F201" t="str">
            <v/>
          </cell>
          <cell r="G201" t="str">
            <v/>
          </cell>
          <cell r="I201" t="str">
            <v/>
          </cell>
          <cell r="J201" t="str">
            <v/>
          </cell>
          <cell r="K201" t="str">
            <v/>
          </cell>
        </row>
        <row r="202">
          <cell r="E202">
            <v>204</v>
          </cell>
          <cell r="F202" t="str">
            <v/>
          </cell>
          <cell r="G202" t="str">
            <v/>
          </cell>
          <cell r="I202" t="str">
            <v/>
          </cell>
          <cell r="J202" t="str">
            <v/>
          </cell>
          <cell r="K202" t="str">
            <v/>
          </cell>
        </row>
        <row r="203">
          <cell r="E203">
            <v>205</v>
          </cell>
          <cell r="F203" t="str">
            <v/>
          </cell>
          <cell r="G203" t="str">
            <v/>
          </cell>
          <cell r="I203" t="str">
            <v/>
          </cell>
          <cell r="J203" t="str">
            <v/>
          </cell>
          <cell r="K203" t="str">
            <v/>
          </cell>
        </row>
        <row r="204">
          <cell r="E204">
            <v>206</v>
          </cell>
          <cell r="F204" t="str">
            <v/>
          </cell>
          <cell r="G204" t="str">
            <v/>
          </cell>
          <cell r="I204" t="str">
            <v/>
          </cell>
          <cell r="J204" t="str">
            <v/>
          </cell>
          <cell r="K204" t="str">
            <v/>
          </cell>
        </row>
        <row r="205">
          <cell r="E205">
            <v>207</v>
          </cell>
          <cell r="F205" t="str">
            <v/>
          </cell>
          <cell r="G205" t="str">
            <v/>
          </cell>
          <cell r="I205" t="str">
            <v/>
          </cell>
          <cell r="J205" t="str">
            <v/>
          </cell>
          <cell r="K205" t="str">
            <v/>
          </cell>
        </row>
        <row r="206">
          <cell r="E206">
            <v>208</v>
          </cell>
          <cell r="F206" t="str">
            <v/>
          </cell>
          <cell r="G206" t="str">
            <v/>
          </cell>
          <cell r="I206" t="str">
            <v/>
          </cell>
          <cell r="J206" t="str">
            <v/>
          </cell>
          <cell r="K206" t="str">
            <v/>
          </cell>
        </row>
        <row r="207">
          <cell r="E207">
            <v>209</v>
          </cell>
          <cell r="F207" t="str">
            <v/>
          </cell>
          <cell r="G207" t="str">
            <v/>
          </cell>
          <cell r="I207" t="str">
            <v/>
          </cell>
          <cell r="J207" t="str">
            <v/>
          </cell>
          <cell r="K207" t="str">
            <v/>
          </cell>
        </row>
        <row r="208">
          <cell r="E208">
            <v>210</v>
          </cell>
          <cell r="F208" t="str">
            <v/>
          </cell>
          <cell r="G208" t="str">
            <v/>
          </cell>
          <cell r="I208" t="str">
            <v/>
          </cell>
          <cell r="J208" t="str">
            <v/>
          </cell>
          <cell r="K208" t="str">
            <v/>
          </cell>
        </row>
        <row r="209">
          <cell r="E209">
            <v>211</v>
          </cell>
          <cell r="F209" t="str">
            <v/>
          </cell>
          <cell r="G209" t="str">
            <v/>
          </cell>
          <cell r="I209" t="str">
            <v/>
          </cell>
          <cell r="J209" t="str">
            <v/>
          </cell>
          <cell r="K209" t="str">
            <v/>
          </cell>
        </row>
        <row r="210">
          <cell r="E210">
            <v>212</v>
          </cell>
          <cell r="F210" t="str">
            <v/>
          </cell>
          <cell r="G210" t="str">
            <v/>
          </cell>
          <cell r="I210" t="str">
            <v/>
          </cell>
          <cell r="J210" t="str">
            <v/>
          </cell>
          <cell r="K210" t="str">
            <v/>
          </cell>
        </row>
        <row r="211">
          <cell r="E211">
            <v>213</v>
          </cell>
          <cell r="F211" t="str">
            <v/>
          </cell>
          <cell r="G211" t="str">
            <v/>
          </cell>
          <cell r="I211" t="str">
            <v/>
          </cell>
          <cell r="J211" t="str">
            <v/>
          </cell>
          <cell r="K211" t="str">
            <v/>
          </cell>
        </row>
        <row r="212">
          <cell r="E212">
            <v>214</v>
          </cell>
          <cell r="F212" t="str">
            <v/>
          </cell>
          <cell r="G212" t="str">
            <v/>
          </cell>
          <cell r="I212" t="str">
            <v/>
          </cell>
          <cell r="J212" t="str">
            <v/>
          </cell>
          <cell r="K212" t="str">
            <v/>
          </cell>
        </row>
        <row r="213">
          <cell r="E213">
            <v>215</v>
          </cell>
          <cell r="F213" t="str">
            <v/>
          </cell>
          <cell r="G213" t="str">
            <v/>
          </cell>
          <cell r="I213" t="str">
            <v/>
          </cell>
          <cell r="J213" t="str">
            <v/>
          </cell>
          <cell r="K213" t="str">
            <v/>
          </cell>
        </row>
        <row r="214">
          <cell r="E214">
            <v>216</v>
          </cell>
          <cell r="F214" t="str">
            <v/>
          </cell>
          <cell r="G214" t="str">
            <v/>
          </cell>
          <cell r="I214" t="str">
            <v/>
          </cell>
          <cell r="J214" t="str">
            <v/>
          </cell>
          <cell r="K214" t="str">
            <v/>
          </cell>
        </row>
        <row r="215">
          <cell r="E215">
            <v>217</v>
          </cell>
          <cell r="F215" t="str">
            <v/>
          </cell>
          <cell r="G215" t="str">
            <v/>
          </cell>
          <cell r="I215" t="str">
            <v/>
          </cell>
          <cell r="J215" t="str">
            <v/>
          </cell>
          <cell r="K215" t="str">
            <v/>
          </cell>
        </row>
        <row r="216">
          <cell r="E216">
            <v>218</v>
          </cell>
          <cell r="F216" t="str">
            <v/>
          </cell>
          <cell r="G216" t="str">
            <v/>
          </cell>
          <cell r="I216" t="str">
            <v/>
          </cell>
          <cell r="J216" t="str">
            <v/>
          </cell>
          <cell r="K216" t="str">
            <v/>
          </cell>
        </row>
        <row r="217">
          <cell r="E217">
            <v>219</v>
          </cell>
          <cell r="F217" t="str">
            <v/>
          </cell>
          <cell r="G217" t="str">
            <v/>
          </cell>
          <cell r="I217" t="str">
            <v/>
          </cell>
          <cell r="J217" t="str">
            <v/>
          </cell>
          <cell r="K217" t="str">
            <v/>
          </cell>
        </row>
        <row r="218">
          <cell r="E218">
            <v>220</v>
          </cell>
          <cell r="F218" t="str">
            <v/>
          </cell>
          <cell r="G218" t="str">
            <v/>
          </cell>
          <cell r="I218" t="str">
            <v/>
          </cell>
          <cell r="J218" t="str">
            <v/>
          </cell>
          <cell r="K218" t="str">
            <v/>
          </cell>
        </row>
        <row r="219">
          <cell r="E219">
            <v>221</v>
          </cell>
          <cell r="F219" t="str">
            <v/>
          </cell>
          <cell r="G219" t="str">
            <v/>
          </cell>
          <cell r="I219" t="str">
            <v/>
          </cell>
          <cell r="J219" t="str">
            <v/>
          </cell>
          <cell r="K219" t="str">
            <v/>
          </cell>
        </row>
        <row r="220">
          <cell r="E220">
            <v>222</v>
          </cell>
          <cell r="F220" t="str">
            <v/>
          </cell>
          <cell r="G220" t="str">
            <v/>
          </cell>
          <cell r="I220" t="str">
            <v/>
          </cell>
          <cell r="J220" t="str">
            <v/>
          </cell>
          <cell r="K220" t="str">
            <v/>
          </cell>
        </row>
        <row r="221">
          <cell r="E221">
            <v>223</v>
          </cell>
          <cell r="F221" t="str">
            <v/>
          </cell>
          <cell r="G221" t="str">
            <v/>
          </cell>
          <cell r="I221" t="str">
            <v/>
          </cell>
          <cell r="J221" t="str">
            <v/>
          </cell>
          <cell r="K221" t="str">
            <v/>
          </cell>
        </row>
        <row r="222">
          <cell r="E222">
            <v>224</v>
          </cell>
          <cell r="F222" t="str">
            <v/>
          </cell>
          <cell r="G222" t="str">
            <v/>
          </cell>
          <cell r="I222" t="str">
            <v/>
          </cell>
          <cell r="J222" t="str">
            <v/>
          </cell>
          <cell r="K222" t="str">
            <v/>
          </cell>
        </row>
        <row r="223">
          <cell r="E223">
            <v>225</v>
          </cell>
          <cell r="F223" t="str">
            <v/>
          </cell>
          <cell r="G223" t="str">
            <v/>
          </cell>
          <cell r="I223" t="str">
            <v/>
          </cell>
          <cell r="J223" t="str">
            <v/>
          </cell>
          <cell r="K223" t="str">
            <v/>
          </cell>
        </row>
        <row r="224">
          <cell r="E224">
            <v>226</v>
          </cell>
          <cell r="F224" t="str">
            <v/>
          </cell>
          <cell r="G224" t="str">
            <v/>
          </cell>
          <cell r="I224" t="str">
            <v/>
          </cell>
          <cell r="J224" t="str">
            <v/>
          </cell>
          <cell r="K224" t="str">
            <v/>
          </cell>
        </row>
        <row r="225">
          <cell r="E225">
            <v>227</v>
          </cell>
          <cell r="F225" t="str">
            <v/>
          </cell>
          <cell r="G225" t="str">
            <v/>
          </cell>
          <cell r="I225" t="str">
            <v/>
          </cell>
          <cell r="J225" t="str">
            <v/>
          </cell>
          <cell r="K225" t="str">
            <v/>
          </cell>
        </row>
        <row r="226">
          <cell r="E226">
            <v>228</v>
          </cell>
          <cell r="F226" t="str">
            <v/>
          </cell>
          <cell r="G226" t="str">
            <v/>
          </cell>
          <cell r="I226" t="str">
            <v/>
          </cell>
          <cell r="J226" t="str">
            <v/>
          </cell>
          <cell r="K226" t="str">
            <v/>
          </cell>
        </row>
        <row r="227">
          <cell r="E227">
            <v>229</v>
          </cell>
          <cell r="F227" t="str">
            <v/>
          </cell>
          <cell r="G227" t="str">
            <v/>
          </cell>
          <cell r="I227" t="str">
            <v/>
          </cell>
          <cell r="J227" t="str">
            <v/>
          </cell>
          <cell r="K227" t="str">
            <v/>
          </cell>
        </row>
        <row r="228">
          <cell r="E228">
            <v>230</v>
          </cell>
          <cell r="F228" t="str">
            <v/>
          </cell>
          <cell r="G228" t="str">
            <v/>
          </cell>
          <cell r="I228" t="str">
            <v/>
          </cell>
          <cell r="J228" t="str">
            <v/>
          </cell>
          <cell r="K228" t="str">
            <v/>
          </cell>
        </row>
        <row r="229">
          <cell r="E229">
            <v>231</v>
          </cell>
          <cell r="F229" t="str">
            <v/>
          </cell>
          <cell r="G229" t="str">
            <v/>
          </cell>
          <cell r="I229" t="str">
            <v/>
          </cell>
          <cell r="J229" t="str">
            <v/>
          </cell>
          <cell r="K229" t="str">
            <v/>
          </cell>
        </row>
        <row r="230">
          <cell r="E230">
            <v>232</v>
          </cell>
          <cell r="F230" t="str">
            <v/>
          </cell>
          <cell r="G230" t="str">
            <v/>
          </cell>
          <cell r="I230" t="str">
            <v/>
          </cell>
          <cell r="J230" t="str">
            <v/>
          </cell>
          <cell r="K230" t="str">
            <v/>
          </cell>
        </row>
        <row r="231">
          <cell r="E231">
            <v>233</v>
          </cell>
          <cell r="F231" t="str">
            <v/>
          </cell>
          <cell r="G231" t="str">
            <v/>
          </cell>
          <cell r="I231" t="str">
            <v/>
          </cell>
          <cell r="J231" t="str">
            <v/>
          </cell>
          <cell r="K231" t="str">
            <v/>
          </cell>
        </row>
        <row r="232">
          <cell r="E232">
            <v>234</v>
          </cell>
          <cell r="F232" t="str">
            <v/>
          </cell>
          <cell r="G232" t="str">
            <v/>
          </cell>
          <cell r="I232" t="str">
            <v/>
          </cell>
          <cell r="J232" t="str">
            <v/>
          </cell>
          <cell r="K232" t="str">
            <v/>
          </cell>
        </row>
        <row r="233">
          <cell r="E233">
            <v>235</v>
          </cell>
          <cell r="F233" t="str">
            <v/>
          </cell>
          <cell r="G233" t="str">
            <v/>
          </cell>
          <cell r="I233" t="str">
            <v/>
          </cell>
          <cell r="J233" t="str">
            <v/>
          </cell>
          <cell r="K233" t="str">
            <v/>
          </cell>
        </row>
        <row r="234">
          <cell r="E234">
            <v>236</v>
          </cell>
          <cell r="F234" t="str">
            <v/>
          </cell>
          <cell r="G234" t="str">
            <v/>
          </cell>
          <cell r="I234" t="str">
            <v/>
          </cell>
          <cell r="J234" t="str">
            <v/>
          </cell>
          <cell r="K234" t="str">
            <v/>
          </cell>
        </row>
        <row r="235">
          <cell r="E235">
            <v>237</v>
          </cell>
          <cell r="F235" t="str">
            <v/>
          </cell>
          <cell r="G235" t="str">
            <v/>
          </cell>
          <cell r="I235" t="str">
            <v/>
          </cell>
          <cell r="J235" t="str">
            <v/>
          </cell>
          <cell r="K235" t="str">
            <v/>
          </cell>
        </row>
        <row r="236">
          <cell r="E236">
            <v>238</v>
          </cell>
          <cell r="F236" t="str">
            <v/>
          </cell>
          <cell r="G236" t="str">
            <v/>
          </cell>
          <cell r="I236" t="str">
            <v/>
          </cell>
          <cell r="J236" t="str">
            <v/>
          </cell>
          <cell r="K236" t="str">
            <v/>
          </cell>
        </row>
        <row r="237">
          <cell r="E237">
            <v>239</v>
          </cell>
          <cell r="F237" t="str">
            <v/>
          </cell>
          <cell r="G237" t="str">
            <v/>
          </cell>
          <cell r="I237" t="str">
            <v/>
          </cell>
          <cell r="J237" t="str">
            <v/>
          </cell>
          <cell r="K237" t="str">
            <v/>
          </cell>
        </row>
        <row r="238">
          <cell r="E238">
            <v>240</v>
          </cell>
          <cell r="F238" t="str">
            <v/>
          </cell>
          <cell r="G238" t="str">
            <v/>
          </cell>
          <cell r="I238" t="str">
            <v/>
          </cell>
          <cell r="J238" t="str">
            <v/>
          </cell>
          <cell r="K238" t="str">
            <v/>
          </cell>
        </row>
        <row r="239">
          <cell r="E239">
            <v>241</v>
          </cell>
          <cell r="F239" t="str">
            <v/>
          </cell>
          <cell r="G239" t="str">
            <v/>
          </cell>
          <cell r="I239" t="str">
            <v/>
          </cell>
          <cell r="J239" t="str">
            <v/>
          </cell>
          <cell r="K239" t="str">
            <v/>
          </cell>
        </row>
        <row r="240">
          <cell r="E240">
            <v>242</v>
          </cell>
          <cell r="F240" t="str">
            <v/>
          </cell>
          <cell r="G240" t="str">
            <v/>
          </cell>
          <cell r="I240" t="str">
            <v/>
          </cell>
          <cell r="J240" t="str">
            <v/>
          </cell>
          <cell r="K240" t="str">
            <v/>
          </cell>
        </row>
        <row r="241">
          <cell r="E241">
            <v>243</v>
          </cell>
          <cell r="F241" t="str">
            <v/>
          </cell>
          <cell r="G241" t="str">
            <v/>
          </cell>
          <cell r="I241" t="str">
            <v/>
          </cell>
          <cell r="J241" t="str">
            <v/>
          </cell>
          <cell r="K241" t="str">
            <v/>
          </cell>
        </row>
        <row r="242">
          <cell r="E242">
            <v>244</v>
          </cell>
          <cell r="F242" t="str">
            <v/>
          </cell>
          <cell r="G242" t="str">
            <v/>
          </cell>
          <cell r="I242" t="str">
            <v/>
          </cell>
          <cell r="J242" t="str">
            <v/>
          </cell>
          <cell r="K242" t="str">
            <v/>
          </cell>
        </row>
        <row r="243">
          <cell r="E243">
            <v>245</v>
          </cell>
          <cell r="F243" t="str">
            <v/>
          </cell>
          <cell r="G243" t="str">
            <v/>
          </cell>
          <cell r="I243" t="str">
            <v/>
          </cell>
          <cell r="J243" t="str">
            <v/>
          </cell>
          <cell r="K243" t="str">
            <v/>
          </cell>
        </row>
        <row r="244">
          <cell r="E244">
            <v>246</v>
          </cell>
          <cell r="F244" t="str">
            <v/>
          </cell>
          <cell r="G244" t="str">
            <v/>
          </cell>
          <cell r="I244" t="str">
            <v/>
          </cell>
          <cell r="J244" t="str">
            <v/>
          </cell>
          <cell r="K244" t="str">
            <v/>
          </cell>
        </row>
        <row r="245">
          <cell r="E245">
            <v>247</v>
          </cell>
          <cell r="F245" t="str">
            <v/>
          </cell>
          <cell r="G245" t="str">
            <v/>
          </cell>
          <cell r="I245" t="str">
            <v/>
          </cell>
          <cell r="J245" t="str">
            <v/>
          </cell>
          <cell r="K245" t="str">
            <v/>
          </cell>
        </row>
        <row r="246">
          <cell r="E246">
            <v>248</v>
          </cell>
          <cell r="F246" t="str">
            <v/>
          </cell>
          <cell r="G246" t="str">
            <v/>
          </cell>
          <cell r="I246" t="str">
            <v/>
          </cell>
          <cell r="J246" t="str">
            <v/>
          </cell>
          <cell r="K246" t="str">
            <v/>
          </cell>
        </row>
        <row r="247">
          <cell r="E247">
            <v>249</v>
          </cell>
          <cell r="F247" t="str">
            <v/>
          </cell>
          <cell r="G247" t="str">
            <v/>
          </cell>
          <cell r="I247" t="str">
            <v/>
          </cell>
          <cell r="J247" t="str">
            <v/>
          </cell>
          <cell r="K247" t="str">
            <v/>
          </cell>
        </row>
        <row r="248">
          <cell r="E248">
            <v>250</v>
          </cell>
          <cell r="F248" t="str">
            <v/>
          </cell>
          <cell r="G248" t="str">
            <v/>
          </cell>
          <cell r="I248" t="str">
            <v/>
          </cell>
          <cell r="J248" t="str">
            <v/>
          </cell>
          <cell r="K248" t="str">
            <v/>
          </cell>
        </row>
        <row r="249">
          <cell r="E249">
            <v>251</v>
          </cell>
          <cell r="F249" t="str">
            <v/>
          </cell>
          <cell r="G249" t="str">
            <v/>
          </cell>
          <cell r="I249" t="str">
            <v/>
          </cell>
          <cell r="J249" t="str">
            <v/>
          </cell>
          <cell r="K249" t="str">
            <v/>
          </cell>
        </row>
        <row r="250">
          <cell r="E250">
            <v>252</v>
          </cell>
          <cell r="F250" t="str">
            <v/>
          </cell>
          <cell r="G250" t="str">
            <v/>
          </cell>
          <cell r="I250" t="str">
            <v/>
          </cell>
          <cell r="J250" t="str">
            <v/>
          </cell>
          <cell r="K250" t="str">
            <v/>
          </cell>
        </row>
        <row r="251">
          <cell r="E251">
            <v>253</v>
          </cell>
        </row>
        <row r="252">
          <cell r="E252">
            <v>254</v>
          </cell>
        </row>
        <row r="253">
          <cell r="E253">
            <v>255</v>
          </cell>
        </row>
        <row r="254">
          <cell r="E254">
            <v>256</v>
          </cell>
        </row>
        <row r="255">
          <cell r="E255">
            <v>257</v>
          </cell>
        </row>
        <row r="256">
          <cell r="E256">
            <v>258</v>
          </cell>
        </row>
        <row r="257">
          <cell r="E257">
            <v>301</v>
          </cell>
          <cell r="F257" t="str">
            <v>0.45m3バックホウ運転費</v>
          </cell>
          <cell r="G257" t="str">
            <v>土工一般</v>
          </cell>
          <cell r="H257">
            <v>0</v>
          </cell>
          <cell r="I257" t="str">
            <v>時間</v>
          </cell>
          <cell r="J257">
            <v>6651</v>
          </cell>
        </row>
        <row r="258">
          <cell r="E258">
            <v>302</v>
          </cell>
          <cell r="F258" t="str">
            <v>0.8m3バックホウ運転費</v>
          </cell>
          <cell r="G258" t="str">
            <v>土工一般</v>
          </cell>
          <cell r="H258">
            <v>0</v>
          </cell>
          <cell r="I258" t="str">
            <v>時間</v>
          </cell>
          <cell r="J258">
            <v>9354</v>
          </cell>
        </row>
        <row r="259">
          <cell r="E259">
            <v>303</v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</row>
        <row r="260">
          <cell r="E260">
            <v>304</v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</row>
        <row r="261">
          <cell r="E261">
            <v>305</v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</row>
        <row r="262">
          <cell r="E262">
            <v>306</v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</row>
        <row r="263">
          <cell r="E263">
            <v>307</v>
          </cell>
          <cell r="F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</row>
        <row r="264">
          <cell r="E264">
            <v>308</v>
          </cell>
          <cell r="F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</row>
        <row r="265">
          <cell r="E265">
            <v>309</v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</row>
        <row r="266">
          <cell r="E266">
            <v>310</v>
          </cell>
          <cell r="F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</row>
        <row r="267">
          <cell r="E267">
            <v>311</v>
          </cell>
        </row>
        <row r="268">
          <cell r="E268">
            <v>312</v>
          </cell>
        </row>
        <row r="269">
          <cell r="E269">
            <v>313</v>
          </cell>
        </row>
        <row r="270">
          <cell r="E270">
            <v>314</v>
          </cell>
        </row>
        <row r="271">
          <cell r="E271">
            <v>315</v>
          </cell>
        </row>
        <row r="272">
          <cell r="E272">
            <v>316</v>
          </cell>
        </row>
        <row r="273">
          <cell r="E273">
            <v>317</v>
          </cell>
        </row>
        <row r="274">
          <cell r="E274">
            <v>318</v>
          </cell>
        </row>
        <row r="275">
          <cell r="E275">
            <v>319</v>
          </cell>
        </row>
        <row r="276">
          <cell r="E276">
            <v>320</v>
          </cell>
        </row>
        <row r="277">
          <cell r="E277">
            <v>321</v>
          </cell>
        </row>
        <row r="278">
          <cell r="E278">
            <v>322</v>
          </cell>
        </row>
        <row r="279">
          <cell r="E279">
            <v>323</v>
          </cell>
        </row>
        <row r="280">
          <cell r="E280">
            <v>324</v>
          </cell>
        </row>
        <row r="281">
          <cell r="E281">
            <v>325</v>
          </cell>
        </row>
        <row r="282">
          <cell r="E282">
            <v>326</v>
          </cell>
        </row>
        <row r="283">
          <cell r="E283">
            <v>327</v>
          </cell>
        </row>
        <row r="284">
          <cell r="E284">
            <v>328</v>
          </cell>
        </row>
        <row r="285">
          <cell r="E285">
            <v>329</v>
          </cell>
        </row>
        <row r="286">
          <cell r="E286">
            <v>330</v>
          </cell>
        </row>
        <row r="287">
          <cell r="E287">
            <v>331</v>
          </cell>
        </row>
        <row r="288">
          <cell r="E288">
            <v>332</v>
          </cell>
        </row>
        <row r="289">
          <cell r="E289">
            <v>333</v>
          </cell>
        </row>
        <row r="290">
          <cell r="E290">
            <v>334</v>
          </cell>
        </row>
        <row r="291">
          <cell r="E291">
            <v>335</v>
          </cell>
        </row>
        <row r="292">
          <cell r="E292">
            <v>336</v>
          </cell>
        </row>
        <row r="293">
          <cell r="E293">
            <v>337</v>
          </cell>
        </row>
        <row r="294">
          <cell r="E294">
            <v>338</v>
          </cell>
        </row>
        <row r="295">
          <cell r="E295">
            <v>339</v>
          </cell>
        </row>
        <row r="296">
          <cell r="E296">
            <v>340</v>
          </cell>
        </row>
        <row r="297">
          <cell r="E297">
            <v>341</v>
          </cell>
        </row>
        <row r="298">
          <cell r="E298">
            <v>342</v>
          </cell>
        </row>
        <row r="299">
          <cell r="E299">
            <v>343</v>
          </cell>
        </row>
        <row r="300">
          <cell r="E300">
            <v>344</v>
          </cell>
        </row>
        <row r="301">
          <cell r="E301">
            <v>345</v>
          </cell>
        </row>
        <row r="302">
          <cell r="E302">
            <v>346</v>
          </cell>
        </row>
        <row r="303">
          <cell r="E303">
            <v>347</v>
          </cell>
        </row>
        <row r="304">
          <cell r="E304">
            <v>348</v>
          </cell>
        </row>
        <row r="305">
          <cell r="E305">
            <v>349</v>
          </cell>
        </row>
        <row r="306">
          <cell r="E306">
            <v>350</v>
          </cell>
        </row>
        <row r="307">
          <cell r="E307">
            <v>351</v>
          </cell>
        </row>
        <row r="308">
          <cell r="E308">
            <v>352</v>
          </cell>
        </row>
        <row r="309">
          <cell r="E309">
            <v>353</v>
          </cell>
        </row>
        <row r="310">
          <cell r="E310">
            <v>354</v>
          </cell>
        </row>
        <row r="311">
          <cell r="E311">
            <v>355</v>
          </cell>
        </row>
        <row r="312">
          <cell r="E312">
            <v>356</v>
          </cell>
        </row>
        <row r="313">
          <cell r="E313">
            <v>357</v>
          </cell>
        </row>
        <row r="314">
          <cell r="E314">
            <v>358</v>
          </cell>
        </row>
        <row r="315">
          <cell r="E315">
            <v>359</v>
          </cell>
        </row>
        <row r="316">
          <cell r="E316">
            <v>360</v>
          </cell>
        </row>
        <row r="317">
          <cell r="E317">
            <v>361</v>
          </cell>
        </row>
        <row r="318">
          <cell r="E318">
            <v>362</v>
          </cell>
        </row>
        <row r="319">
          <cell r="E319">
            <v>363</v>
          </cell>
        </row>
        <row r="320">
          <cell r="E320">
            <v>364</v>
          </cell>
        </row>
        <row r="321">
          <cell r="E321">
            <v>365</v>
          </cell>
        </row>
        <row r="322">
          <cell r="E322">
            <v>366</v>
          </cell>
        </row>
        <row r="323">
          <cell r="E323">
            <v>367</v>
          </cell>
        </row>
        <row r="324">
          <cell r="E324">
            <v>368</v>
          </cell>
        </row>
        <row r="325">
          <cell r="E325">
            <v>369</v>
          </cell>
        </row>
        <row r="326">
          <cell r="E326">
            <v>370</v>
          </cell>
        </row>
        <row r="327">
          <cell r="E327">
            <v>371</v>
          </cell>
        </row>
        <row r="328">
          <cell r="E328">
            <v>372</v>
          </cell>
        </row>
        <row r="329">
          <cell r="E329">
            <v>373</v>
          </cell>
        </row>
        <row r="330">
          <cell r="E330">
            <v>374</v>
          </cell>
        </row>
        <row r="331">
          <cell r="E331">
            <v>375</v>
          </cell>
        </row>
        <row r="332">
          <cell r="E332">
            <v>376</v>
          </cell>
        </row>
        <row r="333">
          <cell r="E333">
            <v>377</v>
          </cell>
        </row>
        <row r="334">
          <cell r="E334">
            <v>378</v>
          </cell>
        </row>
        <row r="335">
          <cell r="E335">
            <v>379</v>
          </cell>
        </row>
        <row r="336">
          <cell r="E336">
            <v>380</v>
          </cell>
        </row>
        <row r="337">
          <cell r="E337">
            <v>381</v>
          </cell>
        </row>
        <row r="338">
          <cell r="E338">
            <v>382</v>
          </cell>
        </row>
        <row r="339">
          <cell r="E339">
            <v>383</v>
          </cell>
        </row>
        <row r="340">
          <cell r="E340">
            <v>384</v>
          </cell>
        </row>
        <row r="341">
          <cell r="E341">
            <v>385</v>
          </cell>
        </row>
        <row r="342">
          <cell r="E342">
            <v>386</v>
          </cell>
        </row>
        <row r="343">
          <cell r="E343">
            <v>387</v>
          </cell>
        </row>
        <row r="344">
          <cell r="E344">
            <v>388</v>
          </cell>
        </row>
        <row r="345">
          <cell r="E345">
            <v>389</v>
          </cell>
        </row>
        <row r="346">
          <cell r="E346">
            <v>390</v>
          </cell>
        </row>
        <row r="347">
          <cell r="E347">
            <v>391</v>
          </cell>
        </row>
        <row r="348">
          <cell r="E348">
            <v>392</v>
          </cell>
        </row>
        <row r="349">
          <cell r="E349">
            <v>393</v>
          </cell>
        </row>
        <row r="350">
          <cell r="E350">
            <v>394</v>
          </cell>
        </row>
        <row r="351">
          <cell r="E351">
            <v>395</v>
          </cell>
        </row>
        <row r="352">
          <cell r="E352">
            <v>396</v>
          </cell>
        </row>
        <row r="353">
          <cell r="E353">
            <v>397</v>
          </cell>
        </row>
        <row r="354">
          <cell r="E354">
            <v>398</v>
          </cell>
        </row>
        <row r="355">
          <cell r="E355">
            <v>399</v>
          </cell>
        </row>
        <row r="356">
          <cell r="E356">
            <v>400</v>
          </cell>
        </row>
        <row r="357">
          <cell r="E357">
            <v>501</v>
          </cell>
          <cell r="F357" t="str">
            <v>舗装版切断工</v>
          </cell>
          <cell r="G357" t="str">
            <v>t≦30</v>
          </cell>
          <cell r="H357">
            <v>0</v>
          </cell>
          <cell r="I357" t="str">
            <v>m</v>
          </cell>
          <cell r="J357">
            <v>429</v>
          </cell>
        </row>
        <row r="358">
          <cell r="E358">
            <v>502</v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</row>
        <row r="359">
          <cell r="E359">
            <v>503</v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</row>
        <row r="360">
          <cell r="E360">
            <v>504</v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</row>
        <row r="361">
          <cell r="E361">
            <v>505</v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</row>
        <row r="362">
          <cell r="E362">
            <v>506</v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</row>
        <row r="363">
          <cell r="E363">
            <v>507</v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</row>
        <row r="364">
          <cell r="E364">
            <v>508</v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</row>
        <row r="365">
          <cell r="E365">
            <v>509</v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</row>
        <row r="366">
          <cell r="E366">
            <v>510</v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</row>
        <row r="367">
          <cell r="E367">
            <v>511</v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</row>
        <row r="368">
          <cell r="E368">
            <v>512</v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</row>
        <row r="369">
          <cell r="E369">
            <v>513</v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</row>
        <row r="370">
          <cell r="E370">
            <v>514</v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</row>
        <row r="371">
          <cell r="E371">
            <v>515</v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</row>
        <row r="372">
          <cell r="E372">
            <v>516</v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</row>
        <row r="373">
          <cell r="E373">
            <v>517</v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</row>
        <row r="374">
          <cell r="E374">
            <v>518</v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</row>
        <row r="375">
          <cell r="E375">
            <v>519</v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</row>
        <row r="376">
          <cell r="E376">
            <v>520</v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</row>
        <row r="377">
          <cell r="E377">
            <v>521</v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</row>
        <row r="378">
          <cell r="E378">
            <v>522</v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</row>
        <row r="379">
          <cell r="E379">
            <v>523</v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</row>
        <row r="380">
          <cell r="E380">
            <v>524</v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</row>
        <row r="381">
          <cell r="E381">
            <v>525</v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</row>
        <row r="382">
          <cell r="E382">
            <v>526</v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</row>
        <row r="383">
          <cell r="E383">
            <v>527</v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</row>
        <row r="384">
          <cell r="E384">
            <v>528</v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</row>
        <row r="385">
          <cell r="E385">
            <v>529</v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</row>
        <row r="386">
          <cell r="E386">
            <v>530</v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</row>
        <row r="387">
          <cell r="E387">
            <v>531</v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</row>
        <row r="388">
          <cell r="E388">
            <v>532</v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</row>
        <row r="389">
          <cell r="E389">
            <v>533</v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</row>
        <row r="390">
          <cell r="E390">
            <v>534</v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</row>
        <row r="391">
          <cell r="E391">
            <v>535</v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</row>
        <row r="392">
          <cell r="E392">
            <v>536</v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</row>
        <row r="393">
          <cell r="E393">
            <v>537</v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</row>
        <row r="394">
          <cell r="E394">
            <v>538</v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</row>
        <row r="395">
          <cell r="E395">
            <v>539</v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</row>
        <row r="396">
          <cell r="E396">
            <v>540</v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</row>
        <row r="397">
          <cell r="E397">
            <v>541</v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</row>
        <row r="398">
          <cell r="E398">
            <v>542</v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</row>
        <row r="399">
          <cell r="E399">
            <v>543</v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</row>
        <row r="400">
          <cell r="E400">
            <v>544</v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</row>
        <row r="401">
          <cell r="E401">
            <v>545</v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</row>
        <row r="402">
          <cell r="E402">
            <v>546</v>
          </cell>
          <cell r="F402" t="str">
            <v/>
          </cell>
          <cell r="G402" t="str">
            <v/>
          </cell>
          <cell r="H402" t="str">
            <v/>
          </cell>
          <cell r="I402" t="str">
            <v/>
          </cell>
          <cell r="J402" t="str">
            <v/>
          </cell>
        </row>
        <row r="403">
          <cell r="E403">
            <v>547</v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</row>
        <row r="404">
          <cell r="E404">
            <v>548</v>
          </cell>
          <cell r="F404" t="str">
            <v/>
          </cell>
          <cell r="G404" t="str">
            <v/>
          </cell>
          <cell r="H404" t="str">
            <v/>
          </cell>
          <cell r="I404" t="str">
            <v/>
          </cell>
          <cell r="J404" t="str">
            <v/>
          </cell>
        </row>
        <row r="405">
          <cell r="E405">
            <v>549</v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</row>
        <row r="406">
          <cell r="E406">
            <v>550</v>
          </cell>
          <cell r="F406" t="str">
            <v/>
          </cell>
          <cell r="G406" t="str">
            <v/>
          </cell>
          <cell r="H406" t="str">
            <v/>
          </cell>
          <cell r="I406" t="str">
            <v/>
          </cell>
          <cell r="J406" t="str">
            <v/>
          </cell>
        </row>
        <row r="407">
          <cell r="E407">
            <v>551</v>
          </cell>
        </row>
        <row r="408">
          <cell r="E408">
            <v>552</v>
          </cell>
        </row>
        <row r="409">
          <cell r="E409">
            <v>553</v>
          </cell>
        </row>
        <row r="410">
          <cell r="E410">
            <v>554</v>
          </cell>
        </row>
        <row r="411">
          <cell r="E411">
            <v>555</v>
          </cell>
        </row>
        <row r="412">
          <cell r="E412">
            <v>556</v>
          </cell>
        </row>
        <row r="413">
          <cell r="E413">
            <v>557</v>
          </cell>
        </row>
        <row r="414">
          <cell r="E414">
            <v>558</v>
          </cell>
        </row>
        <row r="415">
          <cell r="E415">
            <v>559</v>
          </cell>
        </row>
        <row r="416">
          <cell r="E416">
            <v>560</v>
          </cell>
        </row>
        <row r="417">
          <cell r="E417">
            <v>561</v>
          </cell>
        </row>
        <row r="418">
          <cell r="E418">
            <v>562</v>
          </cell>
        </row>
        <row r="419">
          <cell r="E419">
            <v>563</v>
          </cell>
        </row>
        <row r="420">
          <cell r="E420">
            <v>564</v>
          </cell>
        </row>
        <row r="421">
          <cell r="E421">
            <v>565</v>
          </cell>
        </row>
        <row r="422">
          <cell r="E422">
            <v>566</v>
          </cell>
        </row>
        <row r="423">
          <cell r="E423">
            <v>567</v>
          </cell>
        </row>
        <row r="424">
          <cell r="E424">
            <v>568</v>
          </cell>
        </row>
        <row r="425">
          <cell r="E425">
            <v>569</v>
          </cell>
        </row>
        <row r="426">
          <cell r="E426">
            <v>570</v>
          </cell>
        </row>
        <row r="427">
          <cell r="E427">
            <v>571</v>
          </cell>
        </row>
        <row r="428">
          <cell r="E428">
            <v>572</v>
          </cell>
        </row>
        <row r="429">
          <cell r="E429">
            <v>573</v>
          </cell>
        </row>
        <row r="430">
          <cell r="E430">
            <v>574</v>
          </cell>
        </row>
        <row r="431">
          <cell r="E431">
            <v>575</v>
          </cell>
        </row>
        <row r="432">
          <cell r="E432">
            <v>576</v>
          </cell>
        </row>
        <row r="433">
          <cell r="E433">
            <v>577</v>
          </cell>
        </row>
        <row r="434">
          <cell r="E434">
            <v>578</v>
          </cell>
        </row>
        <row r="435">
          <cell r="E435">
            <v>579</v>
          </cell>
        </row>
        <row r="436">
          <cell r="E436">
            <v>580</v>
          </cell>
        </row>
        <row r="437">
          <cell r="E437">
            <v>581</v>
          </cell>
        </row>
        <row r="438">
          <cell r="E438">
            <v>582</v>
          </cell>
        </row>
        <row r="439">
          <cell r="E439">
            <v>583</v>
          </cell>
        </row>
        <row r="440">
          <cell r="E440">
            <v>584</v>
          </cell>
        </row>
        <row r="441">
          <cell r="E441">
            <v>585</v>
          </cell>
        </row>
        <row r="442">
          <cell r="E442">
            <v>586</v>
          </cell>
        </row>
        <row r="443">
          <cell r="E443">
            <v>587</v>
          </cell>
        </row>
        <row r="444">
          <cell r="E444">
            <v>588</v>
          </cell>
        </row>
        <row r="445">
          <cell r="E445">
            <v>589</v>
          </cell>
        </row>
        <row r="446">
          <cell r="E446">
            <v>590</v>
          </cell>
        </row>
        <row r="447">
          <cell r="E447">
            <v>591</v>
          </cell>
        </row>
        <row r="448">
          <cell r="E448">
            <v>592</v>
          </cell>
        </row>
        <row r="449">
          <cell r="E449">
            <v>593</v>
          </cell>
        </row>
        <row r="450">
          <cell r="E450">
            <v>594</v>
          </cell>
        </row>
        <row r="451">
          <cell r="E451">
            <v>595</v>
          </cell>
        </row>
        <row r="452">
          <cell r="E452">
            <v>596</v>
          </cell>
        </row>
        <row r="453">
          <cell r="E453">
            <v>597</v>
          </cell>
        </row>
        <row r="454">
          <cell r="E454">
            <v>598</v>
          </cell>
        </row>
        <row r="455">
          <cell r="E455">
            <v>599</v>
          </cell>
        </row>
        <row r="456">
          <cell r="E456">
            <v>600</v>
          </cell>
        </row>
        <row r="457">
          <cell r="E457">
            <v>601</v>
          </cell>
        </row>
        <row r="458">
          <cell r="E458">
            <v>602</v>
          </cell>
        </row>
        <row r="459">
          <cell r="E459">
            <v>603</v>
          </cell>
        </row>
        <row r="460">
          <cell r="E460">
            <v>604</v>
          </cell>
        </row>
        <row r="461">
          <cell r="E461">
            <v>605</v>
          </cell>
        </row>
        <row r="462">
          <cell r="E462">
            <v>606</v>
          </cell>
        </row>
        <row r="463">
          <cell r="E463">
            <v>607</v>
          </cell>
        </row>
        <row r="464">
          <cell r="E464">
            <v>608</v>
          </cell>
        </row>
        <row r="465">
          <cell r="E465">
            <v>609</v>
          </cell>
        </row>
        <row r="466">
          <cell r="E466">
            <v>610</v>
          </cell>
        </row>
        <row r="467">
          <cell r="E467">
            <v>611</v>
          </cell>
        </row>
        <row r="468">
          <cell r="E468">
            <v>612</v>
          </cell>
        </row>
        <row r="469">
          <cell r="E469">
            <v>613</v>
          </cell>
        </row>
        <row r="470">
          <cell r="E470">
            <v>614</v>
          </cell>
        </row>
        <row r="471">
          <cell r="E471">
            <v>615</v>
          </cell>
        </row>
        <row r="472">
          <cell r="E472">
            <v>616</v>
          </cell>
        </row>
        <row r="473">
          <cell r="E473">
            <v>617</v>
          </cell>
        </row>
        <row r="474">
          <cell r="E474">
            <v>618</v>
          </cell>
        </row>
        <row r="475">
          <cell r="E475">
            <v>619</v>
          </cell>
        </row>
        <row r="476">
          <cell r="E476">
            <v>620</v>
          </cell>
        </row>
        <row r="477">
          <cell r="E477">
            <v>621</v>
          </cell>
        </row>
        <row r="478">
          <cell r="E478">
            <v>622</v>
          </cell>
        </row>
        <row r="479">
          <cell r="E479">
            <v>623</v>
          </cell>
        </row>
        <row r="480">
          <cell r="E480">
            <v>624</v>
          </cell>
        </row>
        <row r="481">
          <cell r="E481">
            <v>625</v>
          </cell>
        </row>
        <row r="482">
          <cell r="E482">
            <v>626</v>
          </cell>
        </row>
        <row r="483">
          <cell r="E483">
            <v>627</v>
          </cell>
        </row>
        <row r="484">
          <cell r="E484">
            <v>628</v>
          </cell>
        </row>
        <row r="485">
          <cell r="E485">
            <v>629</v>
          </cell>
        </row>
        <row r="486">
          <cell r="E486">
            <v>630</v>
          </cell>
        </row>
        <row r="487">
          <cell r="E487">
            <v>631</v>
          </cell>
        </row>
        <row r="488">
          <cell r="E488">
            <v>632</v>
          </cell>
        </row>
        <row r="489">
          <cell r="E489">
            <v>633</v>
          </cell>
        </row>
        <row r="490">
          <cell r="E490">
            <v>634</v>
          </cell>
        </row>
        <row r="491">
          <cell r="E491">
            <v>635</v>
          </cell>
        </row>
        <row r="492">
          <cell r="E492">
            <v>636</v>
          </cell>
        </row>
        <row r="493">
          <cell r="E493">
            <v>637</v>
          </cell>
        </row>
        <row r="494">
          <cell r="E494">
            <v>638</v>
          </cell>
        </row>
        <row r="495">
          <cell r="E495">
            <v>639</v>
          </cell>
        </row>
        <row r="496">
          <cell r="E496">
            <v>640</v>
          </cell>
        </row>
        <row r="497">
          <cell r="E497">
            <v>641</v>
          </cell>
        </row>
        <row r="498">
          <cell r="E498">
            <v>642</v>
          </cell>
        </row>
        <row r="499">
          <cell r="E499">
            <v>643</v>
          </cell>
        </row>
        <row r="500">
          <cell r="E500">
            <v>644</v>
          </cell>
        </row>
        <row r="501">
          <cell r="E501">
            <v>645</v>
          </cell>
        </row>
        <row r="502">
          <cell r="E502">
            <v>646</v>
          </cell>
        </row>
        <row r="503">
          <cell r="E503">
            <v>647</v>
          </cell>
        </row>
        <row r="504">
          <cell r="E504">
            <v>648</v>
          </cell>
        </row>
        <row r="505">
          <cell r="E505">
            <v>649</v>
          </cell>
        </row>
        <row r="506">
          <cell r="E506">
            <v>650</v>
          </cell>
        </row>
        <row r="507">
          <cell r="E507">
            <v>1002</v>
          </cell>
          <cell r="F507" t="str">
            <v>土　　　工　　　事</v>
          </cell>
          <cell r="I507" t="str">
            <v>式</v>
          </cell>
          <cell r="J507">
            <v>1071400</v>
          </cell>
          <cell r="K507">
            <v>93500</v>
          </cell>
        </row>
        <row r="508">
          <cell r="E508">
            <v>1003</v>
          </cell>
          <cell r="F508" t="str">
            <v>擁　 壁　 工　 事</v>
          </cell>
          <cell r="I508" t="str">
            <v>式</v>
          </cell>
          <cell r="J508">
            <v>1071400</v>
          </cell>
          <cell r="K508">
            <v>93500</v>
          </cell>
        </row>
        <row r="509">
          <cell r="E509">
            <v>1004</v>
          </cell>
          <cell r="F509">
            <v>0</v>
          </cell>
          <cell r="I509" t="str">
            <v>式</v>
          </cell>
          <cell r="J509">
            <v>0</v>
          </cell>
          <cell r="K509">
            <v>0</v>
          </cell>
        </row>
        <row r="510">
          <cell r="E510">
            <v>1005</v>
          </cell>
          <cell r="F510">
            <v>0</v>
          </cell>
          <cell r="I510" t="str">
            <v>式</v>
          </cell>
          <cell r="J510">
            <v>0</v>
          </cell>
          <cell r="K510">
            <v>0</v>
          </cell>
        </row>
        <row r="511">
          <cell r="E511">
            <v>1006</v>
          </cell>
          <cell r="F511">
            <v>0</v>
          </cell>
          <cell r="I511" t="str">
            <v>式</v>
          </cell>
          <cell r="J511">
            <v>0</v>
          </cell>
          <cell r="K511">
            <v>0</v>
          </cell>
        </row>
        <row r="512">
          <cell r="E512">
            <v>1007</v>
          </cell>
          <cell r="F512">
            <v>0</v>
          </cell>
          <cell r="I512" t="str">
            <v>式</v>
          </cell>
          <cell r="J512">
            <v>0</v>
          </cell>
          <cell r="K512">
            <v>0</v>
          </cell>
        </row>
        <row r="513">
          <cell r="E513">
            <v>1008</v>
          </cell>
          <cell r="F513">
            <v>0</v>
          </cell>
          <cell r="I513" t="str">
            <v>式</v>
          </cell>
          <cell r="J513">
            <v>0</v>
          </cell>
          <cell r="K513">
            <v>0</v>
          </cell>
        </row>
        <row r="514">
          <cell r="E514">
            <v>1009</v>
          </cell>
          <cell r="F514">
            <v>0</v>
          </cell>
          <cell r="I514" t="str">
            <v>式</v>
          </cell>
          <cell r="J514">
            <v>0</v>
          </cell>
          <cell r="K514">
            <v>0</v>
          </cell>
        </row>
        <row r="515">
          <cell r="E515">
            <v>1010</v>
          </cell>
          <cell r="F515">
            <v>0</v>
          </cell>
          <cell r="I515" t="str">
            <v>式</v>
          </cell>
          <cell r="J515">
            <v>0</v>
          </cell>
          <cell r="K515">
            <v>0</v>
          </cell>
        </row>
        <row r="516">
          <cell r="E516">
            <v>1011</v>
          </cell>
          <cell r="F516">
            <v>0</v>
          </cell>
          <cell r="I516" t="str">
            <v>式</v>
          </cell>
          <cell r="J516">
            <v>0</v>
          </cell>
          <cell r="K516">
            <v>0</v>
          </cell>
        </row>
        <row r="517">
          <cell r="E517">
            <v>1012</v>
          </cell>
          <cell r="F517">
            <v>0</v>
          </cell>
          <cell r="I517" t="str">
            <v>式</v>
          </cell>
          <cell r="J517">
            <v>0</v>
          </cell>
          <cell r="K517">
            <v>0</v>
          </cell>
        </row>
        <row r="518">
          <cell r="E518">
            <v>1013</v>
          </cell>
          <cell r="F518">
            <v>0</v>
          </cell>
          <cell r="I518" t="str">
            <v>式</v>
          </cell>
          <cell r="J518">
            <v>0</v>
          </cell>
          <cell r="K518">
            <v>0</v>
          </cell>
        </row>
        <row r="519">
          <cell r="E519">
            <v>1014</v>
          </cell>
          <cell r="F519">
            <v>0</v>
          </cell>
          <cell r="I519" t="str">
            <v>式</v>
          </cell>
          <cell r="J519">
            <v>0</v>
          </cell>
          <cell r="K519">
            <v>0</v>
          </cell>
        </row>
        <row r="520">
          <cell r="E520">
            <v>1015</v>
          </cell>
          <cell r="F520">
            <v>0</v>
          </cell>
          <cell r="I520" t="str">
            <v>式</v>
          </cell>
          <cell r="J520">
            <v>0</v>
          </cell>
          <cell r="K520">
            <v>0</v>
          </cell>
        </row>
        <row r="521">
          <cell r="E521">
            <v>1016</v>
          </cell>
          <cell r="F521">
            <v>0</v>
          </cell>
          <cell r="I521" t="str">
            <v>式</v>
          </cell>
          <cell r="J521">
            <v>0</v>
          </cell>
          <cell r="K521">
            <v>0</v>
          </cell>
        </row>
        <row r="522">
          <cell r="E522">
            <v>1017</v>
          </cell>
          <cell r="F522">
            <v>0</v>
          </cell>
          <cell r="I522" t="str">
            <v>式</v>
          </cell>
          <cell r="J522">
            <v>0</v>
          </cell>
          <cell r="K522">
            <v>0</v>
          </cell>
        </row>
        <row r="523">
          <cell r="E523">
            <v>1018</v>
          </cell>
          <cell r="F523">
            <v>0</v>
          </cell>
          <cell r="I523" t="str">
            <v>式</v>
          </cell>
          <cell r="J523">
            <v>0</v>
          </cell>
          <cell r="K523">
            <v>0</v>
          </cell>
        </row>
        <row r="524">
          <cell r="E524">
            <v>1019</v>
          </cell>
          <cell r="F524">
            <v>0</v>
          </cell>
          <cell r="I524" t="str">
            <v>式</v>
          </cell>
          <cell r="J524">
            <v>0</v>
          </cell>
          <cell r="K524">
            <v>0</v>
          </cell>
        </row>
        <row r="525">
          <cell r="E525">
            <v>1020</v>
          </cell>
          <cell r="F525">
            <v>0</v>
          </cell>
          <cell r="I525" t="str">
            <v>式</v>
          </cell>
          <cell r="J525">
            <v>0</v>
          </cell>
          <cell r="K525">
            <v>0</v>
          </cell>
        </row>
        <row r="526">
          <cell r="E526">
            <v>1021</v>
          </cell>
        </row>
        <row r="527">
          <cell r="E527">
            <v>1101</v>
          </cell>
          <cell r="F527" t="str">
            <v>土　　　工　　　事</v>
          </cell>
          <cell r="I527" t="str">
            <v>式</v>
          </cell>
          <cell r="J527">
            <v>97790</v>
          </cell>
          <cell r="K527">
            <v>93500</v>
          </cell>
        </row>
        <row r="528">
          <cell r="E528">
            <v>1102</v>
          </cell>
          <cell r="F528" t="str">
            <v>擁　 壁　 工　 事</v>
          </cell>
          <cell r="I528" t="str">
            <v>式</v>
          </cell>
          <cell r="J528">
            <v>0</v>
          </cell>
          <cell r="K528">
            <v>0</v>
          </cell>
        </row>
        <row r="529">
          <cell r="E529">
            <v>1103</v>
          </cell>
          <cell r="F529">
            <v>0</v>
          </cell>
          <cell r="I529" t="str">
            <v>式</v>
          </cell>
          <cell r="J529">
            <v>0</v>
          </cell>
          <cell r="K529">
            <v>0</v>
          </cell>
        </row>
        <row r="530">
          <cell r="E530">
            <v>1104</v>
          </cell>
          <cell r="F530">
            <v>0</v>
          </cell>
          <cell r="I530" t="str">
            <v>式</v>
          </cell>
          <cell r="J530">
            <v>0</v>
          </cell>
          <cell r="K530">
            <v>0</v>
          </cell>
        </row>
        <row r="531">
          <cell r="E531">
            <v>1105</v>
          </cell>
          <cell r="F531">
            <v>0</v>
          </cell>
          <cell r="I531" t="str">
            <v>式</v>
          </cell>
          <cell r="J531">
            <v>0</v>
          </cell>
          <cell r="K531">
            <v>0</v>
          </cell>
        </row>
        <row r="532">
          <cell r="E532">
            <v>1106</v>
          </cell>
          <cell r="F532">
            <v>0</v>
          </cell>
          <cell r="I532" t="str">
            <v>式</v>
          </cell>
          <cell r="J532">
            <v>0</v>
          </cell>
          <cell r="K532">
            <v>0</v>
          </cell>
        </row>
        <row r="533">
          <cell r="E533">
            <v>1107</v>
          </cell>
          <cell r="F533">
            <v>0</v>
          </cell>
          <cell r="I533" t="str">
            <v>式</v>
          </cell>
          <cell r="J533">
            <v>0</v>
          </cell>
          <cell r="K533">
            <v>0</v>
          </cell>
        </row>
        <row r="534">
          <cell r="E534">
            <v>1108</v>
          </cell>
          <cell r="F534">
            <v>0</v>
          </cell>
          <cell r="I534" t="str">
            <v>式</v>
          </cell>
          <cell r="J534">
            <v>0</v>
          </cell>
          <cell r="K534">
            <v>0</v>
          </cell>
        </row>
        <row r="535">
          <cell r="E535">
            <v>1109</v>
          </cell>
          <cell r="F535">
            <v>0</v>
          </cell>
          <cell r="I535" t="str">
            <v>式</v>
          </cell>
          <cell r="J535">
            <v>0</v>
          </cell>
          <cell r="K535">
            <v>0</v>
          </cell>
        </row>
        <row r="536">
          <cell r="E536">
            <v>1110</v>
          </cell>
          <cell r="F536">
            <v>0</v>
          </cell>
          <cell r="I536" t="str">
            <v>式</v>
          </cell>
          <cell r="J536">
            <v>0</v>
          </cell>
          <cell r="K536">
            <v>0</v>
          </cell>
        </row>
        <row r="537">
          <cell r="E537">
            <v>1111</v>
          </cell>
          <cell r="F537">
            <v>0</v>
          </cell>
          <cell r="I537" t="str">
            <v>式</v>
          </cell>
          <cell r="J537">
            <v>0</v>
          </cell>
          <cell r="K537">
            <v>0</v>
          </cell>
        </row>
        <row r="538">
          <cell r="E538">
            <v>1112</v>
          </cell>
          <cell r="F538">
            <v>0</v>
          </cell>
          <cell r="I538" t="str">
            <v>式</v>
          </cell>
          <cell r="J538">
            <v>0</v>
          </cell>
          <cell r="K538">
            <v>0</v>
          </cell>
        </row>
        <row r="539">
          <cell r="E539">
            <v>1113</v>
          </cell>
          <cell r="F539">
            <v>0</v>
          </cell>
          <cell r="I539" t="str">
            <v>式</v>
          </cell>
          <cell r="J539">
            <v>0</v>
          </cell>
          <cell r="K539">
            <v>0</v>
          </cell>
        </row>
        <row r="540">
          <cell r="E540">
            <v>1114</v>
          </cell>
          <cell r="F540">
            <v>0</v>
          </cell>
          <cell r="I540" t="str">
            <v>式</v>
          </cell>
          <cell r="J540">
            <v>0</v>
          </cell>
          <cell r="K540">
            <v>0</v>
          </cell>
        </row>
        <row r="541">
          <cell r="E541">
            <v>1115</v>
          </cell>
          <cell r="F541">
            <v>0</v>
          </cell>
          <cell r="I541" t="str">
            <v>式</v>
          </cell>
          <cell r="J541">
            <v>0</v>
          </cell>
          <cell r="K541">
            <v>0</v>
          </cell>
        </row>
        <row r="542">
          <cell r="E542">
            <v>1116</v>
          </cell>
          <cell r="F542">
            <v>0</v>
          </cell>
          <cell r="I542" t="str">
            <v>式</v>
          </cell>
          <cell r="J542">
            <v>0</v>
          </cell>
          <cell r="K542">
            <v>0</v>
          </cell>
        </row>
        <row r="543">
          <cell r="E543">
            <v>1117</v>
          </cell>
          <cell r="F543">
            <v>0</v>
          </cell>
          <cell r="I543" t="str">
            <v>式</v>
          </cell>
          <cell r="J543">
            <v>0</v>
          </cell>
          <cell r="K543">
            <v>0</v>
          </cell>
        </row>
        <row r="544">
          <cell r="E544">
            <v>1118</v>
          </cell>
          <cell r="F544">
            <v>0</v>
          </cell>
          <cell r="I544" t="str">
            <v>式</v>
          </cell>
          <cell r="J544">
            <v>0</v>
          </cell>
          <cell r="K544">
            <v>0</v>
          </cell>
        </row>
        <row r="545">
          <cell r="E545">
            <v>1119</v>
          </cell>
          <cell r="F545">
            <v>0</v>
          </cell>
          <cell r="I545" t="str">
            <v>式</v>
          </cell>
          <cell r="J545">
            <v>0</v>
          </cell>
          <cell r="K545">
            <v>0</v>
          </cell>
        </row>
        <row r="546">
          <cell r="E546">
            <v>1120</v>
          </cell>
          <cell r="F546">
            <v>0</v>
          </cell>
          <cell r="I546" t="str">
            <v>式</v>
          </cell>
          <cell r="J546">
            <v>0</v>
          </cell>
          <cell r="K546">
            <v>0</v>
          </cell>
        </row>
        <row r="547">
          <cell r="E547">
            <v>1121</v>
          </cell>
          <cell r="F547">
            <v>0</v>
          </cell>
          <cell r="I547" t="str">
            <v>式</v>
          </cell>
          <cell r="J547">
            <v>0</v>
          </cell>
          <cell r="K547">
            <v>0</v>
          </cell>
        </row>
        <row r="548">
          <cell r="E548">
            <v>1122</v>
          </cell>
          <cell r="F548">
            <v>0</v>
          </cell>
          <cell r="I548" t="str">
            <v>式</v>
          </cell>
          <cell r="J548">
            <v>0</v>
          </cell>
          <cell r="K548">
            <v>0</v>
          </cell>
        </row>
        <row r="549">
          <cell r="E549">
            <v>1123</v>
          </cell>
          <cell r="F549">
            <v>0</v>
          </cell>
          <cell r="I549" t="str">
            <v>式</v>
          </cell>
          <cell r="J549">
            <v>0</v>
          </cell>
          <cell r="K549">
            <v>0</v>
          </cell>
        </row>
        <row r="550">
          <cell r="E550">
            <v>1124</v>
          </cell>
          <cell r="F550">
            <v>0</v>
          </cell>
          <cell r="I550" t="str">
            <v>式</v>
          </cell>
          <cell r="J550">
            <v>0</v>
          </cell>
          <cell r="K550">
            <v>0</v>
          </cell>
        </row>
        <row r="551">
          <cell r="E551">
            <v>1125</v>
          </cell>
          <cell r="F551">
            <v>0</v>
          </cell>
          <cell r="I551" t="str">
            <v>式</v>
          </cell>
          <cell r="J551">
            <v>0</v>
          </cell>
          <cell r="K551">
            <v>0</v>
          </cell>
        </row>
        <row r="552">
          <cell r="E552">
            <v>1126</v>
          </cell>
          <cell r="F552">
            <v>0</v>
          </cell>
          <cell r="I552" t="str">
            <v>式</v>
          </cell>
          <cell r="J552">
            <v>0</v>
          </cell>
          <cell r="K552">
            <v>0</v>
          </cell>
        </row>
        <row r="553">
          <cell r="E553">
            <v>1127</v>
          </cell>
          <cell r="F553">
            <v>0</v>
          </cell>
          <cell r="I553" t="str">
            <v>式</v>
          </cell>
          <cell r="J553">
            <v>0</v>
          </cell>
          <cell r="K553">
            <v>0</v>
          </cell>
        </row>
        <row r="554">
          <cell r="E554">
            <v>1128</v>
          </cell>
          <cell r="F554">
            <v>0</v>
          </cell>
          <cell r="I554" t="str">
            <v>式</v>
          </cell>
          <cell r="J554">
            <v>0</v>
          </cell>
          <cell r="K554">
            <v>0</v>
          </cell>
        </row>
        <row r="555">
          <cell r="E555">
            <v>1129</v>
          </cell>
          <cell r="F555">
            <v>0</v>
          </cell>
          <cell r="I555" t="str">
            <v>式</v>
          </cell>
          <cell r="J555">
            <v>0</v>
          </cell>
          <cell r="K555">
            <v>0</v>
          </cell>
        </row>
        <row r="556">
          <cell r="E556">
            <v>1130</v>
          </cell>
          <cell r="F556">
            <v>0</v>
          </cell>
          <cell r="I556" t="str">
            <v>式</v>
          </cell>
          <cell r="J556">
            <v>0</v>
          </cell>
          <cell r="K556">
            <v>0</v>
          </cell>
        </row>
        <row r="557">
          <cell r="E557">
            <v>1131</v>
          </cell>
          <cell r="F557">
            <v>0</v>
          </cell>
          <cell r="I557" t="str">
            <v>式</v>
          </cell>
          <cell r="J557">
            <v>0</v>
          </cell>
          <cell r="K557">
            <v>0</v>
          </cell>
        </row>
        <row r="558">
          <cell r="E558">
            <v>1132</v>
          </cell>
          <cell r="F558">
            <v>0</v>
          </cell>
          <cell r="I558" t="str">
            <v>式</v>
          </cell>
          <cell r="J558">
            <v>0</v>
          </cell>
          <cell r="K558">
            <v>0</v>
          </cell>
        </row>
        <row r="559">
          <cell r="E559">
            <v>1133</v>
          </cell>
          <cell r="F559">
            <v>0</v>
          </cell>
          <cell r="I559" t="str">
            <v>式</v>
          </cell>
          <cell r="J559">
            <v>0</v>
          </cell>
          <cell r="K559">
            <v>0</v>
          </cell>
        </row>
        <row r="560">
          <cell r="E560">
            <v>1134</v>
          </cell>
          <cell r="F560">
            <v>0</v>
          </cell>
          <cell r="I560" t="str">
            <v>式</v>
          </cell>
          <cell r="J560">
            <v>0</v>
          </cell>
          <cell r="K560">
            <v>0</v>
          </cell>
        </row>
        <row r="561">
          <cell r="E561">
            <v>1135</v>
          </cell>
          <cell r="F561">
            <v>0</v>
          </cell>
          <cell r="I561" t="str">
            <v>式</v>
          </cell>
          <cell r="J561">
            <v>0</v>
          </cell>
          <cell r="K561">
            <v>0</v>
          </cell>
        </row>
        <row r="562">
          <cell r="E562">
            <v>1136</v>
          </cell>
        </row>
        <row r="563">
          <cell r="E563">
            <v>2001</v>
          </cell>
          <cell r="F563" t="str">
            <v>洗い出し平板舗装(A)</v>
          </cell>
          <cell r="G563">
            <v>0</v>
          </cell>
          <cell r="I563" t="str">
            <v>m2</v>
          </cell>
          <cell r="J563">
            <v>10285</v>
          </cell>
          <cell r="K563">
            <v>9427</v>
          </cell>
        </row>
        <row r="564">
          <cell r="E564">
            <v>2002</v>
          </cell>
          <cell r="F564" t="str">
            <v>洗い出し縁石(A)</v>
          </cell>
          <cell r="G564">
            <v>0</v>
          </cell>
          <cell r="I564" t="str">
            <v>m2</v>
          </cell>
          <cell r="J564">
            <v>10285</v>
          </cell>
          <cell r="K564">
            <v>9427</v>
          </cell>
        </row>
        <row r="565">
          <cell r="E565">
            <v>2003</v>
          </cell>
          <cell r="F565" t="str">
            <v>散   策   路</v>
          </cell>
          <cell r="G565">
            <v>0</v>
          </cell>
          <cell r="I565" t="str">
            <v>m2</v>
          </cell>
          <cell r="J565">
            <v>10285</v>
          </cell>
          <cell r="K565">
            <v>9427</v>
          </cell>
        </row>
        <row r="566">
          <cell r="E566">
            <v>2004</v>
          </cell>
          <cell r="F566" t="str">
            <v>縦断管(Vuφ200)</v>
          </cell>
          <cell r="G566">
            <v>0</v>
          </cell>
          <cell r="I566" t="str">
            <v>m2</v>
          </cell>
          <cell r="J566">
            <v>0</v>
          </cell>
          <cell r="K566">
            <v>0</v>
          </cell>
        </row>
        <row r="567">
          <cell r="E567">
            <v>2005</v>
          </cell>
          <cell r="F567" t="str">
            <v>縦断管(Vuφ250)</v>
          </cell>
          <cell r="G567">
            <v>0</v>
          </cell>
          <cell r="I567" t="str">
            <v>m2</v>
          </cell>
          <cell r="J567">
            <v>0</v>
          </cell>
          <cell r="K567">
            <v>0</v>
          </cell>
        </row>
        <row r="568">
          <cell r="E568">
            <v>2006</v>
          </cell>
          <cell r="F568" t="str">
            <v>U 型 側 溝</v>
          </cell>
          <cell r="G568">
            <v>0</v>
          </cell>
          <cell r="I568" t="str">
            <v>m2</v>
          </cell>
          <cell r="J568">
            <v>0</v>
          </cell>
          <cell r="K568">
            <v>0</v>
          </cell>
        </row>
        <row r="569">
          <cell r="E569">
            <v>2007</v>
          </cell>
          <cell r="F569" t="str">
            <v>汚水管(φ100)</v>
          </cell>
          <cell r="G569">
            <v>0</v>
          </cell>
          <cell r="I569" t="str">
            <v>m2</v>
          </cell>
          <cell r="J569">
            <v>0</v>
          </cell>
          <cell r="K569">
            <v>0</v>
          </cell>
        </row>
        <row r="570">
          <cell r="E570">
            <v>2008</v>
          </cell>
          <cell r="F570" t="str">
            <v>背付ベンチ</v>
          </cell>
          <cell r="G570">
            <v>0</v>
          </cell>
          <cell r="I570" t="str">
            <v>m2</v>
          </cell>
          <cell r="J570">
            <v>0</v>
          </cell>
          <cell r="K570">
            <v>0</v>
          </cell>
        </row>
        <row r="571">
          <cell r="E571">
            <v>2009</v>
          </cell>
          <cell r="F571" t="str">
            <v>背無しベンチ</v>
          </cell>
          <cell r="G571">
            <v>0</v>
          </cell>
          <cell r="I571" t="str">
            <v>m2</v>
          </cell>
          <cell r="J571">
            <v>0</v>
          </cell>
          <cell r="K571">
            <v>0</v>
          </cell>
        </row>
        <row r="572">
          <cell r="E572">
            <v>2010</v>
          </cell>
          <cell r="F572" t="str">
            <v>フェアウェイ</v>
          </cell>
          <cell r="G572">
            <v>0</v>
          </cell>
          <cell r="I572" t="str">
            <v>m2</v>
          </cell>
          <cell r="J572">
            <v>0</v>
          </cell>
          <cell r="K572">
            <v>0</v>
          </cell>
        </row>
        <row r="573">
          <cell r="E573">
            <v>2011</v>
          </cell>
          <cell r="F573" t="str">
            <v>ラ        フ</v>
          </cell>
          <cell r="G573">
            <v>0</v>
          </cell>
          <cell r="I573" t="str">
            <v>m2</v>
          </cell>
          <cell r="J573">
            <v>0</v>
          </cell>
          <cell r="K573">
            <v>0</v>
          </cell>
        </row>
        <row r="574">
          <cell r="E574">
            <v>2012</v>
          </cell>
          <cell r="F574" t="str">
            <v>サンドバンカー</v>
          </cell>
          <cell r="G574">
            <v>0</v>
          </cell>
          <cell r="I574" t="str">
            <v>m2</v>
          </cell>
          <cell r="J574">
            <v>0</v>
          </cell>
          <cell r="K574">
            <v>0</v>
          </cell>
        </row>
        <row r="575">
          <cell r="E575">
            <v>2013</v>
          </cell>
          <cell r="F575" t="str">
            <v>グ リ ー ン</v>
          </cell>
          <cell r="G575">
            <v>0</v>
          </cell>
          <cell r="I575" t="str">
            <v>m2</v>
          </cell>
          <cell r="J575">
            <v>0</v>
          </cell>
          <cell r="K575">
            <v>0</v>
          </cell>
        </row>
        <row r="576">
          <cell r="E576">
            <v>2014</v>
          </cell>
          <cell r="F576" t="str">
            <v>ホールカップ</v>
          </cell>
          <cell r="G576">
            <v>0</v>
          </cell>
          <cell r="I576" t="str">
            <v>m2</v>
          </cell>
          <cell r="J576">
            <v>0</v>
          </cell>
          <cell r="K576">
            <v>0</v>
          </cell>
        </row>
        <row r="577">
          <cell r="E577">
            <v>2015</v>
          </cell>
          <cell r="F577" t="str">
            <v>ティーグランド</v>
          </cell>
          <cell r="G577">
            <v>0</v>
          </cell>
          <cell r="I577" t="str">
            <v>m2</v>
          </cell>
          <cell r="J577">
            <v>0</v>
          </cell>
          <cell r="K577">
            <v>0</v>
          </cell>
        </row>
        <row r="578">
          <cell r="E578">
            <v>2016</v>
          </cell>
          <cell r="F578" t="str">
            <v>洗い出し平板舗装(B)</v>
          </cell>
          <cell r="G578">
            <v>0</v>
          </cell>
          <cell r="I578" t="str">
            <v>m2</v>
          </cell>
          <cell r="J578">
            <v>0</v>
          </cell>
          <cell r="K578">
            <v>0</v>
          </cell>
        </row>
        <row r="579">
          <cell r="E579">
            <v>2017</v>
          </cell>
          <cell r="F579" t="str">
            <v>導 水 縁 石</v>
          </cell>
          <cell r="G579">
            <v>0</v>
          </cell>
          <cell r="I579" t="str">
            <v>m2</v>
          </cell>
          <cell r="J579">
            <v>0</v>
          </cell>
          <cell r="K579">
            <v>0</v>
          </cell>
        </row>
        <row r="580">
          <cell r="E580">
            <v>2018</v>
          </cell>
          <cell r="F580" t="str">
            <v>洗い出し縁石(B)</v>
          </cell>
          <cell r="G580">
            <v>0</v>
          </cell>
          <cell r="I580" t="str">
            <v>m2</v>
          </cell>
          <cell r="J580">
            <v>0</v>
          </cell>
          <cell r="K580">
            <v>0</v>
          </cell>
        </row>
        <row r="581">
          <cell r="E581">
            <v>2019</v>
          </cell>
          <cell r="F581" t="str">
            <v>灯 柱 基 礎</v>
          </cell>
          <cell r="G581">
            <v>0</v>
          </cell>
          <cell r="I581" t="str">
            <v>m2</v>
          </cell>
          <cell r="J581">
            <v>0</v>
          </cell>
          <cell r="K581">
            <v>0</v>
          </cell>
        </row>
        <row r="582">
          <cell r="E582">
            <v>2020</v>
          </cell>
          <cell r="F582" t="str">
            <v>引込柱基礎</v>
          </cell>
          <cell r="G582">
            <v>0</v>
          </cell>
          <cell r="I582" t="str">
            <v>m2</v>
          </cell>
          <cell r="J582">
            <v>0</v>
          </cell>
          <cell r="K582">
            <v>0</v>
          </cell>
        </row>
        <row r="583">
          <cell r="E583">
            <v>2021</v>
          </cell>
          <cell r="F583" t="str">
            <v>ケーブル土工</v>
          </cell>
          <cell r="G583">
            <v>0</v>
          </cell>
          <cell r="I583" t="str">
            <v>m2</v>
          </cell>
          <cell r="J583">
            <v>0</v>
          </cell>
          <cell r="K583">
            <v>0</v>
          </cell>
        </row>
        <row r="584">
          <cell r="E584">
            <v>2022</v>
          </cell>
          <cell r="F584" t="str">
            <v>総合案内板</v>
          </cell>
          <cell r="G584">
            <v>0</v>
          </cell>
          <cell r="I584" t="str">
            <v>m2</v>
          </cell>
          <cell r="J584">
            <v>0</v>
          </cell>
          <cell r="K584">
            <v>0</v>
          </cell>
        </row>
        <row r="585">
          <cell r="E585">
            <v>2023</v>
          </cell>
          <cell r="F585" t="str">
            <v>コース案内板</v>
          </cell>
          <cell r="G585">
            <v>0</v>
          </cell>
          <cell r="I585" t="str">
            <v>m2</v>
          </cell>
          <cell r="J585">
            <v>0</v>
          </cell>
          <cell r="K585">
            <v>0</v>
          </cell>
        </row>
        <row r="586">
          <cell r="E586">
            <v>2024</v>
          </cell>
          <cell r="F586" t="str">
            <v>暗渠管(φ75)</v>
          </cell>
          <cell r="G586">
            <v>0</v>
          </cell>
          <cell r="I586" t="str">
            <v>m2</v>
          </cell>
          <cell r="J586">
            <v>0</v>
          </cell>
          <cell r="K586">
            <v>0</v>
          </cell>
        </row>
        <row r="587">
          <cell r="E587">
            <v>2025</v>
          </cell>
          <cell r="F587" t="str">
            <v>暗渠管(φ100)</v>
          </cell>
          <cell r="G587">
            <v>0</v>
          </cell>
          <cell r="I587" t="str">
            <v>m2</v>
          </cell>
          <cell r="J587">
            <v>0</v>
          </cell>
          <cell r="K587">
            <v>0</v>
          </cell>
        </row>
        <row r="588">
          <cell r="E588">
            <v>2026</v>
          </cell>
          <cell r="F588" t="str">
            <v>屑  入  れ</v>
          </cell>
          <cell r="G588">
            <v>0</v>
          </cell>
          <cell r="I588" t="str">
            <v>m2</v>
          </cell>
          <cell r="J588">
            <v>0</v>
          </cell>
          <cell r="K588">
            <v>0</v>
          </cell>
        </row>
        <row r="589">
          <cell r="E589">
            <v>2027</v>
          </cell>
          <cell r="F589" t="str">
            <v>車  止  め</v>
          </cell>
          <cell r="G589">
            <v>0</v>
          </cell>
          <cell r="I589" t="str">
            <v>m2</v>
          </cell>
          <cell r="J589">
            <v>0</v>
          </cell>
          <cell r="K589">
            <v>0</v>
          </cell>
        </row>
        <row r="590">
          <cell r="E590">
            <v>2028</v>
          </cell>
          <cell r="F590">
            <v>0</v>
          </cell>
          <cell r="G590">
            <v>0</v>
          </cell>
          <cell r="I590" t="str">
            <v>m2</v>
          </cell>
          <cell r="J590">
            <v>0</v>
          </cell>
          <cell r="K590">
            <v>0</v>
          </cell>
        </row>
        <row r="591">
          <cell r="E591">
            <v>2029</v>
          </cell>
          <cell r="F591">
            <v>0</v>
          </cell>
          <cell r="G591">
            <v>0</v>
          </cell>
          <cell r="I591" t="str">
            <v>m2</v>
          </cell>
          <cell r="J591">
            <v>0</v>
          </cell>
          <cell r="K591">
            <v>0</v>
          </cell>
        </row>
        <row r="592">
          <cell r="E592">
            <v>2030</v>
          </cell>
          <cell r="F592">
            <v>0</v>
          </cell>
          <cell r="G592">
            <v>0</v>
          </cell>
          <cell r="I592" t="str">
            <v>m2</v>
          </cell>
          <cell r="J592">
            <v>0</v>
          </cell>
          <cell r="K592">
            <v>0</v>
          </cell>
        </row>
        <row r="593">
          <cell r="E593">
            <v>2031</v>
          </cell>
          <cell r="F593">
            <v>0</v>
          </cell>
          <cell r="G593">
            <v>0</v>
          </cell>
          <cell r="I593" t="str">
            <v>m2</v>
          </cell>
          <cell r="J593">
            <v>0</v>
          </cell>
          <cell r="K593">
            <v>0</v>
          </cell>
        </row>
        <row r="594">
          <cell r="E594">
            <v>2032</v>
          </cell>
          <cell r="F594">
            <v>0</v>
          </cell>
          <cell r="G594">
            <v>0</v>
          </cell>
          <cell r="I594" t="str">
            <v>m2</v>
          </cell>
          <cell r="J594">
            <v>0</v>
          </cell>
          <cell r="K594">
            <v>0</v>
          </cell>
        </row>
        <row r="595">
          <cell r="E595">
            <v>2033</v>
          </cell>
          <cell r="F595">
            <v>0</v>
          </cell>
          <cell r="G595">
            <v>0</v>
          </cell>
          <cell r="I595" t="str">
            <v>m2</v>
          </cell>
          <cell r="J595">
            <v>0</v>
          </cell>
          <cell r="K595">
            <v>0</v>
          </cell>
        </row>
        <row r="596">
          <cell r="E596">
            <v>2034</v>
          </cell>
          <cell r="F596">
            <v>0</v>
          </cell>
          <cell r="G596">
            <v>0</v>
          </cell>
          <cell r="I596" t="str">
            <v>m2</v>
          </cell>
          <cell r="J596">
            <v>0</v>
          </cell>
          <cell r="K596">
            <v>0</v>
          </cell>
        </row>
        <row r="597">
          <cell r="E597">
            <v>2035</v>
          </cell>
          <cell r="F597">
            <v>0</v>
          </cell>
          <cell r="G597">
            <v>0</v>
          </cell>
          <cell r="I597" t="str">
            <v>m2</v>
          </cell>
          <cell r="J597">
            <v>0</v>
          </cell>
          <cell r="K597">
            <v>0</v>
          </cell>
        </row>
        <row r="598">
          <cell r="E598">
            <v>2036</v>
          </cell>
          <cell r="F598">
            <v>0</v>
          </cell>
          <cell r="G598">
            <v>0</v>
          </cell>
          <cell r="I598" t="str">
            <v>m2</v>
          </cell>
          <cell r="J598">
            <v>0</v>
          </cell>
          <cell r="K598">
            <v>0</v>
          </cell>
        </row>
        <row r="599">
          <cell r="E599">
            <v>2037</v>
          </cell>
          <cell r="F599">
            <v>0</v>
          </cell>
          <cell r="G599">
            <v>0</v>
          </cell>
          <cell r="I599" t="str">
            <v>m2</v>
          </cell>
          <cell r="J599">
            <v>0</v>
          </cell>
          <cell r="K599">
            <v>0</v>
          </cell>
        </row>
        <row r="600">
          <cell r="E600">
            <v>2038</v>
          </cell>
          <cell r="F600">
            <v>0</v>
          </cell>
          <cell r="G600">
            <v>0</v>
          </cell>
          <cell r="I600" t="str">
            <v>m2</v>
          </cell>
          <cell r="J600">
            <v>0</v>
          </cell>
          <cell r="K600">
            <v>0</v>
          </cell>
        </row>
        <row r="601">
          <cell r="E601">
            <v>2039</v>
          </cell>
          <cell r="F601">
            <v>0</v>
          </cell>
          <cell r="G601">
            <v>0</v>
          </cell>
          <cell r="I601" t="str">
            <v>m2</v>
          </cell>
          <cell r="J601">
            <v>0</v>
          </cell>
          <cell r="K601">
            <v>0</v>
          </cell>
        </row>
        <row r="602">
          <cell r="E602">
            <v>2040</v>
          </cell>
          <cell r="F602">
            <v>0</v>
          </cell>
          <cell r="G602">
            <v>0</v>
          </cell>
          <cell r="I602" t="str">
            <v>m2</v>
          </cell>
          <cell r="J602">
            <v>0</v>
          </cell>
          <cell r="K602">
            <v>0</v>
          </cell>
        </row>
        <row r="603">
          <cell r="E603">
            <v>2041</v>
          </cell>
          <cell r="F603">
            <v>0</v>
          </cell>
          <cell r="G603">
            <v>0</v>
          </cell>
          <cell r="I603" t="str">
            <v>m2</v>
          </cell>
          <cell r="J603">
            <v>0</v>
          </cell>
          <cell r="K603">
            <v>0</v>
          </cell>
        </row>
        <row r="604">
          <cell r="E604">
            <v>2042</v>
          </cell>
          <cell r="F604">
            <v>0</v>
          </cell>
          <cell r="G604">
            <v>0</v>
          </cell>
          <cell r="I604" t="str">
            <v>m2</v>
          </cell>
          <cell r="J604">
            <v>0</v>
          </cell>
          <cell r="K604">
            <v>0</v>
          </cell>
        </row>
        <row r="605">
          <cell r="E605">
            <v>2043</v>
          </cell>
          <cell r="F605">
            <v>0</v>
          </cell>
          <cell r="G605">
            <v>0</v>
          </cell>
          <cell r="I605" t="str">
            <v>m2</v>
          </cell>
          <cell r="J605">
            <v>0</v>
          </cell>
          <cell r="K605">
            <v>0</v>
          </cell>
        </row>
        <row r="606">
          <cell r="E606">
            <v>2044</v>
          </cell>
          <cell r="F606">
            <v>0</v>
          </cell>
          <cell r="G606">
            <v>0</v>
          </cell>
          <cell r="I606" t="str">
            <v>m2</v>
          </cell>
          <cell r="J606">
            <v>0</v>
          </cell>
          <cell r="K606">
            <v>0</v>
          </cell>
        </row>
        <row r="607">
          <cell r="E607">
            <v>2045</v>
          </cell>
          <cell r="F607">
            <v>0</v>
          </cell>
          <cell r="G607">
            <v>0</v>
          </cell>
          <cell r="I607" t="str">
            <v>m2</v>
          </cell>
          <cell r="J607">
            <v>0</v>
          </cell>
          <cell r="K607">
            <v>0</v>
          </cell>
        </row>
        <row r="608">
          <cell r="E608">
            <v>2046</v>
          </cell>
          <cell r="F608">
            <v>0</v>
          </cell>
          <cell r="G608">
            <v>0</v>
          </cell>
          <cell r="I608" t="str">
            <v>m2</v>
          </cell>
          <cell r="J608">
            <v>0</v>
          </cell>
          <cell r="K608">
            <v>0</v>
          </cell>
        </row>
        <row r="609">
          <cell r="E609">
            <v>2047</v>
          </cell>
          <cell r="F609">
            <v>0</v>
          </cell>
          <cell r="G609">
            <v>0</v>
          </cell>
          <cell r="I609" t="str">
            <v>m2</v>
          </cell>
          <cell r="J609">
            <v>0</v>
          </cell>
          <cell r="K609">
            <v>0</v>
          </cell>
        </row>
        <row r="610">
          <cell r="E610">
            <v>2048</v>
          </cell>
          <cell r="F610">
            <v>0</v>
          </cell>
          <cell r="G610">
            <v>0</v>
          </cell>
          <cell r="I610" t="str">
            <v>m2</v>
          </cell>
          <cell r="J610">
            <v>0</v>
          </cell>
          <cell r="K610">
            <v>0</v>
          </cell>
        </row>
        <row r="611">
          <cell r="E611">
            <v>2049</v>
          </cell>
          <cell r="F611">
            <v>0</v>
          </cell>
          <cell r="G611">
            <v>0</v>
          </cell>
          <cell r="I611" t="str">
            <v>m2</v>
          </cell>
          <cell r="J611">
            <v>0</v>
          </cell>
          <cell r="K611">
            <v>0</v>
          </cell>
        </row>
        <row r="612">
          <cell r="E612">
            <v>2050</v>
          </cell>
          <cell r="F612">
            <v>0</v>
          </cell>
          <cell r="G612">
            <v>0</v>
          </cell>
          <cell r="I612" t="str">
            <v>m2</v>
          </cell>
          <cell r="J612">
            <v>0</v>
          </cell>
          <cell r="K612">
            <v>0</v>
          </cell>
        </row>
        <row r="613">
          <cell r="E613">
            <v>2051</v>
          </cell>
          <cell r="F613" t="e">
            <v>#N/A</v>
          </cell>
          <cell r="G613">
            <v>0</v>
          </cell>
          <cell r="I613" t="str">
            <v>m2</v>
          </cell>
          <cell r="J613">
            <v>0</v>
          </cell>
          <cell r="K613">
            <v>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予定価格算出内訳明細書"/>
      <sheetName val="種目別内訳"/>
      <sheetName val="科目別内訳"/>
      <sheetName val="細目別内訳"/>
      <sheetName val="基準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60"/>
      <sheetName val="直工"/>
      <sheetName val="A 衛生設備"/>
      <sheetName val="A1 給水"/>
      <sheetName val="A2 排水"/>
      <sheetName val="A3 給湯"/>
      <sheetName val="A4 ガス"/>
      <sheetName val="A5 衛生器具"/>
      <sheetName val="B 空気調和"/>
      <sheetName val="B1 機械室"/>
      <sheetName val="B2 冷暖房"/>
      <sheetName val="B3 給油"/>
      <sheetName val="B4 換気"/>
      <sheetName val="B5 自動制御"/>
      <sheetName val="B6 直接仮設"/>
      <sheetName val="据付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内訳"/>
      <sheetName val="科目内訳"/>
      <sheetName val="中科目内訳"/>
      <sheetName val="細目内訳"/>
      <sheetName val="◆内訳明細"/>
      <sheetName val="複単表"/>
      <sheetName val="資材単価"/>
      <sheetName val="一式工料等"/>
      <sheetName val="作成単価表"/>
      <sheetName val="盤複単"/>
      <sheetName val="盤見積検討書"/>
      <sheetName val="見積検討調書"/>
      <sheetName val="機材単価調書"/>
      <sheetName val="プルボックス"/>
      <sheetName val="搬入搬出費 (2)"/>
      <sheetName val="入力"/>
      <sheetName val="Ａ－１"/>
      <sheetName val="Ａ－２"/>
      <sheetName val="Ａ－３"/>
      <sheetName val="率計算"/>
      <sheetName val="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公表種目"/>
      <sheetName val="公表科目"/>
      <sheetName val="表紙"/>
      <sheetName val="A-1"/>
      <sheetName val="A-2"/>
      <sheetName val="A-3"/>
      <sheetName val="種目"/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N1" t="str">
            <v>m</v>
          </cell>
          <cell r="O1" t="str">
            <v>m2</v>
          </cell>
          <cell r="P1" t="str">
            <v>m3</v>
          </cell>
          <cell r="Q1" t="str">
            <v>箇所</v>
          </cell>
          <cell r="R1" t="str">
            <v>t</v>
          </cell>
          <cell r="S1" t="str">
            <v>本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市単価"/>
    </sheetNames>
    <sheetDataSet>
      <sheetData sheetId="0" refreshError="1">
        <row r="2">
          <cell r="C2" t="str">
            <v>名称コード</v>
          </cell>
          <cell r="F2" t="str">
            <v>単価</v>
          </cell>
        </row>
        <row r="3">
          <cell r="C3" t="str">
            <v>遣方_隅遣方</v>
          </cell>
          <cell r="F3">
            <v>6590</v>
          </cell>
        </row>
        <row r="4">
          <cell r="C4" t="str">
            <v>墨出し_躯体_小規模・複雑_Ｓ造</v>
          </cell>
          <cell r="F4">
            <v>410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一覧表"/>
      <sheetName val="内訳書マスター"/>
    </sheetNames>
    <sheetDataSet>
      <sheetData sheetId="0" refreshError="1">
        <row r="2">
          <cell r="B2" t="str">
            <v>単  価  一  覧  表（平成８年度） - 歌登町</v>
          </cell>
        </row>
        <row r="3">
          <cell r="B3" t="str">
            <v>番　号</v>
          </cell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D4" t="str">
            <v xml:space="preserve"> </v>
          </cell>
          <cell r="E4" t="str">
            <v xml:space="preserve">  </v>
          </cell>
          <cell r="H4" t="str">
            <v xml:space="preserve"> </v>
          </cell>
          <cell r="I4" t="str">
            <v xml:space="preserve">  </v>
          </cell>
        </row>
        <row r="5">
          <cell r="B5">
            <v>1</v>
          </cell>
          <cell r="C5" t="str">
            <v>特殊作業員</v>
          </cell>
          <cell r="D5" t="str">
            <v>特殊作業員</v>
          </cell>
          <cell r="E5">
            <v>17400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D6" t="str">
            <v xml:space="preserve">  </v>
          </cell>
          <cell r="E6" t="str">
            <v/>
          </cell>
          <cell r="I6" t="str">
            <v xml:space="preserve">  </v>
          </cell>
          <cell r="J6" t="str">
            <v/>
          </cell>
        </row>
        <row r="7">
          <cell r="B7">
            <v>2</v>
          </cell>
          <cell r="C7" t="str">
            <v>普通作業員</v>
          </cell>
          <cell r="D7" t="str">
            <v>普通作業員</v>
          </cell>
          <cell r="E7">
            <v>14300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D8" t="str">
            <v xml:space="preserve">  </v>
          </cell>
          <cell r="I8" t="str">
            <v xml:space="preserve">  </v>
          </cell>
        </row>
        <row r="9">
          <cell r="B9">
            <v>3</v>
          </cell>
          <cell r="C9" t="str">
            <v>軽作業員</v>
          </cell>
          <cell r="D9" t="str">
            <v>軽作業員</v>
          </cell>
          <cell r="E9">
            <v>11100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D10" t="str">
            <v xml:space="preserve">  </v>
          </cell>
          <cell r="I10" t="str">
            <v xml:space="preserve">  </v>
          </cell>
        </row>
        <row r="11">
          <cell r="B11">
            <v>4</v>
          </cell>
          <cell r="C11" t="str">
            <v>造園工</v>
          </cell>
          <cell r="D11" t="str">
            <v>造園工</v>
          </cell>
          <cell r="E11">
            <v>16800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D12" t="str">
            <v xml:space="preserve">  </v>
          </cell>
          <cell r="I12" t="str">
            <v xml:space="preserve">  </v>
          </cell>
        </row>
        <row r="13">
          <cell r="B13">
            <v>5</v>
          </cell>
          <cell r="C13" t="str">
            <v>法面工</v>
          </cell>
          <cell r="D13" t="str">
            <v>法面工</v>
          </cell>
          <cell r="E13">
            <v>17700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D14" t="str">
            <v xml:space="preserve">  </v>
          </cell>
          <cell r="I14" t="str">
            <v xml:space="preserve">  </v>
          </cell>
        </row>
        <row r="15">
          <cell r="B15">
            <v>6</v>
          </cell>
          <cell r="C15" t="str">
            <v>とび工</v>
          </cell>
          <cell r="D15" t="str">
            <v>とび工</v>
          </cell>
          <cell r="E15">
            <v>17900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D16" t="str">
            <v xml:space="preserve">  </v>
          </cell>
          <cell r="I16" t="str">
            <v xml:space="preserve">  </v>
          </cell>
        </row>
        <row r="17">
          <cell r="B17">
            <v>7</v>
          </cell>
          <cell r="C17" t="str">
            <v>石工</v>
          </cell>
          <cell r="D17" t="str">
            <v>石工</v>
          </cell>
          <cell r="E17">
            <v>21400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D18" t="str">
            <v xml:space="preserve">  </v>
          </cell>
          <cell r="I18" t="str">
            <v xml:space="preserve">  </v>
          </cell>
        </row>
        <row r="19">
          <cell r="B19">
            <v>8</v>
          </cell>
          <cell r="C19" t="str">
            <v>ブロック工</v>
          </cell>
          <cell r="D19" t="str">
            <v>ブロック工</v>
          </cell>
          <cell r="E19">
            <v>24000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D20" t="str">
            <v xml:space="preserve">  </v>
          </cell>
          <cell r="I20" t="str">
            <v xml:space="preserve">  </v>
          </cell>
        </row>
        <row r="21">
          <cell r="B21">
            <v>9</v>
          </cell>
          <cell r="C21" t="str">
            <v>電工</v>
          </cell>
          <cell r="D21" t="str">
            <v>電工</v>
          </cell>
          <cell r="E21">
            <v>17500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D22" t="str">
            <v xml:space="preserve">  </v>
          </cell>
          <cell r="I22" t="str">
            <v xml:space="preserve">  </v>
          </cell>
        </row>
        <row r="23">
          <cell r="B23">
            <v>10</v>
          </cell>
          <cell r="C23" t="str">
            <v>鉄筋工</v>
          </cell>
          <cell r="D23" t="str">
            <v>鉄筋工</v>
          </cell>
          <cell r="E23">
            <v>18500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D24" t="str">
            <v xml:space="preserve">  </v>
          </cell>
          <cell r="I24" t="str">
            <v xml:space="preserve">  </v>
          </cell>
        </row>
        <row r="25">
          <cell r="B25">
            <v>11</v>
          </cell>
          <cell r="C25" t="str">
            <v>鉄骨工</v>
          </cell>
          <cell r="D25" t="str">
            <v>鉄骨工</v>
          </cell>
          <cell r="E25">
            <v>17000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D26" t="str">
            <v xml:space="preserve">  </v>
          </cell>
          <cell r="I26" t="str">
            <v xml:space="preserve">  </v>
          </cell>
        </row>
        <row r="27">
          <cell r="B27">
            <v>12</v>
          </cell>
          <cell r="C27" t="str">
            <v>塗装工</v>
          </cell>
          <cell r="D27" t="str">
            <v>塗装工</v>
          </cell>
          <cell r="E27">
            <v>17500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D28" t="str">
            <v xml:space="preserve">  </v>
          </cell>
          <cell r="I28" t="str">
            <v xml:space="preserve">  </v>
          </cell>
        </row>
        <row r="29">
          <cell r="B29">
            <v>13</v>
          </cell>
          <cell r="C29" t="str">
            <v>溶接工</v>
          </cell>
          <cell r="D29" t="str">
            <v>溶接工</v>
          </cell>
          <cell r="E29">
            <v>16300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D30" t="str">
            <v xml:space="preserve">  </v>
          </cell>
          <cell r="I30" t="str">
            <v xml:space="preserve">  </v>
          </cell>
        </row>
        <row r="31">
          <cell r="B31">
            <v>14</v>
          </cell>
          <cell r="C31" t="str">
            <v>運転手（特殊）</v>
          </cell>
          <cell r="D31" t="str">
            <v>運転手（特殊）</v>
          </cell>
          <cell r="E31">
            <v>18500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D32" t="str">
            <v xml:space="preserve">  </v>
          </cell>
          <cell r="I32" t="str">
            <v xml:space="preserve">  </v>
          </cell>
        </row>
        <row r="33">
          <cell r="B33">
            <v>15</v>
          </cell>
          <cell r="C33" t="str">
            <v>運転手（一般）</v>
          </cell>
          <cell r="D33" t="str">
            <v>運転手（一般）</v>
          </cell>
          <cell r="E33">
            <v>15500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D34" t="str">
            <v xml:space="preserve">  </v>
          </cell>
          <cell r="I34" t="str">
            <v xml:space="preserve">  </v>
          </cell>
        </row>
        <row r="35">
          <cell r="B35">
            <v>16</v>
          </cell>
          <cell r="C35" t="str">
            <v>潜かん工</v>
          </cell>
          <cell r="D35" t="str">
            <v>潜かん工</v>
          </cell>
          <cell r="E35">
            <v>25700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D36" t="str">
            <v xml:space="preserve">  </v>
          </cell>
          <cell r="I36" t="str">
            <v xml:space="preserve">  </v>
          </cell>
        </row>
        <row r="37">
          <cell r="B37">
            <v>17</v>
          </cell>
          <cell r="C37" t="str">
            <v>潜かん世話役</v>
          </cell>
          <cell r="D37" t="str">
            <v>潜かん世話役</v>
          </cell>
          <cell r="E37">
            <v>27700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D38" t="str">
            <v xml:space="preserve">  </v>
          </cell>
          <cell r="I38" t="str">
            <v xml:space="preserve">  </v>
          </cell>
        </row>
        <row r="39">
          <cell r="B39">
            <v>18</v>
          </cell>
          <cell r="C39" t="str">
            <v>さく岩工</v>
          </cell>
          <cell r="D39" t="str">
            <v>さく岩工</v>
          </cell>
          <cell r="E39">
            <v>16400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D40" t="str">
            <v xml:space="preserve">  </v>
          </cell>
          <cell r="I40" t="str">
            <v xml:space="preserve">  </v>
          </cell>
        </row>
        <row r="41">
          <cell r="B41">
            <v>19</v>
          </cell>
          <cell r="C41" t="str">
            <v>トンネル特殊工</v>
          </cell>
          <cell r="D41" t="str">
            <v>トンネル特殊工</v>
          </cell>
          <cell r="E41">
            <v>25700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B44" t="str">
            <v>番　号</v>
          </cell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D45" t="str">
            <v>　</v>
          </cell>
          <cell r="E45" t="str">
            <v xml:space="preserve">  </v>
          </cell>
          <cell r="H45" t="str">
            <v>　</v>
          </cell>
          <cell r="I45" t="str">
            <v xml:space="preserve">  </v>
          </cell>
        </row>
        <row r="46">
          <cell r="B46">
            <v>20</v>
          </cell>
          <cell r="C46" t="str">
            <v>トンネル作業員</v>
          </cell>
          <cell r="D46" t="str">
            <v>トンネル作業員</v>
          </cell>
          <cell r="E46">
            <v>20000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D47" t="str">
            <v xml:space="preserve">  </v>
          </cell>
          <cell r="I47" t="str">
            <v xml:space="preserve">  </v>
          </cell>
        </row>
        <row r="48">
          <cell r="B48">
            <v>21</v>
          </cell>
          <cell r="C48" t="str">
            <v>トンネル世話役</v>
          </cell>
          <cell r="D48" t="str">
            <v>トンネル世話役</v>
          </cell>
          <cell r="E48">
            <v>27700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D49" t="str">
            <v xml:space="preserve">  </v>
          </cell>
          <cell r="I49" t="str">
            <v xml:space="preserve">  </v>
          </cell>
        </row>
        <row r="50">
          <cell r="B50">
            <v>22</v>
          </cell>
          <cell r="C50" t="str">
            <v>橋梁特殊工</v>
          </cell>
          <cell r="D50" t="str">
            <v>橋梁特殊工</v>
          </cell>
          <cell r="E50">
            <v>31200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D51" t="str">
            <v xml:space="preserve">  </v>
          </cell>
          <cell r="I51" t="str">
            <v xml:space="preserve">  </v>
          </cell>
        </row>
        <row r="52">
          <cell r="B52">
            <v>23</v>
          </cell>
          <cell r="C52" t="str">
            <v>橋梁塗装工</v>
          </cell>
          <cell r="D52" t="str">
            <v>橋梁塗装工</v>
          </cell>
          <cell r="E52">
            <v>27300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D53" t="str">
            <v xml:space="preserve">  </v>
          </cell>
          <cell r="I53" t="str">
            <v xml:space="preserve">  </v>
          </cell>
        </row>
        <row r="54">
          <cell r="B54">
            <v>24</v>
          </cell>
          <cell r="C54" t="str">
            <v>橋梁世話役</v>
          </cell>
          <cell r="D54" t="str">
            <v>橋梁世話役</v>
          </cell>
          <cell r="E54">
            <v>34600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D55" t="str">
            <v xml:space="preserve">  </v>
          </cell>
          <cell r="I55" t="str">
            <v xml:space="preserve">  </v>
          </cell>
        </row>
        <row r="56">
          <cell r="B56">
            <v>25</v>
          </cell>
          <cell r="C56" t="str">
            <v>土木一般世話役</v>
          </cell>
          <cell r="D56" t="str">
            <v>土木一般世話役</v>
          </cell>
          <cell r="E56">
            <v>20400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D57" t="str">
            <v xml:space="preserve">  </v>
          </cell>
          <cell r="I57" t="str">
            <v xml:space="preserve">  </v>
          </cell>
        </row>
        <row r="58">
          <cell r="B58">
            <v>26</v>
          </cell>
          <cell r="C58" t="str">
            <v>高級船員</v>
          </cell>
          <cell r="D58" t="str">
            <v>高級船員</v>
          </cell>
          <cell r="E58">
            <v>28800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D59" t="str">
            <v xml:space="preserve">  </v>
          </cell>
          <cell r="I59" t="str">
            <v xml:space="preserve">  </v>
          </cell>
        </row>
        <row r="60">
          <cell r="B60">
            <v>27</v>
          </cell>
          <cell r="C60" t="str">
            <v>普通船員</v>
          </cell>
          <cell r="D60" t="str">
            <v>普通船員</v>
          </cell>
          <cell r="E60">
            <v>21700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D61" t="str">
            <v xml:space="preserve">  </v>
          </cell>
          <cell r="I61" t="str">
            <v xml:space="preserve">  </v>
          </cell>
        </row>
        <row r="62">
          <cell r="B62">
            <v>28</v>
          </cell>
          <cell r="C62" t="str">
            <v>潜水世話役</v>
          </cell>
          <cell r="D62" t="str">
            <v>潜水世話役</v>
          </cell>
          <cell r="E62">
            <v>41500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D63" t="str">
            <v xml:space="preserve">  </v>
          </cell>
          <cell r="I63" t="str">
            <v xml:space="preserve">  </v>
          </cell>
        </row>
        <row r="64">
          <cell r="B64">
            <v>29</v>
          </cell>
          <cell r="C64" t="str">
            <v>潜水士</v>
          </cell>
          <cell r="D64" t="str">
            <v>潜水士</v>
          </cell>
          <cell r="E64">
            <v>36700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D65" t="str">
            <v xml:space="preserve">  </v>
          </cell>
          <cell r="I65" t="str">
            <v xml:space="preserve">  </v>
          </cell>
        </row>
        <row r="66">
          <cell r="B66">
            <v>30</v>
          </cell>
          <cell r="C66" t="str">
            <v>潜水連絡員</v>
          </cell>
          <cell r="D66" t="str">
            <v>潜水連絡員</v>
          </cell>
          <cell r="E66">
            <v>25100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D67" t="str">
            <v xml:space="preserve">  </v>
          </cell>
          <cell r="I67" t="str">
            <v xml:space="preserve">  </v>
          </cell>
        </row>
        <row r="68">
          <cell r="B68">
            <v>31</v>
          </cell>
          <cell r="C68" t="str">
            <v>潜水送気員</v>
          </cell>
          <cell r="D68" t="str">
            <v>潜水送気員</v>
          </cell>
          <cell r="E68">
            <v>24000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D69" t="str">
            <v xml:space="preserve">  </v>
          </cell>
          <cell r="I69" t="str">
            <v xml:space="preserve">  </v>
          </cell>
        </row>
        <row r="70">
          <cell r="B70">
            <v>32</v>
          </cell>
          <cell r="C70" t="str">
            <v>山林砂防工</v>
          </cell>
          <cell r="D70" t="str">
            <v>山林砂防工</v>
          </cell>
          <cell r="E70">
            <v>17900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D71" t="str">
            <v xml:space="preserve">  </v>
          </cell>
          <cell r="I71" t="str">
            <v xml:space="preserve">  </v>
          </cell>
        </row>
        <row r="72">
          <cell r="B72">
            <v>33</v>
          </cell>
          <cell r="C72" t="str">
            <v>軌道工</v>
          </cell>
          <cell r="D72" t="str">
            <v>軌道工</v>
          </cell>
          <cell r="E72">
            <v>26100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D73" t="str">
            <v xml:space="preserve">  </v>
          </cell>
          <cell r="I73" t="str">
            <v xml:space="preserve">  </v>
          </cell>
        </row>
        <row r="74">
          <cell r="B74">
            <v>34</v>
          </cell>
          <cell r="C74" t="str">
            <v>型枠工</v>
          </cell>
          <cell r="D74" t="str">
            <v>型枠工</v>
          </cell>
          <cell r="E74">
            <v>19600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D75" t="str">
            <v xml:space="preserve">  </v>
          </cell>
          <cell r="I75" t="str">
            <v xml:space="preserve">  </v>
          </cell>
        </row>
        <row r="76">
          <cell r="B76">
            <v>35</v>
          </cell>
          <cell r="C76" t="str">
            <v>大工</v>
          </cell>
          <cell r="D76" t="str">
            <v>大工</v>
          </cell>
          <cell r="E76">
            <v>19000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D77" t="str">
            <v xml:space="preserve">  </v>
          </cell>
          <cell r="I77" t="str">
            <v xml:space="preserve">  </v>
          </cell>
        </row>
        <row r="78">
          <cell r="B78">
            <v>36</v>
          </cell>
          <cell r="C78" t="str">
            <v>左官</v>
          </cell>
          <cell r="D78" t="str">
            <v>左官</v>
          </cell>
          <cell r="E78">
            <v>19100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D79" t="str">
            <v xml:space="preserve">  </v>
          </cell>
          <cell r="I79" t="str">
            <v xml:space="preserve">  </v>
          </cell>
        </row>
        <row r="80">
          <cell r="B80">
            <v>37</v>
          </cell>
          <cell r="C80" t="str">
            <v>配管工</v>
          </cell>
          <cell r="D80" t="str">
            <v>配管工</v>
          </cell>
          <cell r="E80">
            <v>17900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D81" t="str">
            <v xml:space="preserve">  </v>
          </cell>
          <cell r="I81" t="str">
            <v xml:space="preserve">  </v>
          </cell>
        </row>
        <row r="82">
          <cell r="B82">
            <v>38</v>
          </cell>
          <cell r="C82" t="str">
            <v>樋門・樋管据付工</v>
          </cell>
          <cell r="D82" t="str">
            <v>樋門・樋管据付工</v>
          </cell>
          <cell r="E82">
            <v>22640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D83" t="str">
            <v xml:space="preserve">  </v>
          </cell>
          <cell r="I83" t="str">
            <v xml:space="preserve">  </v>
          </cell>
        </row>
        <row r="84">
          <cell r="B84">
            <v>39</v>
          </cell>
          <cell r="C84" t="str">
            <v>はつり工</v>
          </cell>
          <cell r="D84" t="str">
            <v>はつり工</v>
          </cell>
          <cell r="E84">
            <v>16700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B86" t="str">
            <v>番　号</v>
          </cell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D87" t="str">
            <v>　</v>
          </cell>
          <cell r="E87" t="str">
            <v xml:space="preserve">  </v>
          </cell>
          <cell r="H87" t="str">
            <v>　</v>
          </cell>
          <cell r="I87" t="str">
            <v xml:space="preserve">  </v>
          </cell>
        </row>
        <row r="88">
          <cell r="B88">
            <v>40</v>
          </cell>
          <cell r="C88" t="str">
            <v>防水工</v>
          </cell>
          <cell r="D88" t="str">
            <v>防水工</v>
          </cell>
          <cell r="E88">
            <v>15300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D89" t="str">
            <v xml:space="preserve">  </v>
          </cell>
          <cell r="I89" t="str">
            <v xml:space="preserve">  </v>
          </cell>
        </row>
        <row r="90">
          <cell r="B90">
            <v>41</v>
          </cell>
          <cell r="C90" t="str">
            <v>板金工</v>
          </cell>
          <cell r="D90" t="str">
            <v>板金工</v>
          </cell>
          <cell r="E90">
            <v>17900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D91" t="str">
            <v xml:space="preserve">  </v>
          </cell>
          <cell r="I91" t="str">
            <v xml:space="preserve">  </v>
          </cell>
        </row>
        <row r="92">
          <cell r="B92">
            <v>42</v>
          </cell>
          <cell r="C92" t="str">
            <v>タイル工</v>
          </cell>
          <cell r="D92" t="str">
            <v>タイル工</v>
          </cell>
          <cell r="E92">
            <v>18200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D93" t="str">
            <v xml:space="preserve">  </v>
          </cell>
          <cell r="I93" t="str">
            <v xml:space="preserve">  </v>
          </cell>
        </row>
        <row r="94">
          <cell r="B94">
            <v>43</v>
          </cell>
          <cell r="C94" t="str">
            <v>サッシ工</v>
          </cell>
          <cell r="D94" t="str">
            <v>サッシ工</v>
          </cell>
          <cell r="E94">
            <v>14500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D95" t="str">
            <v xml:space="preserve">  </v>
          </cell>
          <cell r="I95" t="str">
            <v xml:space="preserve">  </v>
          </cell>
        </row>
        <row r="96">
          <cell r="B96">
            <v>44</v>
          </cell>
          <cell r="C96" t="str">
            <v>屋根ふき工</v>
          </cell>
          <cell r="D96" t="str">
            <v>屋根ふき工</v>
          </cell>
          <cell r="E96">
            <v>15700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D97" t="str">
            <v xml:space="preserve">  </v>
          </cell>
          <cell r="I97" t="str">
            <v xml:space="preserve">  </v>
          </cell>
        </row>
        <row r="98">
          <cell r="B98">
            <v>45</v>
          </cell>
          <cell r="C98" t="str">
            <v>内装工</v>
          </cell>
          <cell r="D98" t="str">
            <v>内装工</v>
          </cell>
          <cell r="E98">
            <v>15900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D99" t="str">
            <v xml:space="preserve">  </v>
          </cell>
          <cell r="I99" t="str">
            <v xml:space="preserve">  </v>
          </cell>
        </row>
        <row r="100">
          <cell r="B100">
            <v>46</v>
          </cell>
          <cell r="C100" t="str">
            <v>ガラス工</v>
          </cell>
          <cell r="D100" t="str">
            <v>ガラス工</v>
          </cell>
          <cell r="E100">
            <v>14500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D101" t="str">
            <v xml:space="preserve">  </v>
          </cell>
          <cell r="I101" t="str">
            <v xml:space="preserve">  </v>
          </cell>
        </row>
        <row r="102">
          <cell r="B102">
            <v>47</v>
          </cell>
          <cell r="C102" t="str">
            <v>たたみ工</v>
          </cell>
          <cell r="D102" t="str">
            <v>たたみ工</v>
          </cell>
          <cell r="E102">
            <v>16700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D103" t="str">
            <v xml:space="preserve">  </v>
          </cell>
          <cell r="I103" t="str">
            <v xml:space="preserve">  </v>
          </cell>
        </row>
        <row r="104">
          <cell r="B104">
            <v>48</v>
          </cell>
          <cell r="C104" t="str">
            <v>建具工</v>
          </cell>
          <cell r="D104" t="str">
            <v>建具工</v>
          </cell>
          <cell r="E104">
            <v>15700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D105" t="str">
            <v xml:space="preserve">  </v>
          </cell>
          <cell r="I105" t="str">
            <v xml:space="preserve">  </v>
          </cell>
        </row>
        <row r="106">
          <cell r="B106">
            <v>49</v>
          </cell>
          <cell r="C106" t="str">
            <v>ダクト工</v>
          </cell>
          <cell r="D106" t="str">
            <v>ダクト工</v>
          </cell>
          <cell r="E106">
            <v>17900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D107" t="str">
            <v xml:space="preserve">  </v>
          </cell>
          <cell r="I107" t="str">
            <v xml:space="preserve">  </v>
          </cell>
        </row>
        <row r="108">
          <cell r="B108">
            <v>50</v>
          </cell>
          <cell r="C108" t="str">
            <v>保温工</v>
          </cell>
          <cell r="D108" t="str">
            <v>保温工</v>
          </cell>
          <cell r="E108">
            <v>17900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D109" t="str">
            <v xml:space="preserve">  </v>
          </cell>
          <cell r="I109" t="str">
            <v xml:space="preserve">  </v>
          </cell>
        </row>
        <row r="110">
          <cell r="B110">
            <v>51</v>
          </cell>
          <cell r="C110" t="str">
            <v>建築ブロック工</v>
          </cell>
          <cell r="D110" t="str">
            <v>建築ブロック工</v>
          </cell>
          <cell r="E110">
            <v>17400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D111" t="str">
            <v xml:space="preserve">  </v>
          </cell>
          <cell r="I111" t="str">
            <v xml:space="preserve">  </v>
          </cell>
        </row>
        <row r="112">
          <cell r="B112">
            <v>52</v>
          </cell>
          <cell r="C112" t="str">
            <v>設備機械工</v>
          </cell>
          <cell r="D112" t="str">
            <v>設備機械工</v>
          </cell>
          <cell r="E112">
            <v>17900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D113" t="str">
            <v xml:space="preserve">  </v>
          </cell>
          <cell r="I113" t="str">
            <v xml:space="preserve">  </v>
          </cell>
        </row>
        <row r="114">
          <cell r="B114">
            <v>53</v>
          </cell>
          <cell r="C114" t="str">
            <v>切込砕石</v>
          </cell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D115" t="str">
            <v xml:space="preserve">  </v>
          </cell>
          <cell r="I115" t="str">
            <v xml:space="preserve">  </v>
          </cell>
        </row>
        <row r="116">
          <cell r="B116">
            <v>54</v>
          </cell>
          <cell r="C116" t="str">
            <v>切込砕石</v>
          </cell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D117" t="str">
            <v xml:space="preserve">  </v>
          </cell>
          <cell r="I117" t="str">
            <v xml:space="preserve">  </v>
          </cell>
        </row>
        <row r="118">
          <cell r="B118">
            <v>55</v>
          </cell>
          <cell r="C118" t="str">
            <v>砂</v>
          </cell>
          <cell r="D118" t="str">
            <v>砂</v>
          </cell>
          <cell r="E118">
            <v>3000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D119" t="str">
            <v xml:space="preserve">  </v>
          </cell>
          <cell r="I119" t="str">
            <v xml:space="preserve">  </v>
          </cell>
        </row>
        <row r="120">
          <cell r="B120">
            <v>56</v>
          </cell>
          <cell r="C120" t="str">
            <v>栗石</v>
          </cell>
          <cell r="D120" t="str">
            <v>栗石</v>
          </cell>
          <cell r="E120">
            <v>4800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D121" t="str">
            <v xml:space="preserve">  </v>
          </cell>
          <cell r="I121" t="str">
            <v xml:space="preserve">  </v>
          </cell>
        </row>
        <row r="122">
          <cell r="B122">
            <v>57</v>
          </cell>
          <cell r="C122" t="str">
            <v>玉石</v>
          </cell>
          <cell r="D122" t="str">
            <v>玉石</v>
          </cell>
          <cell r="E122">
            <v>5100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D123" t="str">
            <v xml:space="preserve">  </v>
          </cell>
          <cell r="I123" t="str">
            <v xml:space="preserve">  </v>
          </cell>
        </row>
        <row r="124">
          <cell r="B124">
            <v>58</v>
          </cell>
          <cell r="C124" t="str">
            <v>生ｺﾝｸﾘ-ﾄ</v>
          </cell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D125" t="str">
            <v xml:space="preserve">  </v>
          </cell>
          <cell r="I125" t="str">
            <v xml:space="preserve">  </v>
          </cell>
        </row>
        <row r="126">
          <cell r="B126">
            <v>59</v>
          </cell>
          <cell r="C126" t="str">
            <v>生ｺﾝｸﾘｰﾄ</v>
          </cell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D127" t="str">
            <v xml:space="preserve">  </v>
          </cell>
          <cell r="I127" t="str">
            <v xml:space="preserve">  </v>
          </cell>
        </row>
        <row r="128">
          <cell r="B128">
            <v>60</v>
          </cell>
          <cell r="C128" t="str">
            <v>生ｺﾝｸﾘｰﾄ</v>
          </cell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B130" t="str">
            <v>番　号</v>
          </cell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D131" t="str">
            <v>σca=180kg/cm2</v>
          </cell>
          <cell r="E131" t="str">
            <v>σca=180kg/cm2</v>
          </cell>
          <cell r="F131" t="str">
            <v xml:space="preserve">  </v>
          </cell>
          <cell r="H131" t="str">
            <v>　</v>
          </cell>
          <cell r="I131" t="str">
            <v xml:space="preserve">  </v>
          </cell>
        </row>
        <row r="132">
          <cell r="B132">
            <v>61</v>
          </cell>
          <cell r="C132" t="str">
            <v>生ｺﾝｸﾘｰﾄ</v>
          </cell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D133" t="str">
            <v>σca=210kg/cm2</v>
          </cell>
          <cell r="E133" t="str">
            <v>σca=210kg/cm2</v>
          </cell>
          <cell r="I133" t="str">
            <v xml:space="preserve">  </v>
          </cell>
        </row>
        <row r="134">
          <cell r="B134">
            <v>62</v>
          </cell>
          <cell r="C134" t="str">
            <v>生ｺﾝｸﾘｰﾄ</v>
          </cell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D135" t="str">
            <v>σca=210kg/cm2</v>
          </cell>
          <cell r="E135" t="str">
            <v>σca=210kg/cm2</v>
          </cell>
          <cell r="I135" t="str">
            <v xml:space="preserve">  </v>
          </cell>
        </row>
        <row r="136">
          <cell r="B136">
            <v>63</v>
          </cell>
          <cell r="C136" t="str">
            <v>生ｺﾝｸﾘｰﾄ</v>
          </cell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F137" t="str">
            <v xml:space="preserve">  </v>
          </cell>
          <cell r="I137" t="str">
            <v xml:space="preserve">  </v>
          </cell>
        </row>
        <row r="138">
          <cell r="B138">
            <v>64</v>
          </cell>
          <cell r="C138" t="str">
            <v>細粒度ｱｽｺﾝ</v>
          </cell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F139" t="str">
            <v xml:space="preserve">  </v>
          </cell>
          <cell r="I139" t="str">
            <v xml:space="preserve">  </v>
          </cell>
        </row>
        <row r="140">
          <cell r="B140">
            <v>65</v>
          </cell>
          <cell r="C140" t="str">
            <v>細粒度ｱｽｺﾝ</v>
          </cell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F141" t="str">
            <v xml:space="preserve">  </v>
          </cell>
          <cell r="I141" t="str">
            <v xml:space="preserve">  </v>
          </cell>
        </row>
        <row r="142">
          <cell r="B142">
            <v>66</v>
          </cell>
          <cell r="C142" t="str">
            <v>細粒度ｱｽｺﾝ</v>
          </cell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F143" t="str">
            <v xml:space="preserve">  </v>
          </cell>
          <cell r="I143" t="str">
            <v xml:space="preserve">  </v>
          </cell>
        </row>
        <row r="144">
          <cell r="B144">
            <v>67</v>
          </cell>
          <cell r="C144" t="str">
            <v>細粒度ｱｽｺﾝ</v>
          </cell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F145" t="str">
            <v xml:space="preserve">  </v>
          </cell>
          <cell r="I145" t="str">
            <v xml:space="preserve">  </v>
          </cell>
        </row>
        <row r="146">
          <cell r="B146">
            <v>68</v>
          </cell>
          <cell r="C146" t="str">
            <v>粗粒度ｱｽｺﾝ</v>
          </cell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F147" t="str">
            <v xml:space="preserve">  </v>
          </cell>
          <cell r="I147" t="str">
            <v xml:space="preserve">  </v>
          </cell>
        </row>
        <row r="148">
          <cell r="B148">
            <v>69</v>
          </cell>
          <cell r="C148" t="str">
            <v>粗粒度ｱｽｺﾝ</v>
          </cell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F149" t="str">
            <v xml:space="preserve">  </v>
          </cell>
          <cell r="I149" t="str">
            <v xml:space="preserve">  </v>
          </cell>
        </row>
        <row r="150">
          <cell r="B150">
            <v>70</v>
          </cell>
          <cell r="C150" t="str">
            <v>ｱｽﾌｧﾙﾄ安定処理</v>
          </cell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F151" t="str">
            <v xml:space="preserve">  </v>
          </cell>
          <cell r="I151" t="str">
            <v xml:space="preserve">  </v>
          </cell>
        </row>
        <row r="152">
          <cell r="B152">
            <v>71</v>
          </cell>
          <cell r="C152" t="str">
            <v>ｱｽﾌｧﾙﾄ安定処理</v>
          </cell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D153" t="str">
            <v xml:space="preserve">  </v>
          </cell>
          <cell r="I153" t="str">
            <v xml:space="preserve">  </v>
          </cell>
        </row>
        <row r="154">
          <cell r="B154">
            <v>72</v>
          </cell>
          <cell r="C154" t="str">
            <v>生芝</v>
          </cell>
          <cell r="D154" t="str">
            <v>生芝</v>
          </cell>
          <cell r="E154">
            <v>240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F155" t="str">
            <v xml:space="preserve">  </v>
          </cell>
          <cell r="I155" t="str">
            <v xml:space="preserve">  </v>
          </cell>
        </row>
        <row r="156">
          <cell r="B156">
            <v>73</v>
          </cell>
          <cell r="C156" t="str">
            <v>鉄筋ｺﾝｸﾘ-ﾄ蓋</v>
          </cell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F157" t="str">
            <v xml:space="preserve">  </v>
          </cell>
          <cell r="I157" t="str">
            <v xml:space="preserve">  </v>
          </cell>
        </row>
        <row r="158">
          <cell r="B158">
            <v>74</v>
          </cell>
          <cell r="C158" t="str">
            <v>同上受枠</v>
          </cell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F159" t="str">
            <v xml:space="preserve">  </v>
          </cell>
          <cell r="I159" t="str">
            <v xml:space="preserve">  </v>
          </cell>
        </row>
        <row r="160">
          <cell r="B160">
            <v>75</v>
          </cell>
          <cell r="C160" t="str">
            <v>鉄筋ｺﾝｸﾘ-ﾄ蓋</v>
          </cell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F161" t="str">
            <v xml:space="preserve">  </v>
          </cell>
          <cell r="I161" t="str">
            <v xml:space="preserve">  </v>
          </cell>
        </row>
        <row r="162">
          <cell r="B162">
            <v>76</v>
          </cell>
          <cell r="C162" t="str">
            <v>同上受枠</v>
          </cell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F163" t="str">
            <v xml:space="preserve">  </v>
          </cell>
          <cell r="I163" t="str">
            <v xml:space="preserve">  </v>
          </cell>
        </row>
        <row r="164">
          <cell r="B164">
            <v>77</v>
          </cell>
          <cell r="C164" t="str">
            <v>基礎ﾌﾞﾛｯｸ</v>
          </cell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D165" t="str">
            <v>SD295A</v>
          </cell>
          <cell r="E165" t="str">
            <v>SD295A</v>
          </cell>
          <cell r="I165" t="str">
            <v>道土木 単価</v>
          </cell>
        </row>
        <row r="166">
          <cell r="B166">
            <v>78</v>
          </cell>
          <cell r="C166" t="str">
            <v>鉄筋</v>
          </cell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H166" t="str">
            <v>割増 3%必要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D167" t="str">
            <v>SD295A</v>
          </cell>
          <cell r="E167" t="str">
            <v>SD295A</v>
          </cell>
          <cell r="F167" t="str">
            <v>施工規模&lt;10ton</v>
          </cell>
          <cell r="I167" t="str">
            <v xml:space="preserve">  </v>
          </cell>
          <cell r="J167" t="str">
            <v>施工規模&lt;10ton</v>
          </cell>
        </row>
        <row r="168">
          <cell r="B168">
            <v>79</v>
          </cell>
          <cell r="C168" t="str">
            <v>鉄筋加工･組立</v>
          </cell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H168" t="str">
            <v>15%割増必要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D169" t="str">
            <v xml:space="preserve">  </v>
          </cell>
          <cell r="E169" t="str">
            <v xml:space="preserve">割増 500&gt; 15% </v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B170">
            <v>80</v>
          </cell>
          <cell r="C170" t="str">
            <v>腐食酸種子吹付</v>
          </cell>
          <cell r="D170" t="str">
            <v>腐食酸種子吹付</v>
          </cell>
          <cell r="E170">
            <v>305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B173" t="str">
            <v>番　号</v>
          </cell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D174" t="str">
            <v>　</v>
          </cell>
          <cell r="E174" t="str">
            <v xml:space="preserve">  </v>
          </cell>
          <cell r="F174" t="str">
            <v xml:space="preserve">割増 500&gt; 15% </v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B175">
            <v>81</v>
          </cell>
          <cell r="C175" t="str">
            <v>有機材種子吹付</v>
          </cell>
          <cell r="D175" t="str">
            <v>有機材種子吹付</v>
          </cell>
          <cell r="E175">
            <v>527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D176" t="str">
            <v>道土木 単価</v>
          </cell>
          <cell r="I176" t="str">
            <v>道土木 単価</v>
          </cell>
        </row>
        <row r="177">
          <cell r="B177">
            <v>82</v>
          </cell>
          <cell r="C177" t="str">
            <v>ﾌﾟﾗｲﾑｺ-ﾄ</v>
          </cell>
          <cell r="D177" t="str">
            <v>ﾌﾟﾗｲﾑｺ-ﾄ</v>
          </cell>
          <cell r="E177">
            <v>60000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D178" t="str">
            <v>道土木 単価</v>
          </cell>
          <cell r="I178" t="str">
            <v>道土木 単価</v>
          </cell>
        </row>
        <row r="179">
          <cell r="B179">
            <v>83</v>
          </cell>
          <cell r="C179" t="str">
            <v>ﾀｯｸｺ-ﾄ</v>
          </cell>
          <cell r="D179" t="str">
            <v>ﾀｯｸｺ-ﾄ</v>
          </cell>
          <cell r="E179">
            <v>60000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D180" t="str">
            <v>引張強度</v>
          </cell>
          <cell r="E180" t="str">
            <v>引張強度</v>
          </cell>
          <cell r="I180" t="str">
            <v>道土木 単価</v>
          </cell>
        </row>
        <row r="181">
          <cell r="B181">
            <v>84</v>
          </cell>
          <cell r="C181" t="str">
            <v>不織布</v>
          </cell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D182" t="str">
            <v>引張強度</v>
          </cell>
          <cell r="E182" t="str">
            <v>引張強度</v>
          </cell>
          <cell r="I182" t="str">
            <v>道土木 単価</v>
          </cell>
        </row>
        <row r="183">
          <cell r="B183">
            <v>85</v>
          </cell>
          <cell r="C183" t="str">
            <v>不織布</v>
          </cell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D184" t="str">
            <v>引張強度</v>
          </cell>
          <cell r="E184" t="str">
            <v>引張強度</v>
          </cell>
          <cell r="I184" t="str">
            <v>道土木 単価</v>
          </cell>
        </row>
        <row r="185">
          <cell r="B185">
            <v>86</v>
          </cell>
          <cell r="C185" t="str">
            <v>不織布</v>
          </cell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D186" t="str">
            <v>270～370kg/m2</v>
          </cell>
          <cell r="E186" t="str">
            <v>270～370kg/m2</v>
          </cell>
          <cell r="I186" t="str">
            <v>道土木 単価</v>
          </cell>
        </row>
        <row r="187">
          <cell r="B187">
            <v>87</v>
          </cell>
          <cell r="C187" t="str">
            <v>連結ﾌﾞﾛｯｸ</v>
          </cell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D188" t="str">
            <v>270～370kg/m2</v>
          </cell>
          <cell r="E188" t="str">
            <v>270～370kg/m2</v>
          </cell>
          <cell r="I188" t="str">
            <v>道土木 単価</v>
          </cell>
        </row>
        <row r="189">
          <cell r="B189">
            <v>88</v>
          </cell>
          <cell r="C189" t="str">
            <v>連結ﾌﾞﾛｯｸ</v>
          </cell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D190" t="str">
            <v>道土木 単価</v>
          </cell>
          <cell r="I190" t="str">
            <v>道土木 単価</v>
          </cell>
        </row>
        <row r="191">
          <cell r="B191">
            <v>89</v>
          </cell>
          <cell r="C191" t="str">
            <v>連結線</v>
          </cell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D192" t="str">
            <v>道土木 単価</v>
          </cell>
          <cell r="I192" t="str">
            <v>道土木 単価</v>
          </cell>
        </row>
        <row r="193">
          <cell r="B193">
            <v>90</v>
          </cell>
          <cell r="C193" t="str">
            <v>連結線</v>
          </cell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D194" t="str">
            <v>道土木 単価</v>
          </cell>
          <cell r="I194" t="str">
            <v>道土木 単価</v>
          </cell>
        </row>
        <row r="195">
          <cell r="B195">
            <v>91</v>
          </cell>
          <cell r="C195" t="str">
            <v>連結線</v>
          </cell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D196" t="str">
            <v>道土木 単価</v>
          </cell>
          <cell r="I196" t="str">
            <v>道土木 単価</v>
          </cell>
        </row>
        <row r="197">
          <cell r="B197">
            <v>92</v>
          </cell>
          <cell r="C197" t="str">
            <v>連結線</v>
          </cell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E198" t="str">
            <v>道土木 単価</v>
          </cell>
          <cell r="I198" t="str">
            <v>道土木 単価</v>
          </cell>
        </row>
        <row r="199">
          <cell r="B199">
            <v>93</v>
          </cell>
          <cell r="C199" t="str">
            <v>基礎ﾌﾞﾛｯｸ</v>
          </cell>
          <cell r="D199" t="str">
            <v>基礎ﾌﾞﾛｯｸ</v>
          </cell>
          <cell r="E199">
            <v>22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F200" t="str">
            <v>道土木 単価</v>
          </cell>
          <cell r="I200" t="str">
            <v>道土木 単価</v>
          </cell>
        </row>
        <row r="201">
          <cell r="B201">
            <v>94</v>
          </cell>
          <cell r="C201" t="str">
            <v>鉄筋ｺﾝｸﾘ-ﾄ管</v>
          </cell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F202" t="str">
            <v>道土木 単価</v>
          </cell>
          <cell r="I202" t="str">
            <v>道土木 単価</v>
          </cell>
        </row>
        <row r="203">
          <cell r="B203">
            <v>95</v>
          </cell>
          <cell r="C203" t="str">
            <v>鉄筋ｺﾝｸﾘ-ﾄ管</v>
          </cell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F204" t="str">
            <v>道土木 単価</v>
          </cell>
          <cell r="I204" t="str">
            <v>道土木 単価</v>
          </cell>
        </row>
        <row r="205">
          <cell r="B205">
            <v>96</v>
          </cell>
          <cell r="C205" t="str">
            <v>U-300(B)</v>
          </cell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F206" t="str">
            <v>道土木 単価</v>
          </cell>
          <cell r="I206" t="str">
            <v>道土木 単価</v>
          </cell>
        </row>
        <row r="207">
          <cell r="B207">
            <v>97</v>
          </cell>
          <cell r="C207" t="str">
            <v>U-300(B)</v>
          </cell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F208" t="str">
            <v>道土木 単価</v>
          </cell>
          <cell r="I208" t="str">
            <v>道土木 単価</v>
          </cell>
        </row>
        <row r="209">
          <cell r="B209">
            <v>98</v>
          </cell>
          <cell r="C209" t="str">
            <v>ｺﾝｸﾘｰﾄ蓋</v>
          </cell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F210" t="str">
            <v>道土木 単価</v>
          </cell>
          <cell r="I210" t="str">
            <v>道土木 単価</v>
          </cell>
        </row>
        <row r="211">
          <cell r="B211">
            <v>99</v>
          </cell>
          <cell r="C211" t="str">
            <v>上部桝</v>
          </cell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F212" t="str">
            <v>道土木 単価</v>
          </cell>
          <cell r="I212" t="str">
            <v>道土木 単価</v>
          </cell>
        </row>
        <row r="213">
          <cell r="B213">
            <v>100</v>
          </cell>
          <cell r="C213" t="str">
            <v>下部桝</v>
          </cell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B216" t="str">
            <v>番　号</v>
          </cell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F217" t="str">
            <v>道土木 単価</v>
          </cell>
          <cell r="I217" t="str">
            <v>道土木 単価</v>
          </cell>
        </row>
        <row r="218">
          <cell r="B218">
            <v>101</v>
          </cell>
          <cell r="C218" t="str">
            <v>中間桝</v>
          </cell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F219" t="str">
            <v>道土木 単価</v>
          </cell>
          <cell r="I219" t="str">
            <v>道土木 単価</v>
          </cell>
        </row>
        <row r="220">
          <cell r="B220">
            <v>102</v>
          </cell>
          <cell r="C220" t="str">
            <v>中間桝</v>
          </cell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F221" t="str">
            <v>道土木 単価</v>
          </cell>
          <cell r="I221" t="str">
            <v>道土木 単価</v>
          </cell>
        </row>
        <row r="222">
          <cell r="B222">
            <v>103</v>
          </cell>
          <cell r="C222" t="str">
            <v>中間桝</v>
          </cell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F223" t="str">
            <v>道土木 単価</v>
          </cell>
          <cell r="I223" t="str">
            <v>道土木 単価</v>
          </cell>
        </row>
        <row r="224">
          <cell r="B224">
            <v>104</v>
          </cell>
          <cell r="C224" t="str">
            <v>中間桝</v>
          </cell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F225" t="str">
            <v>道土木 単価</v>
          </cell>
          <cell r="I225" t="str">
            <v>道土木 単価</v>
          </cell>
        </row>
        <row r="226">
          <cell r="B226">
            <v>105</v>
          </cell>
          <cell r="C226" t="str">
            <v>中間桝</v>
          </cell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F227" t="str">
            <v>道土木 単価</v>
          </cell>
          <cell r="I227" t="str">
            <v>道土木 単価</v>
          </cell>
        </row>
        <row r="228">
          <cell r="B228">
            <v>106</v>
          </cell>
          <cell r="C228" t="str">
            <v>中間桝</v>
          </cell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F229" t="str">
            <v>道土木 単価</v>
          </cell>
          <cell r="I229" t="str">
            <v>道土木 単価</v>
          </cell>
        </row>
        <row r="230">
          <cell r="B230">
            <v>107</v>
          </cell>
          <cell r="C230" t="str">
            <v>中間桝</v>
          </cell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F231" t="str">
            <v>道土木 単価</v>
          </cell>
          <cell r="I231" t="str">
            <v>道土木 単価</v>
          </cell>
        </row>
        <row r="232">
          <cell r="B232">
            <v>108</v>
          </cell>
          <cell r="C232" t="str">
            <v>中間桝</v>
          </cell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F233" t="str">
            <v>道土木 単価</v>
          </cell>
          <cell r="I233" t="str">
            <v>道土木 単価</v>
          </cell>
        </row>
        <row r="234">
          <cell r="B234">
            <v>109</v>
          </cell>
          <cell r="C234" t="str">
            <v>中間桝</v>
          </cell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F235" t="str">
            <v>道土木 単価</v>
          </cell>
          <cell r="I235" t="str">
            <v>道土木 単価</v>
          </cell>
        </row>
        <row r="236">
          <cell r="B236">
            <v>110</v>
          </cell>
          <cell r="C236" t="str">
            <v>中間桝</v>
          </cell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F237" t="str">
            <v>道土木 単価</v>
          </cell>
          <cell r="I237" t="str">
            <v>道土木 単価</v>
          </cell>
        </row>
        <row r="238">
          <cell r="B238">
            <v>111</v>
          </cell>
          <cell r="C238" t="str">
            <v>中間桝</v>
          </cell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F239" t="str">
            <v>道土木 単価</v>
          </cell>
          <cell r="I239" t="str">
            <v>道土木 単価</v>
          </cell>
        </row>
        <row r="240">
          <cell r="B240">
            <v>112</v>
          </cell>
          <cell r="C240" t="str">
            <v>中間桝</v>
          </cell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F241" t="str">
            <v>道土木 単価</v>
          </cell>
          <cell r="I241" t="str">
            <v>道土木 単価</v>
          </cell>
        </row>
        <row r="242">
          <cell r="B242">
            <v>113</v>
          </cell>
          <cell r="C242" t="str">
            <v>中間桝</v>
          </cell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F243" t="str">
            <v>道土木 単価</v>
          </cell>
          <cell r="I243" t="str">
            <v>道土木 単価</v>
          </cell>
        </row>
        <row r="244">
          <cell r="B244">
            <v>114</v>
          </cell>
          <cell r="C244" t="str">
            <v>中間桝</v>
          </cell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F245" t="str">
            <v>道土木 単価</v>
          </cell>
          <cell r="I245" t="str">
            <v>道土木 単価</v>
          </cell>
        </row>
        <row r="246">
          <cell r="B246">
            <v>115</v>
          </cell>
          <cell r="C246" t="str">
            <v>中間桝</v>
          </cell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F247" t="str">
            <v>道土木 単価</v>
          </cell>
          <cell r="I247" t="str">
            <v>道土木 単価</v>
          </cell>
        </row>
        <row r="248">
          <cell r="B248">
            <v>116</v>
          </cell>
          <cell r="C248" t="str">
            <v>中間桝</v>
          </cell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F249" t="str">
            <v>道土木 単価</v>
          </cell>
          <cell r="I249" t="str">
            <v>道土木 単価</v>
          </cell>
        </row>
        <row r="250">
          <cell r="B250">
            <v>117</v>
          </cell>
          <cell r="C250" t="str">
            <v>中間桝</v>
          </cell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F251" t="str">
            <v>道土木 単価</v>
          </cell>
          <cell r="I251" t="str">
            <v>道土木 単価</v>
          </cell>
        </row>
        <row r="252">
          <cell r="B252">
            <v>118</v>
          </cell>
          <cell r="C252" t="str">
            <v>中間桝</v>
          </cell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F253" t="str">
            <v>道土木 単価</v>
          </cell>
          <cell r="I253" t="str">
            <v>道土木 単価</v>
          </cell>
        </row>
        <row r="254">
          <cell r="B254">
            <v>119</v>
          </cell>
          <cell r="C254" t="str">
            <v>中間桝</v>
          </cell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F255" t="str">
            <v>道土木 単価</v>
          </cell>
          <cell r="I255" t="str">
            <v>道土木 単価</v>
          </cell>
        </row>
        <row r="256">
          <cell r="B256">
            <v>120</v>
          </cell>
          <cell r="C256" t="str">
            <v>中間桝</v>
          </cell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B259" t="str">
            <v>番　号</v>
          </cell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F260" t="str">
            <v>道土木 単価</v>
          </cell>
          <cell r="I260" t="str">
            <v>道土木 単価</v>
          </cell>
        </row>
        <row r="261">
          <cell r="B261">
            <v>121</v>
          </cell>
          <cell r="C261" t="str">
            <v>上部桝</v>
          </cell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F262" t="str">
            <v>道土木 単価</v>
          </cell>
          <cell r="I262" t="str">
            <v>道土木 単価</v>
          </cell>
        </row>
        <row r="263">
          <cell r="B263">
            <v>122</v>
          </cell>
          <cell r="C263" t="str">
            <v>下部桝</v>
          </cell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F264" t="str">
            <v>道土木 単価</v>
          </cell>
          <cell r="I264" t="str">
            <v>道土木 単価</v>
          </cell>
        </row>
        <row r="265">
          <cell r="B265">
            <v>123</v>
          </cell>
          <cell r="C265" t="str">
            <v>中間桝</v>
          </cell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F266" t="str">
            <v>道土木 単価</v>
          </cell>
          <cell r="I266" t="str">
            <v>道土木 単価</v>
          </cell>
        </row>
        <row r="267">
          <cell r="B267">
            <v>124</v>
          </cell>
          <cell r="C267" t="str">
            <v>中間桝</v>
          </cell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F268" t="str">
            <v>道土木 単価</v>
          </cell>
          <cell r="I268" t="str">
            <v>道土木 単価</v>
          </cell>
        </row>
        <row r="269">
          <cell r="B269">
            <v>125</v>
          </cell>
          <cell r="C269" t="str">
            <v>中間桝</v>
          </cell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F270" t="str">
            <v>道土木 単価</v>
          </cell>
          <cell r="I270" t="str">
            <v>道土木 単価</v>
          </cell>
        </row>
        <row r="271">
          <cell r="B271">
            <v>126</v>
          </cell>
          <cell r="C271" t="str">
            <v>中間桝</v>
          </cell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F272" t="str">
            <v>道土木 単価</v>
          </cell>
          <cell r="I272" t="str">
            <v>道土木 単価</v>
          </cell>
        </row>
        <row r="273">
          <cell r="B273">
            <v>127</v>
          </cell>
          <cell r="C273" t="str">
            <v>中間桝</v>
          </cell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F274" t="str">
            <v>道土木 単価</v>
          </cell>
          <cell r="I274" t="str">
            <v>道土木 単価</v>
          </cell>
        </row>
        <row r="275">
          <cell r="B275">
            <v>128</v>
          </cell>
          <cell r="C275" t="str">
            <v>中間桝</v>
          </cell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F276" t="str">
            <v>道土木 単価</v>
          </cell>
          <cell r="I276" t="str">
            <v>道土木 単価</v>
          </cell>
        </row>
        <row r="277">
          <cell r="B277">
            <v>129</v>
          </cell>
          <cell r="C277" t="str">
            <v>中間桝</v>
          </cell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F278" t="str">
            <v>道土木 単価</v>
          </cell>
          <cell r="I278" t="str">
            <v>道土木 単価</v>
          </cell>
        </row>
        <row r="279">
          <cell r="B279">
            <v>130</v>
          </cell>
          <cell r="C279" t="str">
            <v>中間桝</v>
          </cell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F280" t="str">
            <v>道土木 単価</v>
          </cell>
          <cell r="I280" t="str">
            <v>道土木 単価</v>
          </cell>
        </row>
        <row r="281">
          <cell r="B281">
            <v>131</v>
          </cell>
          <cell r="C281" t="str">
            <v>中間桝</v>
          </cell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F282" t="str">
            <v>道土木 単価</v>
          </cell>
          <cell r="I282" t="str">
            <v>道土木 単価</v>
          </cell>
        </row>
        <row r="283">
          <cell r="B283">
            <v>132</v>
          </cell>
          <cell r="C283" t="str">
            <v>中間桝</v>
          </cell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F284" t="str">
            <v>道土木 単価</v>
          </cell>
          <cell r="I284" t="str">
            <v>道土木 単価</v>
          </cell>
        </row>
        <row r="285">
          <cell r="B285">
            <v>133</v>
          </cell>
          <cell r="C285" t="str">
            <v>中間桝</v>
          </cell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F286" t="str">
            <v>道土木 単価</v>
          </cell>
          <cell r="I286" t="str">
            <v>道土木 単価</v>
          </cell>
        </row>
        <row r="287">
          <cell r="B287">
            <v>134</v>
          </cell>
          <cell r="C287" t="str">
            <v>中間桝</v>
          </cell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F288" t="str">
            <v>道土木 単価</v>
          </cell>
          <cell r="I288" t="str">
            <v>道土木 単価</v>
          </cell>
        </row>
        <row r="289">
          <cell r="B289">
            <v>135</v>
          </cell>
          <cell r="C289" t="str">
            <v>中間桝</v>
          </cell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F290" t="str">
            <v>道土木 単価</v>
          </cell>
          <cell r="I290" t="str">
            <v>道土木 単価</v>
          </cell>
        </row>
        <row r="291">
          <cell r="B291">
            <v>136</v>
          </cell>
          <cell r="C291" t="str">
            <v>中間桝</v>
          </cell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F292" t="str">
            <v>道土木 単価</v>
          </cell>
          <cell r="I292" t="str">
            <v>道土木 単価</v>
          </cell>
        </row>
        <row r="293">
          <cell r="B293">
            <v>137</v>
          </cell>
          <cell r="C293" t="str">
            <v>中間桝</v>
          </cell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F294" t="str">
            <v>道土木 単価</v>
          </cell>
          <cell r="I294" t="str">
            <v>道土木 単価</v>
          </cell>
        </row>
        <row r="295">
          <cell r="B295">
            <v>138</v>
          </cell>
          <cell r="C295" t="str">
            <v>中間桝</v>
          </cell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F296" t="str">
            <v>道土木 単価</v>
          </cell>
          <cell r="I296" t="str">
            <v>道土木 単価</v>
          </cell>
        </row>
        <row r="297">
          <cell r="B297">
            <v>139</v>
          </cell>
          <cell r="C297" t="str">
            <v>中間桝</v>
          </cell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F298" t="str">
            <v>道土木 単価</v>
          </cell>
          <cell r="I298" t="str">
            <v>道土木 単価</v>
          </cell>
        </row>
        <row r="299">
          <cell r="B299">
            <v>140</v>
          </cell>
          <cell r="C299" t="str">
            <v>中間桝</v>
          </cell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B302" t="str">
            <v>番　号</v>
          </cell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F303" t="str">
            <v>道土木 単価</v>
          </cell>
          <cell r="I303" t="str">
            <v>道土木 単価</v>
          </cell>
        </row>
        <row r="304">
          <cell r="B304">
            <v>141</v>
          </cell>
          <cell r="C304" t="str">
            <v>中間桝</v>
          </cell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F305" t="str">
            <v>道土木 単価</v>
          </cell>
          <cell r="I305" t="str">
            <v>道土木 単価</v>
          </cell>
        </row>
        <row r="306">
          <cell r="B306">
            <v>142</v>
          </cell>
          <cell r="C306" t="str">
            <v>中間桝</v>
          </cell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D307" t="str">
            <v>有孔管</v>
          </cell>
          <cell r="E307" t="str">
            <v>有孔管</v>
          </cell>
          <cell r="I307" t="str">
            <v>道土木 単価</v>
          </cell>
        </row>
        <row r="308">
          <cell r="B308">
            <v>143</v>
          </cell>
          <cell r="C308" t="str">
            <v>波付加工管</v>
          </cell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D309" t="str">
            <v>有孔管</v>
          </cell>
          <cell r="E309" t="str">
            <v>有孔管</v>
          </cell>
          <cell r="I309" t="str">
            <v>道土木 単価</v>
          </cell>
        </row>
        <row r="310">
          <cell r="B310">
            <v>144</v>
          </cell>
          <cell r="C310" t="str">
            <v>ﾌﾟﾗﾋｭ-ﾑ管</v>
          </cell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D311" t="str">
            <v>道土木 単価</v>
          </cell>
          <cell r="I311" t="str">
            <v>道土木 単価</v>
          </cell>
        </row>
        <row r="312">
          <cell r="B312">
            <v>145</v>
          </cell>
          <cell r="C312" t="str">
            <v>硬質塩化ﾋﾞﾆﾙ管</v>
          </cell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D313" t="str">
            <v>道土木 単価</v>
          </cell>
          <cell r="I313" t="str">
            <v>道土木 単価</v>
          </cell>
        </row>
        <row r="314">
          <cell r="B314">
            <v>146</v>
          </cell>
          <cell r="C314" t="str">
            <v>硬質塩化ﾋﾞﾆﾙ管</v>
          </cell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D315" t="str">
            <v>道土木 単価</v>
          </cell>
          <cell r="I315" t="str">
            <v>道土木 単価</v>
          </cell>
        </row>
        <row r="316">
          <cell r="B316">
            <v>147</v>
          </cell>
          <cell r="C316" t="str">
            <v>硬質塩化ﾋﾞﾆﾙ管</v>
          </cell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E317" t="str">
            <v>道土木 単価</v>
          </cell>
          <cell r="I317" t="str">
            <v>道土木 単価</v>
          </cell>
        </row>
        <row r="318">
          <cell r="B318">
            <v>148</v>
          </cell>
          <cell r="C318" t="str">
            <v>炭素鋼鋼管</v>
          </cell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E319" t="str">
            <v>道土木 単価</v>
          </cell>
          <cell r="I319" t="str">
            <v>道土木 単価</v>
          </cell>
        </row>
        <row r="320">
          <cell r="B320">
            <v>149</v>
          </cell>
          <cell r="C320" t="str">
            <v>炭素鋼鋼管</v>
          </cell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E321" t="str">
            <v>道土木 単価</v>
          </cell>
          <cell r="I321" t="str">
            <v>道土木 単価</v>
          </cell>
        </row>
        <row r="322">
          <cell r="B322">
            <v>150</v>
          </cell>
          <cell r="C322" t="str">
            <v>炭素鋼鋼管</v>
          </cell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D323" t="str">
            <v>道土木 単価</v>
          </cell>
          <cell r="I323" t="str">
            <v>道土木 単価</v>
          </cell>
        </row>
        <row r="324">
          <cell r="B324">
            <v>151</v>
          </cell>
          <cell r="C324" t="str">
            <v>芝串</v>
          </cell>
          <cell r="D324" t="str">
            <v>芝串</v>
          </cell>
          <cell r="E324">
            <v>2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D325" t="str">
            <v>φ4.0mm 13cm</v>
          </cell>
          <cell r="E325" t="str">
            <v>φ4.0mm 13cm</v>
          </cell>
          <cell r="I325" t="str">
            <v>道土木 単価</v>
          </cell>
        </row>
        <row r="326">
          <cell r="B326">
            <v>152</v>
          </cell>
          <cell r="C326" t="str">
            <v>ふとんかご</v>
          </cell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D327" t="str">
            <v>φ4.0mm 13cm</v>
          </cell>
          <cell r="E327" t="str">
            <v>φ4.0mm 13cm</v>
          </cell>
          <cell r="I327" t="str">
            <v>道土木 単価</v>
          </cell>
        </row>
        <row r="328">
          <cell r="B328">
            <v>153</v>
          </cell>
          <cell r="C328" t="str">
            <v>二重ふとんかご</v>
          </cell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D329" t="str">
            <v>道土木 単価</v>
          </cell>
          <cell r="I329" t="str">
            <v>道土木 単価</v>
          </cell>
        </row>
        <row r="330">
          <cell r="B330">
            <v>154</v>
          </cell>
          <cell r="C330" t="str">
            <v>麻袋</v>
          </cell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D331" t="str">
            <v>ﾌﾞﾙﾄﾞ-ｻﾞ21ton</v>
          </cell>
          <cell r="E331" t="str">
            <v>ﾌﾞﾙﾄﾞ-ｻﾞ21ton</v>
          </cell>
          <cell r="F331" t="str">
            <v>普通</v>
          </cell>
          <cell r="I331" t="str">
            <v>道土木 複単</v>
          </cell>
          <cell r="J331" t="str">
            <v>普通</v>
          </cell>
        </row>
        <row r="332">
          <cell r="B332">
            <v>155</v>
          </cell>
          <cell r="C332" t="str">
            <v>機械掘削</v>
          </cell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H332" t="str">
            <v>E=0.65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D333" t="str">
            <v>ﾌﾞﾙﾄﾞｰｻﾞ21ton</v>
          </cell>
          <cell r="E333" t="str">
            <v>ﾌﾞﾙﾄﾞｰｻﾞ21ton</v>
          </cell>
          <cell r="F333" t="str">
            <v>普通</v>
          </cell>
          <cell r="I333" t="str">
            <v>道土木 複単</v>
          </cell>
          <cell r="J333" t="str">
            <v>普通</v>
          </cell>
        </row>
        <row r="334">
          <cell r="B334">
            <v>156</v>
          </cell>
          <cell r="C334" t="str">
            <v>機械掘削</v>
          </cell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H334" t="str">
            <v>E=0.65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D335" t="str">
            <v>ﾌﾞﾙﾄﾞｰｻﾞ21ton</v>
          </cell>
          <cell r="E335" t="str">
            <v>ﾌﾞﾙﾄﾞｰｻﾞ21ton</v>
          </cell>
          <cell r="I335" t="str">
            <v>道土木 複単</v>
          </cell>
        </row>
        <row r="336">
          <cell r="B336">
            <v>157</v>
          </cell>
          <cell r="C336" t="str">
            <v>盛土敷均転圧工</v>
          </cell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H336" t="str">
            <v>容易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D337" t="str">
            <v>ﾌﾞﾙﾄﾞｰｻﾞ21ton</v>
          </cell>
          <cell r="E337" t="str">
            <v>ﾌﾞﾙﾄﾞｰｻﾞ21ton</v>
          </cell>
          <cell r="I337" t="str">
            <v>道土木 複単</v>
          </cell>
        </row>
        <row r="338">
          <cell r="B338">
            <v>158</v>
          </cell>
          <cell r="C338" t="str">
            <v>盛土敷均転圧工</v>
          </cell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H338" t="str">
            <v>容易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D339" t="str">
            <v>ﾌﾞﾙﾄﾞｰｻﾞ21ton</v>
          </cell>
          <cell r="E339" t="str">
            <v>ﾌﾞﾙﾄﾞｰｻﾞ21ton</v>
          </cell>
          <cell r="I339" t="str">
            <v>道土木 複単</v>
          </cell>
        </row>
        <row r="340">
          <cell r="B340">
            <v>159</v>
          </cell>
          <cell r="C340" t="str">
            <v>盛土敷均工</v>
          </cell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H340" t="str">
            <v>容易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D341" t="str">
            <v>ﾌﾞﾙﾄﾞｰｻﾞ21ton</v>
          </cell>
          <cell r="E341" t="str">
            <v>ﾌﾞﾙﾄﾞｰｻﾞ21ton</v>
          </cell>
          <cell r="I341" t="str">
            <v>道土木 複単</v>
          </cell>
        </row>
        <row r="342">
          <cell r="B342">
            <v>160</v>
          </cell>
          <cell r="C342" t="str">
            <v>盛土敷均工</v>
          </cell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H342" t="str">
            <v>容易</v>
          </cell>
          <cell r="I342" t="str">
            <v>S01330</v>
          </cell>
          <cell r="J342" t="str">
            <v>容易</v>
          </cell>
        </row>
        <row r="345">
          <cell r="B345" t="str">
            <v>番　号</v>
          </cell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D346" t="str">
            <v>ﾌﾞﾙﾄﾞｰｻﾞ21ton</v>
          </cell>
          <cell r="E346" t="str">
            <v>ﾌﾞﾙﾄﾞｰｻﾞ21ton</v>
          </cell>
          <cell r="I346" t="str">
            <v>道土木 複単</v>
          </cell>
        </row>
        <row r="347">
          <cell r="B347">
            <v>161</v>
          </cell>
          <cell r="C347" t="str">
            <v>盛土転圧工</v>
          </cell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H347" t="str">
            <v>容易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D348" t="str">
            <v>ﾌﾞﾙﾄﾞｰｻﾞ21ton</v>
          </cell>
          <cell r="E348" t="str">
            <v>ﾌﾞﾙﾄﾞｰｻﾞ21ton</v>
          </cell>
          <cell r="I348" t="str">
            <v>道土木 複単</v>
          </cell>
        </row>
        <row r="349">
          <cell r="B349">
            <v>162</v>
          </cell>
          <cell r="C349" t="str">
            <v>盛土転圧工</v>
          </cell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H349" t="str">
            <v>容易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D350" t="str">
            <v>ﾊﾞｯｸﾎｳ0.6m3級</v>
          </cell>
          <cell r="E350" t="str">
            <v>ﾊﾞｯｸﾎｳ0.6m3級</v>
          </cell>
          <cell r="F350" t="str">
            <v>良好</v>
          </cell>
          <cell r="I350" t="str">
            <v>道土木 複単</v>
          </cell>
          <cell r="J350" t="str">
            <v>良好</v>
          </cell>
        </row>
        <row r="351">
          <cell r="B351">
            <v>163</v>
          </cell>
          <cell r="C351" t="str">
            <v>掘削置土</v>
          </cell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H351" t="str">
            <v>E=0.70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D352" t="str">
            <v>ﾊﾞｯｸﾎｳ0.6m3級</v>
          </cell>
          <cell r="E352" t="str">
            <v>ﾊﾞｯｸﾎｳ0.6m3級</v>
          </cell>
          <cell r="F352" t="str">
            <v>良好</v>
          </cell>
          <cell r="I352" t="str">
            <v>道土木 複単</v>
          </cell>
          <cell r="J352" t="str">
            <v>良好</v>
          </cell>
        </row>
        <row r="353">
          <cell r="B353">
            <v>164</v>
          </cell>
          <cell r="C353" t="str">
            <v>掘削積込</v>
          </cell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H353" t="str">
            <v>E=0.75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D354" t="str">
            <v>ﾊﾞｯｸﾎｳ0.6m3級</v>
          </cell>
          <cell r="E354" t="str">
            <v>ﾊﾞｯｸﾎｳ0.6m3級</v>
          </cell>
          <cell r="F354" t="str">
            <v>良好</v>
          </cell>
          <cell r="I354" t="str">
            <v>道土木 複単</v>
          </cell>
          <cell r="J354" t="str">
            <v>良好</v>
          </cell>
        </row>
        <row r="355">
          <cell r="B355">
            <v>165</v>
          </cell>
          <cell r="C355" t="str">
            <v>掘削積込</v>
          </cell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H355" t="str">
            <v>E=0.80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D356" t="str">
            <v>道土木 複単</v>
          </cell>
          <cell r="I356" t="str">
            <v>道土木 複単</v>
          </cell>
        </row>
        <row r="357">
          <cell r="B357">
            <v>166</v>
          </cell>
          <cell r="C357" t="str">
            <v>人力切崩</v>
          </cell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D358" t="str">
            <v>道土木 複単</v>
          </cell>
          <cell r="I358" t="str">
            <v>道土木 複単</v>
          </cell>
        </row>
        <row r="359">
          <cell r="B359">
            <v>167</v>
          </cell>
          <cell r="C359" t="str">
            <v>人力掘削</v>
          </cell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D360" t="str">
            <v>道土木 複単</v>
          </cell>
          <cell r="I360" t="str">
            <v>道土木 複単</v>
          </cell>
        </row>
        <row r="361">
          <cell r="B361">
            <v>168</v>
          </cell>
          <cell r="C361" t="str">
            <v>人力積込</v>
          </cell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D362" t="str">
            <v>道土木 複単</v>
          </cell>
          <cell r="I362" t="str">
            <v>道土木 複単</v>
          </cell>
        </row>
        <row r="363">
          <cell r="B363">
            <v>169</v>
          </cell>
          <cell r="C363" t="str">
            <v>人力埋戻</v>
          </cell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D364" t="str">
            <v>道土木 複単</v>
          </cell>
          <cell r="I364" t="str">
            <v>道土木 複単</v>
          </cell>
        </row>
        <row r="365">
          <cell r="B365">
            <v>170</v>
          </cell>
          <cell r="C365" t="str">
            <v>人力床均し</v>
          </cell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D366" t="str">
            <v>道土木 複単</v>
          </cell>
          <cell r="I366" t="str">
            <v>道土木 複単</v>
          </cell>
        </row>
        <row r="367">
          <cell r="B367">
            <v>171</v>
          </cell>
          <cell r="C367" t="str">
            <v>人力床均し</v>
          </cell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D368" t="str">
            <v>道土木 複単</v>
          </cell>
          <cell r="I368" t="str">
            <v>道土木 複単</v>
          </cell>
        </row>
        <row r="369">
          <cell r="B369">
            <v>172</v>
          </cell>
          <cell r="C369" t="str">
            <v>機械不陸均し</v>
          </cell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D370" t="str">
            <v>道土木 複単</v>
          </cell>
          <cell r="I370" t="str">
            <v>道土木 複単</v>
          </cell>
        </row>
        <row r="371">
          <cell r="B371">
            <v>173</v>
          </cell>
          <cell r="C371" t="str">
            <v>機械河床均し</v>
          </cell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D372" t="str">
            <v>道土木 複単</v>
          </cell>
          <cell r="I372" t="str">
            <v>道土木 複単</v>
          </cell>
        </row>
        <row r="373">
          <cell r="B373">
            <v>174</v>
          </cell>
          <cell r="C373" t="str">
            <v>機械捨土均し</v>
          </cell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D374" t="str">
            <v>道土木 複単</v>
          </cell>
          <cell r="E374" t="str">
            <v>埋戻+転圧</v>
          </cell>
          <cell r="I374" t="str">
            <v>道土木 複単</v>
          </cell>
          <cell r="J374" t="str">
            <v>埋戻+転圧</v>
          </cell>
        </row>
        <row r="375">
          <cell r="B375">
            <v>175</v>
          </cell>
          <cell r="C375" t="str">
            <v>埋戻し</v>
          </cell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H375" t="str">
            <v>15tonﾌﾞﾙ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D376" t="str">
            <v>道土木 複単</v>
          </cell>
          <cell r="E376" t="str">
            <v>埋戻+転圧</v>
          </cell>
          <cell r="I376" t="str">
            <v>道土木 複単</v>
          </cell>
          <cell r="J376" t="str">
            <v>埋戻+転圧</v>
          </cell>
        </row>
        <row r="377">
          <cell r="B377">
            <v>176</v>
          </cell>
          <cell r="C377" t="str">
            <v>埋戻し</v>
          </cell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H377" t="str">
            <v>ﾌﾞﾙ+振動ﾛ-ﾗ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D378" t="str">
            <v>道土木 複単</v>
          </cell>
          <cell r="E378" t="str">
            <v>埋戻+転圧</v>
          </cell>
          <cell r="I378" t="str">
            <v>道土木 複単</v>
          </cell>
          <cell r="J378" t="str">
            <v>埋戻+転圧</v>
          </cell>
        </row>
        <row r="379">
          <cell r="B379">
            <v>177</v>
          </cell>
          <cell r="C379" t="str">
            <v>埋戻し</v>
          </cell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H379" t="str">
            <v>振動ﾛｰﾗ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D380" t="str">
            <v>道土木 複単</v>
          </cell>
          <cell r="E380" t="str">
            <v>埋戻+転圧</v>
          </cell>
          <cell r="I380" t="str">
            <v>道土木 複単</v>
          </cell>
          <cell r="J380" t="str">
            <v>埋戻+転圧</v>
          </cell>
        </row>
        <row r="381">
          <cell r="B381">
            <v>178</v>
          </cell>
          <cell r="C381" t="str">
            <v>埋戻し</v>
          </cell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H381" t="str">
            <v>ﾀﾝﾊﾟ-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D382" t="str">
            <v>道土木 複単</v>
          </cell>
          <cell r="I382" t="str">
            <v>道土木 複単</v>
          </cell>
        </row>
        <row r="383">
          <cell r="B383">
            <v>179</v>
          </cell>
          <cell r="C383" t="str">
            <v>ﾀﾝﾊﾟ-締固め工</v>
          </cell>
          <cell r="D383" t="str">
            <v>ﾀﾝﾊﾟ-締固め工</v>
          </cell>
          <cell r="E383">
            <v>1001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D384" t="str">
            <v>道土木 複単</v>
          </cell>
          <cell r="I384" t="str">
            <v>道土木 複単</v>
          </cell>
        </row>
        <row r="385">
          <cell r="B385">
            <v>180</v>
          </cell>
          <cell r="C385" t="str">
            <v>盛土敷均転圧工</v>
          </cell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B388" t="str">
            <v>番　号</v>
          </cell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D389" t="str">
            <v>道土木 複単</v>
          </cell>
          <cell r="I389" t="str">
            <v>道土木 複単</v>
          </cell>
        </row>
        <row r="390">
          <cell r="B390">
            <v>181</v>
          </cell>
          <cell r="C390" t="str">
            <v>盛土敷均転圧工</v>
          </cell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D391" t="str">
            <v>道土木 複単</v>
          </cell>
          <cell r="I391" t="str">
            <v>道土木 複単</v>
          </cell>
        </row>
        <row r="392">
          <cell r="B392">
            <v>182</v>
          </cell>
          <cell r="C392" t="str">
            <v>盛土敷均転圧工</v>
          </cell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D393" t="str">
            <v>道土木 複単</v>
          </cell>
          <cell r="I393" t="str">
            <v>道土木 複単</v>
          </cell>
        </row>
        <row r="394">
          <cell r="B394">
            <v>183</v>
          </cell>
          <cell r="C394" t="str">
            <v>盛土敷均工</v>
          </cell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D395" t="str">
            <v>道土木 複単</v>
          </cell>
          <cell r="I395" t="str">
            <v>道土木 複単</v>
          </cell>
        </row>
        <row r="396">
          <cell r="B396">
            <v>184</v>
          </cell>
          <cell r="C396" t="str">
            <v>盛土敷均工</v>
          </cell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D397" t="str">
            <v>道土木 複単</v>
          </cell>
          <cell r="I397" t="str">
            <v>道土木 複単</v>
          </cell>
        </row>
        <row r="398">
          <cell r="B398">
            <v>185</v>
          </cell>
          <cell r="C398" t="str">
            <v>盛土敷均工</v>
          </cell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D399" t="str">
            <v>道土木 複単</v>
          </cell>
          <cell r="I399" t="str">
            <v>道土木 複単</v>
          </cell>
        </row>
        <row r="400">
          <cell r="B400">
            <v>186</v>
          </cell>
          <cell r="C400" t="str">
            <v>盛土転圧工</v>
          </cell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D401" t="str">
            <v>道土木 複単</v>
          </cell>
          <cell r="I401" t="str">
            <v>道土木 複単</v>
          </cell>
        </row>
        <row r="402">
          <cell r="B402">
            <v>187</v>
          </cell>
          <cell r="C402" t="str">
            <v>盛土転圧工</v>
          </cell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D403" t="str">
            <v>道土木 複単</v>
          </cell>
          <cell r="I403" t="str">
            <v>道土木 複単</v>
          </cell>
        </row>
        <row r="404">
          <cell r="B404">
            <v>188</v>
          </cell>
          <cell r="C404" t="str">
            <v>盛土転圧工</v>
          </cell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D405" t="str">
            <v>ﾊﾞｯｸﾎｳ0.6m3級</v>
          </cell>
          <cell r="E405" t="str">
            <v>ﾊﾞｯｸﾎｳ0.6m3級</v>
          </cell>
          <cell r="I405" t="str">
            <v>道土木 複単</v>
          </cell>
        </row>
        <row r="406">
          <cell r="B406">
            <v>189</v>
          </cell>
          <cell r="C406" t="str">
            <v>機械切土法面整形</v>
          </cell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D407" t="str">
            <v>ﾊﾞｯｸﾎｳ0.6m3級</v>
          </cell>
          <cell r="E407" t="str">
            <v>ﾊﾞｯｸﾎｳ0.6m3級</v>
          </cell>
          <cell r="I407" t="str">
            <v>道土木 複単</v>
          </cell>
        </row>
        <row r="408">
          <cell r="B408">
            <v>190</v>
          </cell>
          <cell r="C408" t="str">
            <v>盛土法面整形</v>
          </cell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D409" t="str">
            <v>道土木 複単</v>
          </cell>
          <cell r="I409" t="str">
            <v>道土木 複単</v>
          </cell>
        </row>
        <row r="410">
          <cell r="B410">
            <v>191</v>
          </cell>
          <cell r="C410" t="str">
            <v>天端仕上げ</v>
          </cell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D411" t="str">
            <v>道土木 複単</v>
          </cell>
          <cell r="I411" t="str">
            <v>道土木 複単</v>
          </cell>
        </row>
        <row r="412">
          <cell r="B412">
            <v>192</v>
          </cell>
          <cell r="C412" t="str">
            <v>小段仕上げ</v>
          </cell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D413" t="str">
            <v>道土木 複単</v>
          </cell>
          <cell r="I413" t="str">
            <v>道土木 複単</v>
          </cell>
        </row>
        <row r="414">
          <cell r="B414">
            <v>193</v>
          </cell>
          <cell r="C414" t="str">
            <v>路面工内法仕上</v>
          </cell>
          <cell r="D414" t="str">
            <v>路面工内法仕上</v>
          </cell>
          <cell r="E414">
            <v>557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D415" t="str">
            <v>道土木 複単</v>
          </cell>
          <cell r="E415" t="str">
            <v>砂利割増し</v>
          </cell>
          <cell r="I415" t="str">
            <v>道土木 複単</v>
          </cell>
          <cell r="J415" t="str">
            <v>砂利割増し</v>
          </cell>
        </row>
        <row r="416">
          <cell r="B416">
            <v>194</v>
          </cell>
          <cell r="C416" t="str">
            <v>基礎砕石工</v>
          </cell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H416">
            <v>0.2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D417" t="str">
            <v>道土木 複単</v>
          </cell>
          <cell r="E417" t="str">
            <v>芝割増し 5%</v>
          </cell>
          <cell r="I417" t="str">
            <v>道土木 複単</v>
          </cell>
          <cell r="J417" t="str">
            <v>芝割増し 5%</v>
          </cell>
        </row>
        <row r="418">
          <cell r="B418">
            <v>195</v>
          </cell>
          <cell r="C418" t="str">
            <v>張芝</v>
          </cell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H418" t="str">
            <v>芝串 含まず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D419" t="str">
            <v>道土木 複単</v>
          </cell>
          <cell r="E419" t="str">
            <v>芝割増し 5%</v>
          </cell>
          <cell r="I419" t="str">
            <v>道土木 複単</v>
          </cell>
          <cell r="J419" t="str">
            <v>芝割増し 5%</v>
          </cell>
        </row>
        <row r="420">
          <cell r="B420">
            <v>196</v>
          </cell>
          <cell r="C420" t="str">
            <v>張芝</v>
          </cell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H420" t="str">
            <v>芝串 含まず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D421" t="str">
            <v>道土木 複単</v>
          </cell>
          <cell r="I421" t="str">
            <v>道土木 複単</v>
          </cell>
        </row>
        <row r="422">
          <cell r="B422">
            <v>197</v>
          </cell>
          <cell r="C422" t="str">
            <v>積芝</v>
          </cell>
          <cell r="D422" t="str">
            <v>積芝</v>
          </cell>
          <cell r="E422">
            <v>3003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D423" t="str">
            <v>道土木 複単</v>
          </cell>
          <cell r="E423" t="str">
            <v>0.15m3/袋</v>
          </cell>
          <cell r="I423" t="str">
            <v>道土木 複単</v>
          </cell>
          <cell r="J423" t="str">
            <v>0.15m3/袋</v>
          </cell>
        </row>
        <row r="424">
          <cell r="B424">
            <v>198</v>
          </cell>
          <cell r="C424" t="str">
            <v>植生土のう積工</v>
          </cell>
          <cell r="D424" t="str">
            <v>植生土のう積工</v>
          </cell>
          <cell r="E424">
            <v>6435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D425" t="str">
            <v>道土木 複単</v>
          </cell>
          <cell r="E425" t="str">
            <v>砂利割増し</v>
          </cell>
          <cell r="I425" t="str">
            <v>道土木 複単</v>
          </cell>
          <cell r="J425" t="str">
            <v>砂利割増し</v>
          </cell>
        </row>
        <row r="426">
          <cell r="B426">
            <v>199</v>
          </cell>
          <cell r="C426" t="str">
            <v>敷砂利工</v>
          </cell>
          <cell r="D426" t="str">
            <v>敷砂利工</v>
          </cell>
          <cell r="E426">
            <v>3651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D427" t="str">
            <v>道土木 複単</v>
          </cell>
          <cell r="E427" t="str">
            <v>材料割増し</v>
          </cell>
          <cell r="I427" t="str">
            <v>道土木 複単</v>
          </cell>
          <cell r="J427" t="str">
            <v>材料割増し</v>
          </cell>
        </row>
        <row r="428">
          <cell r="B428">
            <v>200</v>
          </cell>
          <cell r="C428" t="str">
            <v>吸出防止材工</v>
          </cell>
          <cell r="D428" t="str">
            <v>吸出防止材工</v>
          </cell>
          <cell r="E428">
            <v>71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B431" t="str">
            <v>番　号</v>
          </cell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D432" t="str">
            <v>人力 小運搬なし</v>
          </cell>
          <cell r="E432" t="str">
            <v>人力 小運搬なし</v>
          </cell>
          <cell r="F432" t="str">
            <v>ｺﾝｸﾘｰﾄ割増し</v>
          </cell>
          <cell r="I432" t="str">
            <v>道土木 複単</v>
          </cell>
          <cell r="J432" t="str">
            <v>ｺﾝｸﾘｰﾄ割増し</v>
          </cell>
        </row>
        <row r="433">
          <cell r="B433">
            <v>201</v>
          </cell>
          <cell r="C433" t="str">
            <v>ｺﾝｸﾘｰﾄ打設工</v>
          </cell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H433">
            <v>0.04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D434" t="str">
            <v>人力 小運搬なし</v>
          </cell>
          <cell r="E434" t="str">
            <v>人力 小運搬なし</v>
          </cell>
          <cell r="F434" t="str">
            <v>ｺﾝｸﾘｰﾄ割増し</v>
          </cell>
          <cell r="I434" t="str">
            <v>道土木 単価</v>
          </cell>
          <cell r="J434" t="str">
            <v>ｺﾝｸﾘｰﾄ割増し</v>
          </cell>
        </row>
        <row r="435">
          <cell r="B435">
            <v>202</v>
          </cell>
          <cell r="C435" t="str">
            <v>ｺﾝｸﾘｰﾄ打設工</v>
          </cell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H435">
            <v>0.02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D436" t="str">
            <v>人力 小運搬なし</v>
          </cell>
          <cell r="E436" t="str">
            <v>人力 小運搬なし</v>
          </cell>
          <cell r="F436" t="str">
            <v>ｺﾝｸﾘｰﾄ割増し</v>
          </cell>
          <cell r="I436" t="str">
            <v>道土木 複単</v>
          </cell>
          <cell r="J436" t="str">
            <v>ｺﾝｸﾘｰﾄ割増し</v>
          </cell>
        </row>
        <row r="437">
          <cell r="B437">
            <v>203</v>
          </cell>
          <cell r="C437" t="str">
            <v>ｺﾝｸﾘｰﾄ打設工</v>
          </cell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H437">
            <v>0.06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D438" t="str">
            <v>人力 小運搬あり</v>
          </cell>
          <cell r="E438" t="str">
            <v>人力 小運搬あり</v>
          </cell>
          <cell r="F438" t="str">
            <v>ｺﾝｸﾘｰﾄ割増し</v>
          </cell>
          <cell r="I438" t="str">
            <v>道土木 複単</v>
          </cell>
          <cell r="J438" t="str">
            <v>ｺﾝｸﾘｰﾄ割増し</v>
          </cell>
        </row>
        <row r="439">
          <cell r="B439">
            <v>204</v>
          </cell>
          <cell r="C439" t="str">
            <v>ｺﾝｸﾘｰﾄ打設工</v>
          </cell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H439">
            <v>0.04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D440" t="str">
            <v>人力 小運搬あり</v>
          </cell>
          <cell r="E440" t="str">
            <v>人力 小運搬あり</v>
          </cell>
          <cell r="F440" t="str">
            <v>ｺﾝｸﾘｰﾄ割増し</v>
          </cell>
          <cell r="I440" t="str">
            <v>道土木 複単</v>
          </cell>
          <cell r="J440" t="str">
            <v>ｺﾝｸﾘｰﾄ割増し</v>
          </cell>
        </row>
        <row r="441">
          <cell r="B441">
            <v>205</v>
          </cell>
          <cell r="C441" t="str">
            <v>ｺﾝｸﾘｰﾄ打設工</v>
          </cell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H441">
            <v>0.02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D442" t="str">
            <v>人力 小運搬あり</v>
          </cell>
          <cell r="E442" t="str">
            <v>人力 小運搬あり</v>
          </cell>
          <cell r="F442" t="str">
            <v>ｺﾝｸﾘｰﾄ割増し</v>
          </cell>
          <cell r="I442" t="str">
            <v>道土木 複単</v>
          </cell>
          <cell r="J442" t="str">
            <v>ｺﾝｸﾘｰﾄ割増し</v>
          </cell>
        </row>
        <row r="443">
          <cell r="B443">
            <v>206</v>
          </cell>
          <cell r="C443" t="str">
            <v>ｺﾝｸﾘｰﾄ打設工</v>
          </cell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H443">
            <v>0.06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D444" t="str">
            <v>ﾎﾟﾝﾌﾟ車 無筋</v>
          </cell>
          <cell r="E444" t="str">
            <v>ﾎﾟﾝﾌﾟ車 無筋</v>
          </cell>
          <cell r="F444" t="str">
            <v>ｺﾝｸﾘｰﾄ割増し</v>
          </cell>
          <cell r="I444" t="str">
            <v>道土木 複単</v>
          </cell>
          <cell r="J444" t="str">
            <v>ｺﾝｸﾘｰﾄ割増し</v>
          </cell>
        </row>
        <row r="445">
          <cell r="B445">
            <v>207</v>
          </cell>
          <cell r="C445" t="str">
            <v>ｺﾝｸﾘｰﾄ打設工</v>
          </cell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H445">
            <v>0.04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D446" t="str">
            <v>ﾎﾟﾝﾌﾟ車 無筋</v>
          </cell>
          <cell r="E446" t="str">
            <v>ﾎﾟﾝﾌﾟ車 無筋</v>
          </cell>
          <cell r="F446" t="str">
            <v>ｺﾝｸﾘｰﾄ割増し</v>
          </cell>
          <cell r="I446" t="str">
            <v>道土木 複単</v>
          </cell>
          <cell r="J446" t="str">
            <v>ｺﾝｸﾘｰﾄ割増し</v>
          </cell>
        </row>
        <row r="447">
          <cell r="B447">
            <v>208</v>
          </cell>
          <cell r="C447" t="str">
            <v>ｺﾝｸﾘｰﾄ打設工</v>
          </cell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H447">
            <v>0.04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D448" t="str">
            <v>ﾎﾟﾝﾌﾟ車 無筋</v>
          </cell>
          <cell r="E448" t="str">
            <v>ﾎﾟﾝﾌﾟ車 無筋</v>
          </cell>
          <cell r="F448" t="str">
            <v>ｺﾝｸﾘｰﾄ割増し</v>
          </cell>
          <cell r="I448" t="str">
            <v>道土木 複単</v>
          </cell>
          <cell r="J448" t="str">
            <v>ｺﾝｸﾘｰﾄ割増し</v>
          </cell>
        </row>
        <row r="449">
          <cell r="B449">
            <v>209</v>
          </cell>
          <cell r="C449" t="str">
            <v>ｺﾝｸﾘｰﾄ打設工</v>
          </cell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H449">
            <v>0.04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D450" t="str">
            <v>ﾎﾟﾝﾌﾟ車 無筋</v>
          </cell>
          <cell r="E450" t="str">
            <v>ﾎﾟﾝﾌﾟ車 無筋</v>
          </cell>
          <cell r="F450" t="str">
            <v>ｺﾝｸﾘｰﾄ割増し</v>
          </cell>
          <cell r="I450" t="str">
            <v>道土木 複単</v>
          </cell>
          <cell r="J450" t="str">
            <v>ｺﾝｸﾘｰﾄ割増し</v>
          </cell>
        </row>
        <row r="451">
          <cell r="B451">
            <v>210</v>
          </cell>
          <cell r="C451" t="str">
            <v>ｺﾝｸﾘｰﾄ打設工</v>
          </cell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H451">
            <v>0.04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D452" t="str">
            <v>ﾎﾟﾝﾌﾟ車 鉄筋</v>
          </cell>
          <cell r="E452" t="str">
            <v>ﾎﾟﾝﾌﾟ車 鉄筋</v>
          </cell>
          <cell r="F452" t="str">
            <v>ｺﾝｸﾘｰﾄ割増し</v>
          </cell>
          <cell r="I452" t="str">
            <v>道土木 複単</v>
          </cell>
          <cell r="J452" t="str">
            <v>ｺﾝｸﾘｰﾄ割増し</v>
          </cell>
        </row>
        <row r="453">
          <cell r="B453">
            <v>211</v>
          </cell>
          <cell r="C453" t="str">
            <v>ｺﾝｸﾘｰﾄ打設工</v>
          </cell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H453">
            <v>0.02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D454" t="str">
            <v>ﾎﾟﾝﾌﾟ車 鉄筋</v>
          </cell>
          <cell r="E454" t="str">
            <v>ﾎﾟﾝﾌﾟ車 鉄筋</v>
          </cell>
          <cell r="F454" t="str">
            <v>ｺﾝｸﾘｰﾄ割増し</v>
          </cell>
          <cell r="I454" t="str">
            <v>道土木 複単</v>
          </cell>
          <cell r="J454" t="str">
            <v>ｺﾝｸﾘｰﾄ割増し</v>
          </cell>
        </row>
        <row r="455">
          <cell r="B455">
            <v>212</v>
          </cell>
          <cell r="C455" t="str">
            <v>ｺﾝｸﾘｰﾄ打設工</v>
          </cell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H455">
            <v>0.02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D456" t="str">
            <v>ﾎﾟﾝﾌﾟ車 鉄筋</v>
          </cell>
          <cell r="E456" t="str">
            <v>ﾎﾟﾝﾌﾟ車 鉄筋</v>
          </cell>
          <cell r="F456" t="str">
            <v>ｺﾝｸﾘｰﾄ割増し</v>
          </cell>
          <cell r="I456" t="str">
            <v>道土木 複単</v>
          </cell>
          <cell r="J456" t="str">
            <v>ｺﾝｸﾘｰﾄ割増し</v>
          </cell>
        </row>
        <row r="457">
          <cell r="B457">
            <v>213</v>
          </cell>
          <cell r="C457" t="str">
            <v>ｺﾝｸﾘｰﾄ打設工</v>
          </cell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H457">
            <v>0.02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D458" t="str">
            <v>ﾎﾟﾝﾌﾟ車 鉄筋</v>
          </cell>
          <cell r="E458" t="str">
            <v>ﾎﾟﾝﾌﾟ車 鉄筋</v>
          </cell>
          <cell r="F458" t="str">
            <v>ｺﾝｸﾘｰﾄ割増し</v>
          </cell>
          <cell r="I458" t="str">
            <v>道土木 複単</v>
          </cell>
          <cell r="J458" t="str">
            <v>ｺﾝｸﾘｰﾄ割増し</v>
          </cell>
        </row>
        <row r="459">
          <cell r="B459">
            <v>214</v>
          </cell>
          <cell r="C459" t="str">
            <v>ｺﾝｸﾘｰﾄ打設工</v>
          </cell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H459">
            <v>0.02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D460" t="str">
            <v>平面型枠 無筋</v>
          </cell>
          <cell r="E460" t="str">
            <v>平面型枠 無筋</v>
          </cell>
          <cell r="I460" t="str">
            <v>道土木 複単</v>
          </cell>
        </row>
        <row r="461">
          <cell r="B461">
            <v>215</v>
          </cell>
          <cell r="C461" t="str">
            <v>型枠工</v>
          </cell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D462" t="str">
            <v>平面型枠 無筋</v>
          </cell>
          <cell r="E462" t="str">
            <v>平面型枠 無筋</v>
          </cell>
          <cell r="I462" t="str">
            <v>道土木 複単</v>
          </cell>
        </row>
        <row r="463">
          <cell r="B463">
            <v>216</v>
          </cell>
          <cell r="C463" t="str">
            <v>型枠工</v>
          </cell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D464" t="str">
            <v>平面型枠 無筋</v>
          </cell>
          <cell r="E464" t="str">
            <v>平面型枠 無筋</v>
          </cell>
          <cell r="I464" t="str">
            <v>道土木 複単</v>
          </cell>
        </row>
        <row r="465">
          <cell r="B465">
            <v>217</v>
          </cell>
          <cell r="C465" t="str">
            <v>型枠工</v>
          </cell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D466" t="str">
            <v>平面型枠 鉄筋</v>
          </cell>
          <cell r="E466" t="str">
            <v>平面型枠 鉄筋</v>
          </cell>
          <cell r="I466" t="str">
            <v>道土木 複単</v>
          </cell>
        </row>
        <row r="467">
          <cell r="B467">
            <v>218</v>
          </cell>
          <cell r="C467" t="str">
            <v>型枠工</v>
          </cell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D468" t="str">
            <v>平面型枠 鉄筋</v>
          </cell>
          <cell r="E468" t="str">
            <v>平面型枠 鉄筋</v>
          </cell>
          <cell r="I468" t="str">
            <v>道土木 複単</v>
          </cell>
        </row>
        <row r="469">
          <cell r="B469">
            <v>219</v>
          </cell>
          <cell r="C469" t="str">
            <v>型枠工</v>
          </cell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D470" t="str">
            <v>平面型枠 鉄筋</v>
          </cell>
          <cell r="E470" t="str">
            <v>平面型枠 鉄筋</v>
          </cell>
          <cell r="I470" t="str">
            <v>道土木 複単</v>
          </cell>
        </row>
        <row r="471">
          <cell r="B471">
            <v>220</v>
          </cell>
          <cell r="C471" t="str">
            <v>型枠工</v>
          </cell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B474" t="str">
            <v>番　号</v>
          </cell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D475" t="str">
            <v>円形型枠 無筋</v>
          </cell>
          <cell r="E475" t="str">
            <v>円形型枠 無筋</v>
          </cell>
          <cell r="I475" t="str">
            <v>道土木 複単</v>
          </cell>
        </row>
        <row r="476">
          <cell r="B476">
            <v>221</v>
          </cell>
          <cell r="C476" t="str">
            <v>型枠工</v>
          </cell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D477" t="str">
            <v>円形型枠 無筋</v>
          </cell>
          <cell r="E477" t="str">
            <v>円形型枠 無筋</v>
          </cell>
          <cell r="I477" t="str">
            <v>道土木 複単</v>
          </cell>
        </row>
        <row r="478">
          <cell r="B478">
            <v>222</v>
          </cell>
          <cell r="C478" t="str">
            <v>型枠工</v>
          </cell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D479" t="str">
            <v>円形型枠 無筋</v>
          </cell>
          <cell r="E479" t="str">
            <v>円形型枠 無筋</v>
          </cell>
          <cell r="I479" t="str">
            <v>道土木 複単</v>
          </cell>
        </row>
        <row r="480">
          <cell r="B480">
            <v>223</v>
          </cell>
          <cell r="C480" t="str">
            <v>型枠工</v>
          </cell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D481" t="str">
            <v>円形型枠 鉄筋</v>
          </cell>
          <cell r="E481" t="str">
            <v>円形型枠 鉄筋</v>
          </cell>
          <cell r="I481" t="str">
            <v>道土木 複単</v>
          </cell>
        </row>
        <row r="482">
          <cell r="B482">
            <v>224</v>
          </cell>
          <cell r="C482" t="str">
            <v>型枠工</v>
          </cell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D483" t="str">
            <v>円形型枠 鉄筋</v>
          </cell>
          <cell r="E483" t="str">
            <v>円形型枠 鉄筋</v>
          </cell>
          <cell r="I483" t="str">
            <v>道土木 複単</v>
          </cell>
        </row>
        <row r="484">
          <cell r="B484">
            <v>225</v>
          </cell>
          <cell r="C484" t="str">
            <v>型枠工</v>
          </cell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D485" t="str">
            <v>円形型枠 鉄筋</v>
          </cell>
          <cell r="E485" t="str">
            <v>円形型枠 鉄筋</v>
          </cell>
          <cell r="I485" t="str">
            <v>道土木 複単</v>
          </cell>
        </row>
        <row r="486">
          <cell r="B486">
            <v>226</v>
          </cell>
          <cell r="C486" t="str">
            <v>型枠工</v>
          </cell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D487" t="str">
            <v>道土木 複単</v>
          </cell>
          <cell r="I487" t="str">
            <v>道土木 複単</v>
          </cell>
        </row>
        <row r="488">
          <cell r="B488">
            <v>227</v>
          </cell>
          <cell r="C488" t="str">
            <v>型枠工</v>
          </cell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D489" t="str">
            <v>道土木 複単</v>
          </cell>
          <cell r="I489" t="str">
            <v>道土木 複単</v>
          </cell>
        </row>
        <row r="490">
          <cell r="B490">
            <v>228</v>
          </cell>
          <cell r="C490" t="str">
            <v>型枠工</v>
          </cell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D491" t="str">
            <v>道土木 複単</v>
          </cell>
          <cell r="I491" t="str">
            <v>道土木 複単</v>
          </cell>
        </row>
        <row r="492">
          <cell r="B492">
            <v>229</v>
          </cell>
          <cell r="C492" t="str">
            <v>型枠工</v>
          </cell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D493" t="str">
            <v>枠組足場</v>
          </cell>
          <cell r="E493" t="str">
            <v>枠組足場</v>
          </cell>
          <cell r="I493" t="str">
            <v>道土木 複単</v>
          </cell>
        </row>
        <row r="494">
          <cell r="B494">
            <v>230</v>
          </cell>
          <cell r="C494" t="str">
            <v>足場工</v>
          </cell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D495" t="str">
            <v>枠組足場</v>
          </cell>
          <cell r="E495" t="str">
            <v>枠組足場</v>
          </cell>
          <cell r="I495" t="str">
            <v>道土木 複単</v>
          </cell>
        </row>
        <row r="496">
          <cell r="B496">
            <v>231</v>
          </cell>
          <cell r="C496" t="str">
            <v>足場工</v>
          </cell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D497" t="str">
            <v>枠組足場</v>
          </cell>
          <cell r="E497" t="str">
            <v>枠組足場</v>
          </cell>
          <cell r="I497" t="str">
            <v>道土木 複単</v>
          </cell>
        </row>
        <row r="498">
          <cell r="B498">
            <v>232</v>
          </cell>
          <cell r="C498" t="str">
            <v>足場工</v>
          </cell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D499" t="str">
            <v>枠組足場</v>
          </cell>
          <cell r="E499" t="str">
            <v>枠組足場</v>
          </cell>
          <cell r="I499" t="str">
            <v>道土木 複単</v>
          </cell>
        </row>
        <row r="500">
          <cell r="B500">
            <v>233</v>
          </cell>
          <cell r="C500" t="str">
            <v>足場工</v>
          </cell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D501" t="str">
            <v>H&lt;20m</v>
          </cell>
          <cell r="E501" t="str">
            <v>H&lt;20m</v>
          </cell>
          <cell r="I501" t="str">
            <v>道土木 複単</v>
          </cell>
        </row>
        <row r="502">
          <cell r="B502">
            <v>234</v>
          </cell>
          <cell r="C502" t="str">
            <v>内部支保工</v>
          </cell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D503" t="str">
            <v>H&lt;20m</v>
          </cell>
          <cell r="E503" t="str">
            <v>H&lt;20m</v>
          </cell>
          <cell r="I503" t="str">
            <v>道土木 複単</v>
          </cell>
        </row>
        <row r="504">
          <cell r="B504">
            <v>235</v>
          </cell>
          <cell r="C504" t="str">
            <v>内部支保工</v>
          </cell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D505" t="str">
            <v>ｱｽﾌｧﾙﾄ</v>
          </cell>
          <cell r="E505" t="str">
            <v>ｱｽﾌｧﾙﾄ</v>
          </cell>
          <cell r="I505" t="str">
            <v>道土木 複単</v>
          </cell>
        </row>
        <row r="506">
          <cell r="B506">
            <v>236</v>
          </cell>
          <cell r="C506" t="str">
            <v>舗装切断工</v>
          </cell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D507" t="str">
            <v>ｱｽﾌｧﾙﾄ</v>
          </cell>
          <cell r="E507" t="str">
            <v>ｱｽﾌｧﾙﾄ</v>
          </cell>
          <cell r="I507" t="str">
            <v>道土木 複単</v>
          </cell>
        </row>
        <row r="508">
          <cell r="B508">
            <v>237</v>
          </cell>
          <cell r="C508" t="str">
            <v>舗装切断工</v>
          </cell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D509" t="str">
            <v>人力 積込作業あり</v>
          </cell>
          <cell r="E509" t="str">
            <v>人力 積込作業あり</v>
          </cell>
          <cell r="I509" t="str">
            <v>道土木 複単</v>
          </cell>
        </row>
        <row r="510">
          <cell r="B510">
            <v>238</v>
          </cell>
          <cell r="C510" t="str">
            <v>舗装版取り壊し</v>
          </cell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D511" t="str">
            <v>人力 積込作業あり</v>
          </cell>
          <cell r="E511" t="str">
            <v>人力 積込作業あり</v>
          </cell>
          <cell r="I511" t="str">
            <v>道土木 複単</v>
          </cell>
        </row>
        <row r="512">
          <cell r="B512">
            <v>239</v>
          </cell>
          <cell r="C512" t="str">
            <v>舗装版取り壊し</v>
          </cell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D513" t="str">
            <v>人力 積込作業あり</v>
          </cell>
          <cell r="E513" t="str">
            <v>人力 積込作業あり</v>
          </cell>
          <cell r="I513" t="str">
            <v>道土木 複単</v>
          </cell>
        </row>
        <row r="514">
          <cell r="B514">
            <v>240</v>
          </cell>
          <cell r="C514" t="str">
            <v>舗装版取り壊し</v>
          </cell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B517" t="str">
            <v>番　号</v>
          </cell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D518" t="str">
            <v>人力 積込作業なし</v>
          </cell>
          <cell r="E518" t="str">
            <v>人力 積込作業なし</v>
          </cell>
          <cell r="I518" t="str">
            <v>道土木 複単</v>
          </cell>
        </row>
        <row r="519">
          <cell r="B519">
            <v>241</v>
          </cell>
          <cell r="C519" t="str">
            <v>舗装版取り壊し</v>
          </cell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D520" t="str">
            <v>人力 積込作業なし</v>
          </cell>
          <cell r="E520" t="str">
            <v>人力 積込作業なし</v>
          </cell>
          <cell r="I520" t="str">
            <v>道土木 複単</v>
          </cell>
        </row>
        <row r="521">
          <cell r="B521">
            <v>242</v>
          </cell>
          <cell r="C521" t="str">
            <v>舗装版取り壊し</v>
          </cell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D522" t="str">
            <v>人力 積込作業なし</v>
          </cell>
          <cell r="E522" t="str">
            <v>人力 積込作業なし</v>
          </cell>
          <cell r="I522" t="str">
            <v>道土木 複単</v>
          </cell>
        </row>
        <row r="523">
          <cell r="B523">
            <v>243</v>
          </cell>
          <cell r="C523" t="str">
            <v>舗装版取り壊し</v>
          </cell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D524" t="str">
            <v>据付</v>
          </cell>
          <cell r="E524" t="str">
            <v>据付</v>
          </cell>
          <cell r="I524" t="str">
            <v>道土木 複単</v>
          </cell>
        </row>
        <row r="525">
          <cell r="B525">
            <v>244</v>
          </cell>
          <cell r="C525" t="str">
            <v>遠心力管据付工</v>
          </cell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D526" t="str">
            <v>据付</v>
          </cell>
          <cell r="E526" t="str">
            <v>据付</v>
          </cell>
          <cell r="I526" t="str">
            <v>道土木 複単</v>
          </cell>
        </row>
        <row r="527">
          <cell r="B527">
            <v>245</v>
          </cell>
          <cell r="C527" t="str">
            <v>遠心力管据付工</v>
          </cell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D528" t="str">
            <v>据付</v>
          </cell>
          <cell r="E528" t="str">
            <v>据付</v>
          </cell>
          <cell r="I528" t="str">
            <v>道土木 複単</v>
          </cell>
        </row>
        <row r="529">
          <cell r="B529">
            <v>246</v>
          </cell>
          <cell r="C529" t="str">
            <v>遠心力管据付工</v>
          </cell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D530" t="str">
            <v>据付</v>
          </cell>
          <cell r="E530" t="str">
            <v>据付</v>
          </cell>
          <cell r="I530" t="str">
            <v>道土木 複単</v>
          </cell>
        </row>
        <row r="531">
          <cell r="B531">
            <v>247</v>
          </cell>
          <cell r="C531" t="str">
            <v>遠心力管据付工</v>
          </cell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D532" t="str">
            <v>据付</v>
          </cell>
          <cell r="E532" t="str">
            <v>据付</v>
          </cell>
          <cell r="I532" t="str">
            <v>道土木 複単</v>
          </cell>
        </row>
        <row r="533">
          <cell r="B533">
            <v>248</v>
          </cell>
          <cell r="C533" t="str">
            <v>遠心力管据付工</v>
          </cell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D534" t="str">
            <v>据付</v>
          </cell>
          <cell r="E534" t="str">
            <v>据付</v>
          </cell>
          <cell r="I534" t="str">
            <v>道土木 複単</v>
          </cell>
        </row>
        <row r="535">
          <cell r="B535">
            <v>249</v>
          </cell>
          <cell r="C535" t="str">
            <v>遠心力管据付工</v>
          </cell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D536" t="str">
            <v>据付</v>
          </cell>
          <cell r="E536" t="str">
            <v>据付</v>
          </cell>
          <cell r="I536" t="str">
            <v>道土木 複単</v>
          </cell>
        </row>
        <row r="537">
          <cell r="B537">
            <v>250</v>
          </cell>
          <cell r="C537" t="str">
            <v>遠心力管据付工</v>
          </cell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D538" t="str">
            <v>据付</v>
          </cell>
          <cell r="E538" t="str">
            <v>据付</v>
          </cell>
          <cell r="I538" t="str">
            <v>道土木 複単</v>
          </cell>
        </row>
        <row r="539">
          <cell r="B539">
            <v>251</v>
          </cell>
          <cell r="C539" t="str">
            <v>遠心力管据付工</v>
          </cell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D540" t="str">
            <v>撤去</v>
          </cell>
          <cell r="E540" t="str">
            <v>撤去</v>
          </cell>
          <cell r="I540" t="str">
            <v>道土木 複単</v>
          </cell>
        </row>
        <row r="541">
          <cell r="B541">
            <v>252</v>
          </cell>
          <cell r="C541" t="str">
            <v>遠心力管据付工</v>
          </cell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D542" t="str">
            <v>撤去</v>
          </cell>
          <cell r="E542" t="str">
            <v>撤去</v>
          </cell>
          <cell r="I542" t="str">
            <v>道土木 複単</v>
          </cell>
        </row>
        <row r="543">
          <cell r="B543">
            <v>253</v>
          </cell>
          <cell r="C543" t="str">
            <v>遠心力管据付工</v>
          </cell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D544" t="str">
            <v>撤去</v>
          </cell>
          <cell r="E544" t="str">
            <v>撤去</v>
          </cell>
          <cell r="I544" t="str">
            <v>道土木 複単</v>
          </cell>
        </row>
        <row r="545">
          <cell r="B545">
            <v>254</v>
          </cell>
          <cell r="C545" t="str">
            <v>遠心力管据付工</v>
          </cell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D546" t="str">
            <v>撤去</v>
          </cell>
          <cell r="E546" t="str">
            <v>撤去</v>
          </cell>
          <cell r="I546" t="str">
            <v>道土木 複単</v>
          </cell>
        </row>
        <row r="547">
          <cell r="B547">
            <v>255</v>
          </cell>
          <cell r="C547" t="str">
            <v>遠心力管据付工</v>
          </cell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D548" t="str">
            <v>撤去</v>
          </cell>
          <cell r="E548" t="str">
            <v>撤去</v>
          </cell>
          <cell r="I548" t="str">
            <v>道土木 複単</v>
          </cell>
        </row>
        <row r="549">
          <cell r="B549">
            <v>256</v>
          </cell>
          <cell r="C549" t="str">
            <v>遠心力管据付工</v>
          </cell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D550" t="str">
            <v>撤去</v>
          </cell>
          <cell r="E550" t="str">
            <v>撤去</v>
          </cell>
          <cell r="I550" t="str">
            <v>道土木 複単</v>
          </cell>
        </row>
        <row r="551">
          <cell r="B551">
            <v>257</v>
          </cell>
          <cell r="C551" t="str">
            <v>遠心力管据付工</v>
          </cell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D552" t="str">
            <v>撤去</v>
          </cell>
          <cell r="E552" t="str">
            <v>撤去</v>
          </cell>
          <cell r="I552" t="str">
            <v>道土木 複単</v>
          </cell>
        </row>
        <row r="553">
          <cell r="B553">
            <v>258</v>
          </cell>
          <cell r="C553" t="str">
            <v>遠心力管据付工</v>
          </cell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D554" t="str">
            <v>撤去</v>
          </cell>
          <cell r="E554" t="str">
            <v>撤去</v>
          </cell>
          <cell r="I554" t="str">
            <v>道土木 複単</v>
          </cell>
        </row>
        <row r="555">
          <cell r="B555">
            <v>259</v>
          </cell>
          <cell r="C555" t="str">
            <v>遠心力管据付工</v>
          </cell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F556" t="str">
            <v>道土木 複単</v>
          </cell>
          <cell r="I556" t="str">
            <v>道土木 複単</v>
          </cell>
        </row>
        <row r="557">
          <cell r="B557">
            <v>260</v>
          </cell>
          <cell r="C557" t="str">
            <v>普通管据付工</v>
          </cell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B560" t="str">
            <v>番　号</v>
          </cell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F561" t="str">
            <v>道土木 複単</v>
          </cell>
          <cell r="I561" t="str">
            <v>道土木 複単</v>
          </cell>
        </row>
        <row r="562">
          <cell r="B562">
            <v>261</v>
          </cell>
          <cell r="C562" t="str">
            <v>普通管据付工</v>
          </cell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F563" t="str">
            <v>道土木 複単</v>
          </cell>
          <cell r="I563" t="str">
            <v>道土木 複単</v>
          </cell>
        </row>
        <row r="564">
          <cell r="B564">
            <v>262</v>
          </cell>
          <cell r="C564" t="str">
            <v>普通管据付工</v>
          </cell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F565" t="str">
            <v>道土木 複単</v>
          </cell>
          <cell r="I565" t="str">
            <v>道土木 複単</v>
          </cell>
        </row>
        <row r="566">
          <cell r="B566">
            <v>263</v>
          </cell>
          <cell r="C566" t="str">
            <v>普通管据付工</v>
          </cell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F567" t="str">
            <v>道土木 複単</v>
          </cell>
          <cell r="I567" t="str">
            <v>道土木 複単</v>
          </cell>
        </row>
        <row r="568">
          <cell r="B568">
            <v>264</v>
          </cell>
          <cell r="C568" t="str">
            <v>普通管据付工</v>
          </cell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F569" t="str">
            <v>道土木 複単</v>
          </cell>
          <cell r="I569" t="str">
            <v>道土木 複単</v>
          </cell>
        </row>
        <row r="570">
          <cell r="B570">
            <v>265</v>
          </cell>
          <cell r="C570" t="str">
            <v>普通管据付工</v>
          </cell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F571" t="str">
            <v>道土木 複単</v>
          </cell>
          <cell r="I571" t="str">
            <v>道土木 複単</v>
          </cell>
        </row>
        <row r="572">
          <cell r="B572">
            <v>266</v>
          </cell>
          <cell r="C572" t="str">
            <v>普通管据付工</v>
          </cell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F573" t="str">
            <v>道土木 複単</v>
          </cell>
          <cell r="I573" t="str">
            <v>道土木 複単</v>
          </cell>
        </row>
        <row r="574">
          <cell r="B574">
            <v>267</v>
          </cell>
          <cell r="C574" t="str">
            <v>普通管据付工</v>
          </cell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F575" t="str">
            <v>道土木 複単</v>
          </cell>
          <cell r="I575" t="str">
            <v>道土木 複単</v>
          </cell>
        </row>
        <row r="576">
          <cell r="B576">
            <v>268</v>
          </cell>
          <cell r="C576" t="str">
            <v>普通管据付工</v>
          </cell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F577" t="str">
            <v>道土木 複単</v>
          </cell>
          <cell r="I577" t="str">
            <v>道土木 複単</v>
          </cell>
        </row>
        <row r="578">
          <cell r="B578">
            <v>269</v>
          </cell>
          <cell r="C578" t="str">
            <v>普通管据付工</v>
          </cell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F579" t="str">
            <v>道土木 複単</v>
          </cell>
          <cell r="I579" t="str">
            <v>道土木 複単</v>
          </cell>
        </row>
        <row r="580">
          <cell r="B580">
            <v>270</v>
          </cell>
          <cell r="C580" t="str">
            <v>普通管据付工</v>
          </cell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F581" t="str">
            <v>道土木 複単</v>
          </cell>
          <cell r="I581" t="str">
            <v>道土木 複単</v>
          </cell>
        </row>
        <row r="582">
          <cell r="B582">
            <v>271</v>
          </cell>
          <cell r="C582" t="str">
            <v>普通管据付工</v>
          </cell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F583" t="str">
            <v>道土木 複単</v>
          </cell>
          <cell r="I583" t="str">
            <v>道土木 複単</v>
          </cell>
        </row>
        <row r="584">
          <cell r="B584">
            <v>272</v>
          </cell>
          <cell r="C584" t="str">
            <v>普通管据付工</v>
          </cell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F585" t="str">
            <v>道土木 複単</v>
          </cell>
          <cell r="I585" t="str">
            <v>道土木 複単</v>
          </cell>
        </row>
        <row r="586">
          <cell r="B586">
            <v>273</v>
          </cell>
          <cell r="C586" t="str">
            <v>普通管据付工</v>
          </cell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F587" t="str">
            <v>道土木 複単</v>
          </cell>
          <cell r="I587" t="str">
            <v>道土木 複単</v>
          </cell>
        </row>
        <row r="588">
          <cell r="B588">
            <v>274</v>
          </cell>
          <cell r="C588" t="str">
            <v>普通管据付工</v>
          </cell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F589" t="str">
            <v>道土木 複単</v>
          </cell>
          <cell r="I589" t="str">
            <v>道土木 複単</v>
          </cell>
        </row>
        <row r="590">
          <cell r="B590">
            <v>275</v>
          </cell>
          <cell r="C590" t="str">
            <v>普通管据付工</v>
          </cell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F591" t="str">
            <v>道土木 複単</v>
          </cell>
          <cell r="I591" t="str">
            <v>道土木 複単</v>
          </cell>
        </row>
        <row r="592">
          <cell r="B592">
            <v>276</v>
          </cell>
          <cell r="C592" t="str">
            <v>普通管据付工</v>
          </cell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F593" t="str">
            <v>道土木 複単</v>
          </cell>
          <cell r="I593" t="str">
            <v>道土木 複単</v>
          </cell>
        </row>
        <row r="594">
          <cell r="B594">
            <v>277</v>
          </cell>
          <cell r="C594" t="str">
            <v>普通管据付工</v>
          </cell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F595" t="str">
            <v>道土木 複単</v>
          </cell>
          <cell r="I595" t="str">
            <v>道土木 複単</v>
          </cell>
        </row>
        <row r="596">
          <cell r="B596">
            <v>278</v>
          </cell>
          <cell r="C596" t="str">
            <v>普通管据付工</v>
          </cell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F597" t="str">
            <v>道土木 複単</v>
          </cell>
          <cell r="I597" t="str">
            <v>道土木 複単</v>
          </cell>
        </row>
        <row r="598">
          <cell r="B598">
            <v>279</v>
          </cell>
          <cell r="C598" t="str">
            <v>普通管据付工</v>
          </cell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F599" t="str">
            <v>道土木 複単</v>
          </cell>
          <cell r="I599" t="str">
            <v>道土木 複単</v>
          </cell>
        </row>
        <row r="600">
          <cell r="B600">
            <v>280</v>
          </cell>
          <cell r="C600" t="str">
            <v>普通管据付工</v>
          </cell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B603" t="str">
            <v>番　号</v>
          </cell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F604" t="str">
            <v>道土木 複単</v>
          </cell>
          <cell r="I604" t="str">
            <v>道土木 複単</v>
          </cell>
        </row>
        <row r="605">
          <cell r="B605">
            <v>281</v>
          </cell>
          <cell r="C605" t="str">
            <v>普通管据付工</v>
          </cell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F606" t="str">
            <v>道土木 複単</v>
          </cell>
          <cell r="I606" t="str">
            <v>道土木 複単</v>
          </cell>
        </row>
        <row r="607">
          <cell r="B607">
            <v>282</v>
          </cell>
          <cell r="C607" t="str">
            <v>普通管据付工</v>
          </cell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F608" t="str">
            <v>道土木 複単</v>
          </cell>
          <cell r="I608" t="str">
            <v>道土木 複単</v>
          </cell>
        </row>
        <row r="609">
          <cell r="B609">
            <v>283</v>
          </cell>
          <cell r="C609" t="str">
            <v>普通管据付工</v>
          </cell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F610" t="str">
            <v>道土木 複単</v>
          </cell>
          <cell r="I610" t="str">
            <v>道土木 複単</v>
          </cell>
        </row>
        <row r="611">
          <cell r="B611">
            <v>284</v>
          </cell>
          <cell r="C611" t="str">
            <v>外圧管据付工</v>
          </cell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F612" t="str">
            <v>道土木 複単</v>
          </cell>
          <cell r="I612" t="str">
            <v>道土木 複単</v>
          </cell>
        </row>
        <row r="613">
          <cell r="B613">
            <v>285</v>
          </cell>
          <cell r="C613" t="str">
            <v>外圧管据付工</v>
          </cell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F614" t="str">
            <v>道土木 複単</v>
          </cell>
          <cell r="I614" t="str">
            <v>道土木 複単</v>
          </cell>
        </row>
        <row r="615">
          <cell r="B615">
            <v>286</v>
          </cell>
          <cell r="C615" t="str">
            <v>外圧管据付工</v>
          </cell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F616" t="str">
            <v>道土木 複単</v>
          </cell>
          <cell r="I616" t="str">
            <v>道土木 複単</v>
          </cell>
        </row>
        <row r="617">
          <cell r="B617">
            <v>287</v>
          </cell>
          <cell r="C617" t="str">
            <v>外圧管据付工</v>
          </cell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F618" t="str">
            <v>道土木 複単</v>
          </cell>
          <cell r="I618" t="str">
            <v>道土木 複単</v>
          </cell>
        </row>
        <row r="619">
          <cell r="B619">
            <v>288</v>
          </cell>
          <cell r="C619" t="str">
            <v>外圧管据付工</v>
          </cell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F620" t="str">
            <v>道土木 複単</v>
          </cell>
          <cell r="I620" t="str">
            <v>道土木 複単</v>
          </cell>
        </row>
        <row r="621">
          <cell r="B621">
            <v>289</v>
          </cell>
          <cell r="C621" t="str">
            <v>外圧管据付工</v>
          </cell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F622" t="str">
            <v>道土木 複単</v>
          </cell>
          <cell r="I622" t="str">
            <v>道土木 複単</v>
          </cell>
        </row>
        <row r="623">
          <cell r="B623">
            <v>290</v>
          </cell>
          <cell r="C623" t="str">
            <v>外圧管据付工</v>
          </cell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F624" t="str">
            <v>道土木 複単</v>
          </cell>
          <cell r="I624" t="str">
            <v>道土木 複単</v>
          </cell>
        </row>
        <row r="625">
          <cell r="B625">
            <v>291</v>
          </cell>
          <cell r="C625" t="str">
            <v>外圧管据付工</v>
          </cell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F626" t="str">
            <v>道土木 複単</v>
          </cell>
          <cell r="I626" t="str">
            <v>道土木 複単</v>
          </cell>
        </row>
        <row r="627">
          <cell r="B627">
            <v>292</v>
          </cell>
          <cell r="C627" t="str">
            <v>外圧管据付工</v>
          </cell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F628" t="str">
            <v>道土木 複単</v>
          </cell>
          <cell r="I628" t="str">
            <v>道土木 複単</v>
          </cell>
        </row>
        <row r="629">
          <cell r="B629">
            <v>293</v>
          </cell>
          <cell r="C629" t="str">
            <v>外圧管据付工</v>
          </cell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F630" t="str">
            <v>道土木 複単</v>
          </cell>
          <cell r="I630" t="str">
            <v>道土木 複単</v>
          </cell>
        </row>
        <row r="631">
          <cell r="B631">
            <v>294</v>
          </cell>
          <cell r="C631" t="str">
            <v>外圧管据付工</v>
          </cell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F632" t="str">
            <v>道土木 複単</v>
          </cell>
          <cell r="I632" t="str">
            <v>道土木 複単</v>
          </cell>
        </row>
        <row r="633">
          <cell r="B633">
            <v>295</v>
          </cell>
          <cell r="C633" t="str">
            <v>外圧管据付工</v>
          </cell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F634" t="str">
            <v>道土木 複単</v>
          </cell>
          <cell r="I634" t="str">
            <v>道土木 複単</v>
          </cell>
        </row>
        <row r="635">
          <cell r="B635">
            <v>296</v>
          </cell>
          <cell r="C635" t="str">
            <v>外圧管据付工</v>
          </cell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F636" t="str">
            <v>道土木 複単</v>
          </cell>
          <cell r="I636" t="str">
            <v>道土木 複単</v>
          </cell>
        </row>
        <row r="637">
          <cell r="B637">
            <v>297</v>
          </cell>
          <cell r="C637" t="str">
            <v>外圧管据付工</v>
          </cell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F638" t="str">
            <v>道土木 複単</v>
          </cell>
          <cell r="I638" t="str">
            <v>道土木 複単</v>
          </cell>
        </row>
        <row r="639">
          <cell r="B639">
            <v>298</v>
          </cell>
          <cell r="C639" t="str">
            <v>外圧管据付工</v>
          </cell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F640" t="str">
            <v>道土木 複単</v>
          </cell>
          <cell r="I640" t="str">
            <v>道土木 複単</v>
          </cell>
        </row>
        <row r="641">
          <cell r="B641">
            <v>299</v>
          </cell>
          <cell r="C641" t="str">
            <v>外圧管据付工</v>
          </cell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D642" t="str">
            <v>据付</v>
          </cell>
          <cell r="E642" t="str">
            <v>据付</v>
          </cell>
          <cell r="I642" t="str">
            <v>道土木 複単</v>
          </cell>
        </row>
        <row r="643">
          <cell r="B643">
            <v>300</v>
          </cell>
          <cell r="C643" t="str">
            <v>縁石据付工</v>
          </cell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B646" t="str">
            <v>番　号</v>
          </cell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D647" t="str">
            <v>据付</v>
          </cell>
          <cell r="E647" t="str">
            <v>据付</v>
          </cell>
          <cell r="I647" t="str">
            <v>道土木 複単</v>
          </cell>
        </row>
        <row r="648">
          <cell r="B648">
            <v>301</v>
          </cell>
          <cell r="C648" t="str">
            <v>縁石据付工</v>
          </cell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D649" t="str">
            <v>据付</v>
          </cell>
          <cell r="E649" t="str">
            <v>据付</v>
          </cell>
          <cell r="I649" t="str">
            <v>道土木 複単</v>
          </cell>
        </row>
        <row r="650">
          <cell r="B650">
            <v>302</v>
          </cell>
          <cell r="C650" t="str">
            <v>縁石据付工</v>
          </cell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D651" t="str">
            <v>据付</v>
          </cell>
          <cell r="E651" t="str">
            <v>据付</v>
          </cell>
          <cell r="I651" t="str">
            <v>道土木 複単</v>
          </cell>
        </row>
        <row r="652">
          <cell r="B652">
            <v>303</v>
          </cell>
          <cell r="C652" t="str">
            <v>縁石据付工</v>
          </cell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D653" t="str">
            <v>据付</v>
          </cell>
          <cell r="E653" t="str">
            <v>据付</v>
          </cell>
          <cell r="I653" t="str">
            <v>道土木 複単</v>
          </cell>
        </row>
        <row r="654">
          <cell r="B654">
            <v>304</v>
          </cell>
          <cell r="C654" t="str">
            <v>縁石据付工</v>
          </cell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D655" t="str">
            <v>据付</v>
          </cell>
          <cell r="E655" t="str">
            <v>据付</v>
          </cell>
          <cell r="I655" t="str">
            <v>道土木 複単</v>
          </cell>
        </row>
        <row r="656">
          <cell r="B656">
            <v>305</v>
          </cell>
          <cell r="C656" t="str">
            <v>縁石据付工</v>
          </cell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D657" t="str">
            <v>撤去</v>
          </cell>
          <cell r="E657" t="str">
            <v>撤去</v>
          </cell>
          <cell r="I657" t="str">
            <v>道土木 複単</v>
          </cell>
        </row>
        <row r="658">
          <cell r="B658">
            <v>306</v>
          </cell>
          <cell r="C658" t="str">
            <v>縁石据付工</v>
          </cell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D659" t="str">
            <v>撤去</v>
          </cell>
          <cell r="E659" t="str">
            <v>撤去</v>
          </cell>
          <cell r="I659" t="str">
            <v>道土木 複単</v>
          </cell>
        </row>
        <row r="660">
          <cell r="B660">
            <v>307</v>
          </cell>
          <cell r="C660" t="str">
            <v>縁石据付工</v>
          </cell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D661" t="str">
            <v>撤去</v>
          </cell>
          <cell r="E661" t="str">
            <v>撤去</v>
          </cell>
          <cell r="I661" t="str">
            <v>道土木 複単</v>
          </cell>
        </row>
        <row r="662">
          <cell r="B662">
            <v>308</v>
          </cell>
          <cell r="C662" t="str">
            <v>縁石据付工</v>
          </cell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D663" t="str">
            <v>撤去</v>
          </cell>
          <cell r="E663" t="str">
            <v>撤去</v>
          </cell>
          <cell r="I663" t="str">
            <v>道土木 複単</v>
          </cell>
        </row>
        <row r="664">
          <cell r="B664">
            <v>309</v>
          </cell>
          <cell r="C664" t="str">
            <v>縁石据付工</v>
          </cell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D665" t="str">
            <v>L=600mm/個</v>
          </cell>
          <cell r="E665" t="str">
            <v>L=600mm/個</v>
          </cell>
          <cell r="F665" t="str">
            <v>敷砂有</v>
          </cell>
          <cell r="I665" t="str">
            <v>道土木 複単</v>
          </cell>
          <cell r="J665" t="str">
            <v>敷砂有</v>
          </cell>
        </row>
        <row r="666">
          <cell r="B666">
            <v>310</v>
          </cell>
          <cell r="C666" t="str">
            <v>側溝類据付工</v>
          </cell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H666" t="str">
            <v>諸雑費有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D667" t="str">
            <v>L=600mm/個</v>
          </cell>
          <cell r="E667" t="str">
            <v>L=600mm/個</v>
          </cell>
          <cell r="F667" t="str">
            <v>敷砂有</v>
          </cell>
          <cell r="I667" t="str">
            <v>道土木 複単</v>
          </cell>
          <cell r="J667" t="str">
            <v>敷砂有</v>
          </cell>
        </row>
        <row r="668">
          <cell r="B668">
            <v>311</v>
          </cell>
          <cell r="C668" t="str">
            <v>側溝類据付工</v>
          </cell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H668" t="str">
            <v>諸雑費有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D669" t="str">
            <v>L=600mm/個</v>
          </cell>
          <cell r="E669" t="str">
            <v>L=600mm/個</v>
          </cell>
          <cell r="F669" t="str">
            <v>敷砂有</v>
          </cell>
          <cell r="I669" t="str">
            <v>道土木 複単</v>
          </cell>
          <cell r="J669" t="str">
            <v>敷砂有</v>
          </cell>
        </row>
        <row r="670">
          <cell r="B670">
            <v>312</v>
          </cell>
          <cell r="C670" t="str">
            <v>側溝類据付工</v>
          </cell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H670" t="str">
            <v>諸雑費有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D671" t="str">
            <v>L=1000mm/個</v>
          </cell>
          <cell r="E671" t="str">
            <v>L=1000mm/個</v>
          </cell>
          <cell r="F671" t="str">
            <v>敷砂有</v>
          </cell>
          <cell r="I671" t="str">
            <v>道土木 複単</v>
          </cell>
          <cell r="J671" t="str">
            <v>敷砂有</v>
          </cell>
        </row>
        <row r="672">
          <cell r="B672">
            <v>313</v>
          </cell>
          <cell r="C672" t="str">
            <v>側溝類据付工</v>
          </cell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H672" t="str">
            <v>諸雑費有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D673" t="str">
            <v>L=1000mm/個</v>
          </cell>
          <cell r="E673" t="str">
            <v>L=1000mm/個</v>
          </cell>
          <cell r="F673" t="str">
            <v>敷砂有</v>
          </cell>
          <cell r="I673" t="str">
            <v>道土木 複単</v>
          </cell>
          <cell r="J673" t="str">
            <v>敷砂有</v>
          </cell>
        </row>
        <row r="674">
          <cell r="B674">
            <v>314</v>
          </cell>
          <cell r="C674" t="str">
            <v>側溝類据付工</v>
          </cell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H674" t="str">
            <v>諸雑費有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D675" t="str">
            <v>L=1000mm/個</v>
          </cell>
          <cell r="E675" t="str">
            <v>L=1000mm/個</v>
          </cell>
          <cell r="F675" t="str">
            <v>敷砂有</v>
          </cell>
          <cell r="I675" t="str">
            <v>道土木 複単</v>
          </cell>
          <cell r="J675" t="str">
            <v>敷砂有</v>
          </cell>
        </row>
        <row r="676">
          <cell r="B676">
            <v>315</v>
          </cell>
          <cell r="C676" t="str">
            <v>側溝類据付工</v>
          </cell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H676" t="str">
            <v>諸雑費有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D677" t="str">
            <v>L=2000mm/個</v>
          </cell>
          <cell r="E677" t="str">
            <v>L=2000mm/個</v>
          </cell>
          <cell r="F677" t="str">
            <v>敷砂有</v>
          </cell>
          <cell r="I677" t="str">
            <v>道土木 複単</v>
          </cell>
          <cell r="J677" t="str">
            <v>敷砂有</v>
          </cell>
        </row>
        <row r="678">
          <cell r="B678">
            <v>316</v>
          </cell>
          <cell r="C678" t="str">
            <v>側溝類据付工</v>
          </cell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H678" t="str">
            <v>諸雑費有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D679" t="str">
            <v>L=2000mm/個</v>
          </cell>
          <cell r="E679" t="str">
            <v>L=2000mm/個</v>
          </cell>
          <cell r="F679" t="str">
            <v>敷砂有</v>
          </cell>
          <cell r="I679" t="str">
            <v>道土木 複単</v>
          </cell>
          <cell r="J679" t="str">
            <v>敷砂有</v>
          </cell>
        </row>
        <row r="680">
          <cell r="B680">
            <v>317</v>
          </cell>
          <cell r="C680" t="str">
            <v>側溝類据付工</v>
          </cell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H680" t="str">
            <v>諸雑費有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D681" t="str">
            <v>L=2000mm/個</v>
          </cell>
          <cell r="E681" t="str">
            <v>L=2000mm/個</v>
          </cell>
          <cell r="F681" t="str">
            <v>敷砂有</v>
          </cell>
          <cell r="I681" t="str">
            <v>道土木 複単</v>
          </cell>
          <cell r="J681" t="str">
            <v>敷砂有</v>
          </cell>
        </row>
        <row r="682">
          <cell r="B682">
            <v>318</v>
          </cell>
          <cell r="C682" t="str">
            <v>側溝類据付工</v>
          </cell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H682" t="str">
            <v>諸雑費有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D683" t="str">
            <v>L=2000mm/個</v>
          </cell>
          <cell r="E683" t="str">
            <v>L=2000mm/個</v>
          </cell>
          <cell r="F683" t="str">
            <v>敷砂有</v>
          </cell>
          <cell r="I683" t="str">
            <v>道土木 複単</v>
          </cell>
          <cell r="J683" t="str">
            <v>敷砂有</v>
          </cell>
        </row>
        <row r="684">
          <cell r="B684">
            <v>319</v>
          </cell>
          <cell r="C684" t="str">
            <v>側溝類据付工</v>
          </cell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H684" t="str">
            <v>諸雑費有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D685" t="str">
            <v>L=600mm/個</v>
          </cell>
          <cell r="E685" t="str">
            <v>L=600mm/個</v>
          </cell>
          <cell r="F685" t="str">
            <v>敷砂無</v>
          </cell>
          <cell r="I685" t="str">
            <v>道土木 複単</v>
          </cell>
          <cell r="J685" t="str">
            <v>敷砂無</v>
          </cell>
        </row>
        <row r="686">
          <cell r="B686">
            <v>320</v>
          </cell>
          <cell r="C686" t="str">
            <v>側溝類据付工</v>
          </cell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H686" t="str">
            <v>諸雑費有</v>
          </cell>
          <cell r="I686" t="str">
            <v>S07070</v>
          </cell>
          <cell r="J686" t="str">
            <v>諸雑費有</v>
          </cell>
        </row>
        <row r="689">
          <cell r="B689" t="str">
            <v>番　号</v>
          </cell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D690" t="str">
            <v>L=600mm/個</v>
          </cell>
          <cell r="E690" t="str">
            <v>L=600mm/個</v>
          </cell>
          <cell r="F690" t="str">
            <v>敷砂無</v>
          </cell>
          <cell r="I690" t="str">
            <v>道土木 複単</v>
          </cell>
          <cell r="J690" t="str">
            <v>敷砂無</v>
          </cell>
        </row>
        <row r="691">
          <cell r="B691">
            <v>321</v>
          </cell>
          <cell r="C691" t="str">
            <v>側溝類据付工</v>
          </cell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H691" t="str">
            <v>諸雑費有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D692" t="str">
            <v>L=600mm/個</v>
          </cell>
          <cell r="E692" t="str">
            <v>L=600mm/個</v>
          </cell>
          <cell r="F692" t="str">
            <v>敷砂無</v>
          </cell>
          <cell r="I692" t="str">
            <v>道土木 複単</v>
          </cell>
          <cell r="J692" t="str">
            <v>敷砂無</v>
          </cell>
        </row>
        <row r="693">
          <cell r="B693">
            <v>322</v>
          </cell>
          <cell r="C693" t="str">
            <v>側溝類据付工</v>
          </cell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H693" t="str">
            <v>諸雑費有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D694" t="str">
            <v>L=1000mm/個</v>
          </cell>
          <cell r="E694" t="str">
            <v>L=1000mm/個</v>
          </cell>
          <cell r="F694" t="str">
            <v>敷砂無</v>
          </cell>
          <cell r="I694" t="str">
            <v>道土木 複単</v>
          </cell>
          <cell r="J694" t="str">
            <v>敷砂無</v>
          </cell>
        </row>
        <row r="695">
          <cell r="B695">
            <v>323</v>
          </cell>
          <cell r="C695" t="str">
            <v>側溝類据付工</v>
          </cell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H695" t="str">
            <v>諸雑費有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D696" t="str">
            <v>L=1000mm/個</v>
          </cell>
          <cell r="E696" t="str">
            <v>L=1000mm/個</v>
          </cell>
          <cell r="F696" t="str">
            <v>敷砂無</v>
          </cell>
          <cell r="I696" t="str">
            <v>道土木 複単</v>
          </cell>
          <cell r="J696" t="str">
            <v>敷砂無</v>
          </cell>
        </row>
        <row r="697">
          <cell r="B697">
            <v>324</v>
          </cell>
          <cell r="C697" t="str">
            <v>側溝類据付工</v>
          </cell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H697" t="str">
            <v>諸雑費有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D698" t="str">
            <v>L=1000mm/個</v>
          </cell>
          <cell r="E698" t="str">
            <v>L=1000mm/個</v>
          </cell>
          <cell r="F698" t="str">
            <v>敷砂無</v>
          </cell>
          <cell r="I698" t="str">
            <v>道土木 複単</v>
          </cell>
          <cell r="J698" t="str">
            <v>敷砂無</v>
          </cell>
        </row>
        <row r="699">
          <cell r="B699">
            <v>325</v>
          </cell>
          <cell r="C699" t="str">
            <v>側溝類据付工</v>
          </cell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H699" t="str">
            <v>諸雑費有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D700" t="str">
            <v>L=2000mm/個</v>
          </cell>
          <cell r="E700" t="str">
            <v>L=2000mm/個</v>
          </cell>
          <cell r="F700" t="str">
            <v>敷砂無</v>
          </cell>
          <cell r="I700" t="str">
            <v>道土木 複単</v>
          </cell>
          <cell r="J700" t="str">
            <v>敷砂無</v>
          </cell>
        </row>
        <row r="701">
          <cell r="B701">
            <v>326</v>
          </cell>
          <cell r="C701" t="str">
            <v>側溝類据付工</v>
          </cell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H701" t="str">
            <v>諸雑費有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D702" t="str">
            <v>L=2000mm/個</v>
          </cell>
          <cell r="E702" t="str">
            <v>L=2000mm/個</v>
          </cell>
          <cell r="F702" t="str">
            <v>敷砂無</v>
          </cell>
          <cell r="I702" t="str">
            <v>道土木 複単</v>
          </cell>
          <cell r="J702" t="str">
            <v>敷砂無</v>
          </cell>
        </row>
        <row r="703">
          <cell r="B703">
            <v>327</v>
          </cell>
          <cell r="C703" t="str">
            <v>側溝類据付工</v>
          </cell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H703" t="str">
            <v>諸雑費有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D704" t="str">
            <v>L=2000mm/個</v>
          </cell>
          <cell r="E704" t="str">
            <v>L=2000mm/個</v>
          </cell>
          <cell r="F704" t="str">
            <v>敷砂無</v>
          </cell>
          <cell r="I704" t="str">
            <v>道土木 複単</v>
          </cell>
          <cell r="J704" t="str">
            <v>敷砂無</v>
          </cell>
        </row>
        <row r="705">
          <cell r="B705">
            <v>328</v>
          </cell>
          <cell r="C705" t="str">
            <v>側溝類据付工</v>
          </cell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H705" t="str">
            <v>諸雑費有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D706" t="str">
            <v>L=2000mm/個</v>
          </cell>
          <cell r="E706" t="str">
            <v>L=2000mm/個</v>
          </cell>
          <cell r="F706" t="str">
            <v>敷砂無</v>
          </cell>
          <cell r="I706" t="str">
            <v>道土木 複単</v>
          </cell>
          <cell r="J706" t="str">
            <v>敷砂無</v>
          </cell>
        </row>
        <row r="707">
          <cell r="B707">
            <v>329</v>
          </cell>
          <cell r="C707" t="str">
            <v>側溝類据付工</v>
          </cell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H707" t="str">
            <v>諸雑費有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D708" t="str">
            <v>ｺﾝｸﾘ-ﾄ製 据付</v>
          </cell>
          <cell r="E708" t="str">
            <v>ｺﾝｸﾘ-ﾄ製 据付</v>
          </cell>
          <cell r="I708" t="str">
            <v>道土木 複単</v>
          </cell>
        </row>
        <row r="709">
          <cell r="B709">
            <v>330</v>
          </cell>
          <cell r="C709" t="str">
            <v>U型側溝蓋据付工</v>
          </cell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D710" t="str">
            <v>ｺﾝｸﾘ-ﾄ製 据付</v>
          </cell>
          <cell r="E710" t="str">
            <v>ｺﾝｸﾘ-ﾄ製 据付</v>
          </cell>
          <cell r="I710" t="str">
            <v>道土木 複単</v>
          </cell>
        </row>
        <row r="711">
          <cell r="B711">
            <v>331</v>
          </cell>
          <cell r="C711" t="str">
            <v>U型側溝蓋据付工</v>
          </cell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D712" t="str">
            <v>ｺﾝｸﾘ-ﾄ製 据付</v>
          </cell>
          <cell r="E712" t="str">
            <v>ｺﾝｸﾘ-ﾄ製 据付</v>
          </cell>
          <cell r="I712" t="str">
            <v>道土木 複単</v>
          </cell>
        </row>
        <row r="713">
          <cell r="B713">
            <v>332</v>
          </cell>
          <cell r="C713" t="str">
            <v>U型側溝蓋据付工</v>
          </cell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D714" t="str">
            <v>ｺﾝｸﾘ-ﾄ製 据付</v>
          </cell>
          <cell r="E714" t="str">
            <v>ｺﾝｸﾘ-ﾄ製 据付</v>
          </cell>
          <cell r="I714" t="str">
            <v>道土木 複単</v>
          </cell>
        </row>
        <row r="715">
          <cell r="B715">
            <v>333</v>
          </cell>
          <cell r="C715" t="str">
            <v>U型側溝蓋据付工</v>
          </cell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D716" t="str">
            <v>鋼製 据付</v>
          </cell>
          <cell r="E716" t="str">
            <v>鋼製 据付</v>
          </cell>
          <cell r="I716" t="str">
            <v>道土木 複単</v>
          </cell>
        </row>
        <row r="717">
          <cell r="B717">
            <v>334</v>
          </cell>
          <cell r="C717" t="str">
            <v>U型側溝蓋据付工</v>
          </cell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D718" t="str">
            <v>鋼製 据付</v>
          </cell>
          <cell r="E718" t="str">
            <v>鋼製 据付</v>
          </cell>
          <cell r="I718" t="str">
            <v>道土木 複単</v>
          </cell>
        </row>
        <row r="719">
          <cell r="B719">
            <v>335</v>
          </cell>
          <cell r="C719" t="str">
            <v>U型側溝蓋据付工</v>
          </cell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D720" t="str">
            <v>鋼製 据付</v>
          </cell>
          <cell r="E720" t="str">
            <v>鋼製 据付</v>
          </cell>
          <cell r="I720" t="str">
            <v>道土木 複単</v>
          </cell>
        </row>
        <row r="721">
          <cell r="B721">
            <v>336</v>
          </cell>
          <cell r="C721" t="str">
            <v>U型側溝蓋据付工</v>
          </cell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D722" t="str">
            <v>ｺﾝｸﾘ-ﾄ製 撤去</v>
          </cell>
          <cell r="E722" t="str">
            <v>ｺﾝｸﾘ-ﾄ製 撤去</v>
          </cell>
          <cell r="I722" t="str">
            <v>道土木 複単</v>
          </cell>
        </row>
        <row r="723">
          <cell r="B723">
            <v>337</v>
          </cell>
          <cell r="C723" t="str">
            <v>U型側溝蓋据付工</v>
          </cell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D724" t="str">
            <v>ｺﾝｸﾘ-ﾄ製 撤去</v>
          </cell>
          <cell r="E724" t="str">
            <v>ｺﾝｸﾘ-ﾄ製 撤去</v>
          </cell>
          <cell r="I724" t="str">
            <v>道土木 複単</v>
          </cell>
        </row>
        <row r="725">
          <cell r="B725">
            <v>338</v>
          </cell>
          <cell r="C725" t="str">
            <v>U型側溝蓋据付工</v>
          </cell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D726" t="str">
            <v>ｺﾝｸﾘ-ﾄ製 撤去</v>
          </cell>
          <cell r="E726" t="str">
            <v>ｺﾝｸﾘ-ﾄ製 撤去</v>
          </cell>
          <cell r="I726" t="str">
            <v>道土木 複単</v>
          </cell>
        </row>
        <row r="727">
          <cell r="B727">
            <v>339</v>
          </cell>
          <cell r="C727" t="str">
            <v>U型側溝蓋据付工</v>
          </cell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D728" t="str">
            <v>ｺﾝｸﾘ-ﾄ製 撤去</v>
          </cell>
          <cell r="E728" t="str">
            <v>ｺﾝｸﾘ-ﾄ製 撤去</v>
          </cell>
          <cell r="I728" t="str">
            <v>道土木 複単</v>
          </cell>
        </row>
        <row r="729">
          <cell r="B729">
            <v>340</v>
          </cell>
          <cell r="C729" t="str">
            <v>U型側溝蓋据付工</v>
          </cell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B732" t="str">
            <v>番　号</v>
          </cell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D733" t="str">
            <v>鋼製 撤去</v>
          </cell>
          <cell r="E733" t="str">
            <v>鋼製 撤去</v>
          </cell>
          <cell r="I733" t="str">
            <v>道土木 複単</v>
          </cell>
        </row>
        <row r="734">
          <cell r="B734">
            <v>341</v>
          </cell>
          <cell r="C734" t="str">
            <v>U型側溝蓋据付工</v>
          </cell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D735" t="str">
            <v>鋼製 撤去</v>
          </cell>
          <cell r="E735" t="str">
            <v>鋼製 撤去</v>
          </cell>
          <cell r="I735" t="str">
            <v>道土木 複単</v>
          </cell>
        </row>
        <row r="736">
          <cell r="B736">
            <v>342</v>
          </cell>
          <cell r="C736" t="str">
            <v>U型側溝蓋据付工</v>
          </cell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D737" t="str">
            <v>鋼製 撤去</v>
          </cell>
          <cell r="E737" t="str">
            <v>鋼製 撤去</v>
          </cell>
          <cell r="I737" t="str">
            <v>道土木 複単</v>
          </cell>
        </row>
        <row r="738">
          <cell r="B738">
            <v>343</v>
          </cell>
          <cell r="C738" t="str">
            <v>U型側溝蓋据付工</v>
          </cell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D739" t="str">
            <v>据付</v>
          </cell>
          <cell r="E739" t="str">
            <v>据付</v>
          </cell>
          <cell r="I739" t="str">
            <v>道土木 複単</v>
          </cell>
        </row>
        <row r="740">
          <cell r="B740">
            <v>344</v>
          </cell>
          <cell r="C740" t="str">
            <v>雨水桝据付工</v>
          </cell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H740" t="str">
            <v>敷砂有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D741" t="str">
            <v>据付</v>
          </cell>
          <cell r="E741" t="str">
            <v>据付</v>
          </cell>
          <cell r="I741" t="str">
            <v>道土木 複単</v>
          </cell>
        </row>
        <row r="742">
          <cell r="B742">
            <v>345</v>
          </cell>
          <cell r="C742" t="str">
            <v>雨水桝据付工</v>
          </cell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H742" t="str">
            <v>敷砂有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D743" t="str">
            <v>据付</v>
          </cell>
          <cell r="E743" t="str">
            <v>据付</v>
          </cell>
          <cell r="I743" t="str">
            <v>道土木 複単</v>
          </cell>
        </row>
        <row r="744">
          <cell r="B744">
            <v>346</v>
          </cell>
          <cell r="C744" t="str">
            <v>雨水桝据付工</v>
          </cell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H744" t="str">
            <v>敷砂有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D745" t="str">
            <v>据付</v>
          </cell>
          <cell r="E745" t="str">
            <v>据付</v>
          </cell>
          <cell r="I745" t="str">
            <v>道土木 複単</v>
          </cell>
        </row>
        <row r="746">
          <cell r="B746">
            <v>347</v>
          </cell>
          <cell r="C746" t="str">
            <v>雨水桝据付工</v>
          </cell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H746" t="str">
            <v>敷砂有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D747" t="str">
            <v>据付</v>
          </cell>
          <cell r="E747" t="str">
            <v>据付</v>
          </cell>
          <cell r="I747" t="str">
            <v>道土木 複単</v>
          </cell>
        </row>
        <row r="748">
          <cell r="B748">
            <v>348</v>
          </cell>
          <cell r="C748" t="str">
            <v>雨水桝据付工</v>
          </cell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H748" t="str">
            <v>敷砂有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D749" t="str">
            <v>据付</v>
          </cell>
          <cell r="E749" t="str">
            <v>据付</v>
          </cell>
          <cell r="I749" t="str">
            <v>道土木 複単</v>
          </cell>
        </row>
        <row r="750">
          <cell r="B750">
            <v>349</v>
          </cell>
          <cell r="C750" t="str">
            <v>雨水桝据付工</v>
          </cell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H750" t="str">
            <v>敷砂有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D751" t="str">
            <v>据付</v>
          </cell>
          <cell r="E751" t="str">
            <v>据付</v>
          </cell>
          <cell r="I751" t="str">
            <v>道土木 複単</v>
          </cell>
        </row>
        <row r="752">
          <cell r="B752">
            <v>350</v>
          </cell>
          <cell r="C752" t="str">
            <v>雨水桝据付工</v>
          </cell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H752" t="str">
            <v>敷砂有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D753" t="str">
            <v>据付</v>
          </cell>
          <cell r="E753" t="str">
            <v>据付</v>
          </cell>
          <cell r="I753" t="str">
            <v>道土木 複単</v>
          </cell>
        </row>
        <row r="754">
          <cell r="B754">
            <v>351</v>
          </cell>
          <cell r="C754" t="str">
            <v>雨水桝据付工</v>
          </cell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H754" t="str">
            <v>敷砂有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D755" t="str">
            <v>据付</v>
          </cell>
          <cell r="E755" t="str">
            <v>据付</v>
          </cell>
          <cell r="I755" t="str">
            <v>道土木 複単</v>
          </cell>
        </row>
        <row r="756">
          <cell r="B756">
            <v>352</v>
          </cell>
          <cell r="C756" t="str">
            <v>雨水桝据付工</v>
          </cell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H756" t="str">
            <v>敷砂無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D757" t="str">
            <v>据付</v>
          </cell>
          <cell r="E757" t="str">
            <v>据付</v>
          </cell>
          <cell r="I757" t="str">
            <v>道土木 複単</v>
          </cell>
        </row>
        <row r="758">
          <cell r="B758">
            <v>353</v>
          </cell>
          <cell r="C758" t="str">
            <v>雨水桝据付工</v>
          </cell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H758" t="str">
            <v>敷砂無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D759" t="str">
            <v>据付</v>
          </cell>
          <cell r="E759" t="str">
            <v>据付</v>
          </cell>
          <cell r="I759" t="str">
            <v>道土木 複単</v>
          </cell>
        </row>
        <row r="760">
          <cell r="B760">
            <v>354</v>
          </cell>
          <cell r="C760" t="str">
            <v>雨水桝据付工</v>
          </cell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H760" t="str">
            <v>敷砂無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D761" t="str">
            <v>据付</v>
          </cell>
          <cell r="E761" t="str">
            <v>据付</v>
          </cell>
          <cell r="I761" t="str">
            <v>道土木 複単</v>
          </cell>
        </row>
        <row r="762">
          <cell r="B762">
            <v>355</v>
          </cell>
          <cell r="C762" t="str">
            <v>雨水桝据付工</v>
          </cell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H762" t="str">
            <v>敷砂無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D763" t="str">
            <v>据付</v>
          </cell>
          <cell r="E763" t="str">
            <v>据付</v>
          </cell>
          <cell r="I763" t="str">
            <v>道土木 複単</v>
          </cell>
        </row>
        <row r="764">
          <cell r="B764">
            <v>356</v>
          </cell>
          <cell r="C764" t="str">
            <v>雨水桝据付工</v>
          </cell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H764" t="str">
            <v>敷砂無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D765" t="str">
            <v>据付</v>
          </cell>
          <cell r="E765" t="str">
            <v>据付</v>
          </cell>
          <cell r="I765" t="str">
            <v>道土木 複単</v>
          </cell>
        </row>
        <row r="766">
          <cell r="B766">
            <v>357</v>
          </cell>
          <cell r="C766" t="str">
            <v>雨水桝据付工</v>
          </cell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H766" t="str">
            <v>敷砂無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D767" t="str">
            <v>据付</v>
          </cell>
          <cell r="E767" t="str">
            <v>据付</v>
          </cell>
          <cell r="I767" t="str">
            <v>道土木 複単</v>
          </cell>
        </row>
        <row r="768">
          <cell r="B768">
            <v>358</v>
          </cell>
          <cell r="C768" t="str">
            <v>雨水桝据付工</v>
          </cell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H768" t="str">
            <v>敷砂無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D769" t="str">
            <v>据付</v>
          </cell>
          <cell r="E769" t="str">
            <v>据付</v>
          </cell>
          <cell r="I769" t="str">
            <v>道土木 複単</v>
          </cell>
        </row>
        <row r="770">
          <cell r="B770">
            <v>359</v>
          </cell>
          <cell r="C770" t="str">
            <v>雨水桝据付工</v>
          </cell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H770" t="str">
            <v>敷砂無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D771" t="str">
            <v>撤去</v>
          </cell>
          <cell r="E771" t="str">
            <v>撤去</v>
          </cell>
          <cell r="I771" t="str">
            <v>道土木 複単</v>
          </cell>
        </row>
        <row r="772">
          <cell r="B772">
            <v>360</v>
          </cell>
          <cell r="C772" t="str">
            <v>雨水桝据付工</v>
          </cell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H772" t="str">
            <v>敷砂無</v>
          </cell>
          <cell r="I772" t="str">
            <v>S07120</v>
          </cell>
          <cell r="J772" t="str">
            <v>敷砂無</v>
          </cell>
        </row>
        <row r="775">
          <cell r="B775" t="str">
            <v>番　号</v>
          </cell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D776" t="str">
            <v>撤去</v>
          </cell>
          <cell r="E776" t="str">
            <v>撤去</v>
          </cell>
          <cell r="I776" t="str">
            <v>道土木 複単</v>
          </cell>
        </row>
        <row r="777">
          <cell r="B777">
            <v>361</v>
          </cell>
          <cell r="C777" t="str">
            <v>雨水桝据付工</v>
          </cell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H777" t="str">
            <v>敷砂無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D778" t="str">
            <v>撤去</v>
          </cell>
          <cell r="E778" t="str">
            <v>撤去</v>
          </cell>
          <cell r="I778" t="str">
            <v>道土木 複単</v>
          </cell>
        </row>
        <row r="779">
          <cell r="B779">
            <v>362</v>
          </cell>
          <cell r="C779" t="str">
            <v>雨水桝据付工</v>
          </cell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H779" t="str">
            <v>敷砂無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D780" t="str">
            <v>撤去</v>
          </cell>
          <cell r="E780" t="str">
            <v>撤去</v>
          </cell>
          <cell r="I780" t="str">
            <v>道土木 複単</v>
          </cell>
        </row>
        <row r="781">
          <cell r="B781">
            <v>363</v>
          </cell>
          <cell r="C781" t="str">
            <v>雨水桝据付工</v>
          </cell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H781" t="str">
            <v>敷砂無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D782" t="str">
            <v>撤去</v>
          </cell>
          <cell r="E782" t="str">
            <v>撤去</v>
          </cell>
          <cell r="I782" t="str">
            <v>道土木 複単</v>
          </cell>
        </row>
        <row r="783">
          <cell r="B783">
            <v>364</v>
          </cell>
          <cell r="C783" t="str">
            <v>雨水桝据付工</v>
          </cell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H783" t="str">
            <v>敷砂無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D784" t="str">
            <v>撤去</v>
          </cell>
          <cell r="E784" t="str">
            <v>撤去</v>
          </cell>
          <cell r="I784" t="str">
            <v>道土木 複単</v>
          </cell>
        </row>
        <row r="785">
          <cell r="B785">
            <v>365</v>
          </cell>
          <cell r="C785" t="str">
            <v>雨水桝据付工</v>
          </cell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H785" t="str">
            <v>敷砂無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D786" t="str">
            <v>撤去</v>
          </cell>
          <cell r="E786" t="str">
            <v>撤去</v>
          </cell>
          <cell r="I786" t="str">
            <v>道土木 複単</v>
          </cell>
        </row>
        <row r="787">
          <cell r="B787">
            <v>366</v>
          </cell>
          <cell r="C787" t="str">
            <v>雨水桝据付工</v>
          </cell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H787" t="str">
            <v>敷砂無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D788" t="str">
            <v>撤去</v>
          </cell>
          <cell r="E788" t="str">
            <v>撤去</v>
          </cell>
          <cell r="I788" t="str">
            <v>道土木 複単</v>
          </cell>
        </row>
        <row r="789">
          <cell r="B789">
            <v>367</v>
          </cell>
          <cell r="C789" t="str">
            <v>雨水桝据付工</v>
          </cell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H789" t="str">
            <v>敷砂無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D790" t="str">
            <v>据付</v>
          </cell>
          <cell r="E790" t="str">
            <v>据付</v>
          </cell>
          <cell r="I790" t="str">
            <v>道土木 複単</v>
          </cell>
        </row>
        <row r="791">
          <cell r="B791">
            <v>368</v>
          </cell>
          <cell r="C791" t="str">
            <v>基礎ﾌﾞﾛｯｸ据付工</v>
          </cell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D792" t="str">
            <v>据付</v>
          </cell>
          <cell r="E792" t="str">
            <v>据付</v>
          </cell>
          <cell r="I792" t="str">
            <v>道土木 複単</v>
          </cell>
        </row>
        <row r="793">
          <cell r="B793">
            <v>369</v>
          </cell>
          <cell r="C793" t="str">
            <v>基礎ﾌﾞﾛｯｸ据付工</v>
          </cell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D794" t="str">
            <v>据付</v>
          </cell>
          <cell r="E794" t="str">
            <v>据付</v>
          </cell>
          <cell r="I794" t="str">
            <v>道土木 複単</v>
          </cell>
        </row>
        <row r="795">
          <cell r="B795">
            <v>370</v>
          </cell>
          <cell r="C795" t="str">
            <v>基礎ﾌﾞﾛｯｸ据付工</v>
          </cell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D796" t="str">
            <v>据付</v>
          </cell>
          <cell r="E796" t="str">
            <v>据付</v>
          </cell>
          <cell r="I796" t="str">
            <v>道土木 複単</v>
          </cell>
        </row>
        <row r="797">
          <cell r="B797">
            <v>371</v>
          </cell>
          <cell r="C797" t="str">
            <v>基礎ﾌﾞﾛｯｸ据付工</v>
          </cell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D798" t="str">
            <v>据付</v>
          </cell>
          <cell r="E798" t="str">
            <v>据付</v>
          </cell>
          <cell r="I798" t="str">
            <v>道土木 複単</v>
          </cell>
        </row>
        <row r="799">
          <cell r="B799">
            <v>372</v>
          </cell>
          <cell r="C799" t="str">
            <v>基礎ﾌﾞﾛｯｸ据付工</v>
          </cell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D800" t="str">
            <v>据付</v>
          </cell>
          <cell r="E800" t="str">
            <v>据付</v>
          </cell>
          <cell r="I800" t="str">
            <v>道土木 複単</v>
          </cell>
        </row>
        <row r="801">
          <cell r="B801">
            <v>373</v>
          </cell>
          <cell r="C801" t="str">
            <v>基礎ﾌﾞﾛｯｸ据付工</v>
          </cell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D802" t="str">
            <v>据付</v>
          </cell>
          <cell r="E802" t="str">
            <v>据付</v>
          </cell>
          <cell r="I802" t="str">
            <v>道土木 複単</v>
          </cell>
        </row>
        <row r="803">
          <cell r="B803">
            <v>374</v>
          </cell>
          <cell r="C803" t="str">
            <v>基礎ﾌﾞﾛｯｸ据付工</v>
          </cell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D804" t="str">
            <v>撤去</v>
          </cell>
          <cell r="E804" t="str">
            <v>撤去</v>
          </cell>
          <cell r="I804" t="str">
            <v>道土木 複単</v>
          </cell>
        </row>
        <row r="805">
          <cell r="B805">
            <v>375</v>
          </cell>
          <cell r="C805" t="str">
            <v>基礎ﾌﾞﾛｯｸ据付工</v>
          </cell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D806" t="str">
            <v>撤去</v>
          </cell>
          <cell r="E806" t="str">
            <v>撤去</v>
          </cell>
          <cell r="I806" t="str">
            <v>道土木 複単</v>
          </cell>
        </row>
        <row r="807">
          <cell r="B807">
            <v>376</v>
          </cell>
          <cell r="C807" t="str">
            <v>基礎ﾌﾞﾛｯｸ据付工</v>
          </cell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D808" t="str">
            <v>撤去</v>
          </cell>
          <cell r="E808" t="str">
            <v>撤去</v>
          </cell>
          <cell r="I808" t="str">
            <v>道土木 複単</v>
          </cell>
        </row>
        <row r="809">
          <cell r="B809">
            <v>377</v>
          </cell>
          <cell r="C809" t="str">
            <v>基礎ﾌﾞﾛｯｸ据付工</v>
          </cell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D810" t="str">
            <v>撤去</v>
          </cell>
          <cell r="E810" t="str">
            <v>撤去</v>
          </cell>
          <cell r="I810" t="str">
            <v>道土木 複単</v>
          </cell>
        </row>
        <row r="811">
          <cell r="B811">
            <v>378</v>
          </cell>
          <cell r="C811" t="str">
            <v>基礎ﾌﾞﾛｯｸ据付工</v>
          </cell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D812" t="str">
            <v>撤去</v>
          </cell>
          <cell r="E812" t="str">
            <v>撤去</v>
          </cell>
          <cell r="I812" t="str">
            <v>道土木 複単</v>
          </cell>
        </row>
        <row r="813">
          <cell r="B813">
            <v>379</v>
          </cell>
          <cell r="C813" t="str">
            <v>基礎ﾌﾞﾛｯｸ据付工</v>
          </cell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D814" t="str">
            <v>撤去</v>
          </cell>
          <cell r="E814" t="str">
            <v>撤去</v>
          </cell>
          <cell r="I814" t="str">
            <v>道土木 複単</v>
          </cell>
        </row>
        <row r="815">
          <cell r="B815">
            <v>380</v>
          </cell>
          <cell r="C815" t="str">
            <v>基礎ﾌﾞﾛｯｸ据付工</v>
          </cell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B818" t="str">
            <v>番　号</v>
          </cell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D819" t="str">
            <v>撤去</v>
          </cell>
          <cell r="E819" t="str">
            <v>撤去</v>
          </cell>
          <cell r="I819" t="str">
            <v>道土木 複単</v>
          </cell>
        </row>
        <row r="820">
          <cell r="B820">
            <v>381</v>
          </cell>
          <cell r="C820" t="str">
            <v>基礎ﾌﾞﾛｯｸ据付工</v>
          </cell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E821" t="str">
            <v>道土木 複単</v>
          </cell>
          <cell r="I821" t="str">
            <v>道土木 複単</v>
          </cell>
        </row>
        <row r="822">
          <cell r="B822">
            <v>382</v>
          </cell>
          <cell r="C822" t="str">
            <v>布設工</v>
          </cell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E823" t="str">
            <v>道土木 複単</v>
          </cell>
          <cell r="I823" t="str">
            <v>道土木 複単</v>
          </cell>
        </row>
        <row r="824">
          <cell r="B824">
            <v>383</v>
          </cell>
          <cell r="C824" t="str">
            <v>布設工</v>
          </cell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E825" t="str">
            <v>道土木 複単</v>
          </cell>
          <cell r="I825" t="str">
            <v>道土木 複単</v>
          </cell>
        </row>
        <row r="826">
          <cell r="B826">
            <v>384</v>
          </cell>
          <cell r="C826" t="str">
            <v>布設工</v>
          </cell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D827" t="str">
            <v>道土木 複単</v>
          </cell>
          <cell r="I827" t="str">
            <v>道土木 複単</v>
          </cell>
        </row>
        <row r="828">
          <cell r="B828">
            <v>385</v>
          </cell>
          <cell r="C828" t="str">
            <v>塩ﾋﾞ管布設工</v>
          </cell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D829" t="str">
            <v>道土木 複単</v>
          </cell>
          <cell r="I829" t="str">
            <v>道土木 複単</v>
          </cell>
        </row>
        <row r="830">
          <cell r="B830">
            <v>386</v>
          </cell>
          <cell r="C830" t="str">
            <v>塩ﾋﾞ管布設工</v>
          </cell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E831" t="str">
            <v>道土木 複単</v>
          </cell>
          <cell r="F831" t="str">
            <v>0.42×14300</v>
          </cell>
          <cell r="I831" t="str">
            <v>道土木 複単</v>
          </cell>
          <cell r="J831" t="str">
            <v>0.42×14300</v>
          </cell>
        </row>
        <row r="832">
          <cell r="B832">
            <v>387</v>
          </cell>
          <cell r="C832" t="str">
            <v>掘削工</v>
          </cell>
          <cell r="D832" t="str">
            <v>掘削工</v>
          </cell>
          <cell r="E832">
            <v>6006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D833" t="str">
            <v>道土木 複単</v>
          </cell>
          <cell r="E833" t="str">
            <v>材料割増し</v>
          </cell>
          <cell r="I833" t="str">
            <v>道土木 複単</v>
          </cell>
          <cell r="J833" t="str">
            <v>材料割増し</v>
          </cell>
        </row>
        <row r="834">
          <cell r="B834">
            <v>388</v>
          </cell>
          <cell r="C834" t="str">
            <v>ﾌｨﾙﾀ-材敷設工</v>
          </cell>
          <cell r="D834" t="str">
            <v>ﾌｨﾙﾀ-材敷設工</v>
          </cell>
          <cell r="E834">
            <v>3312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D835" t="str">
            <v>道土木 複単</v>
          </cell>
          <cell r="I835" t="str">
            <v>道土木 複単</v>
          </cell>
        </row>
        <row r="836">
          <cell r="B836">
            <v>389</v>
          </cell>
          <cell r="C836" t="str">
            <v>小型水門据付工</v>
          </cell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H836" t="str">
            <v>中間軸受けなし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D837" t="str">
            <v>道土木 複単</v>
          </cell>
          <cell r="I837" t="str">
            <v>道土木 複単</v>
          </cell>
        </row>
        <row r="838">
          <cell r="B838">
            <v>390</v>
          </cell>
          <cell r="C838" t="str">
            <v>小型水門据付工</v>
          </cell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H838" t="str">
            <v>中間軸受けなし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D839" t="str">
            <v>道土木 複単</v>
          </cell>
          <cell r="I839" t="str">
            <v>道土木 複単</v>
          </cell>
        </row>
        <row r="840">
          <cell r="B840">
            <v>391</v>
          </cell>
          <cell r="C840" t="str">
            <v>小型水門据付工</v>
          </cell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H840" t="str">
            <v>中間軸受けあり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D841" t="str">
            <v>道土木 複単</v>
          </cell>
          <cell r="I841" t="str">
            <v>道土木 複単</v>
          </cell>
        </row>
        <row r="842">
          <cell r="B842">
            <v>392</v>
          </cell>
          <cell r="C842" t="str">
            <v>小型水門据付工</v>
          </cell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H842" t="str">
            <v>中間軸受けあり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D843" t="str">
            <v xml:space="preserve">  </v>
          </cell>
          <cell r="I843" t="str">
            <v xml:space="preserve">  </v>
          </cell>
        </row>
        <row r="844">
          <cell r="B844">
            <v>393</v>
          </cell>
          <cell r="C844" t="str">
            <v>連結ﾌﾞﾛｯｸ</v>
          </cell>
          <cell r="D844" t="str">
            <v>連結ﾌﾞﾛｯｸ</v>
          </cell>
          <cell r="E844" t="str">
            <v xml:space="preserve">  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D845" t="str">
            <v>0.6m3BH+10tﾀﾞﾝﾌﾟ</v>
          </cell>
          <cell r="E845" t="str">
            <v>0.6m3BH+10tﾀﾞﾝﾌﾟ</v>
          </cell>
          <cell r="I845" t="str">
            <v>道土木 複単</v>
          </cell>
        </row>
        <row r="846">
          <cell r="B846">
            <v>394</v>
          </cell>
          <cell r="C846" t="str">
            <v>土砂運搬費</v>
          </cell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H846" t="str">
            <v>DIDなし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D847" t="str">
            <v>0.6m3BH+10tﾀﾞﾝﾌﾟ</v>
          </cell>
          <cell r="E847" t="str">
            <v>0.6m3BH+10tﾀﾞﾝﾌﾟ</v>
          </cell>
          <cell r="I847" t="str">
            <v>道土木 複単</v>
          </cell>
        </row>
        <row r="848">
          <cell r="B848">
            <v>395</v>
          </cell>
          <cell r="C848" t="str">
            <v>土砂運搬費</v>
          </cell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H848" t="str">
            <v>DIDなし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D849" t="str">
            <v>道土木 複単</v>
          </cell>
          <cell r="I849" t="str">
            <v>道土木 複単</v>
          </cell>
        </row>
        <row r="850">
          <cell r="B850">
            <v>396</v>
          </cell>
          <cell r="C850" t="str">
            <v>路床仕上</v>
          </cell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D851" t="str">
            <v>道土木 複単</v>
          </cell>
          <cell r="I851" t="str">
            <v>道土木 複単</v>
          </cell>
        </row>
        <row r="852">
          <cell r="B852">
            <v>397</v>
          </cell>
          <cell r="C852" t="str">
            <v>路床仕上</v>
          </cell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D853" t="str">
            <v>道土木 複単</v>
          </cell>
          <cell r="I853" t="str">
            <v>道土木 複単</v>
          </cell>
        </row>
        <row r="854">
          <cell r="B854">
            <v>398</v>
          </cell>
          <cell r="C854" t="str">
            <v>路床仕上</v>
          </cell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D855" t="str">
            <v>道土木 複単</v>
          </cell>
          <cell r="I855" t="str">
            <v>道土木 複単</v>
          </cell>
        </row>
        <row r="856">
          <cell r="B856">
            <v>399</v>
          </cell>
          <cell r="C856" t="str">
            <v>路床仕上</v>
          </cell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E857" t="str">
            <v xml:space="preserve">  </v>
          </cell>
          <cell r="I857" t="str">
            <v xml:space="preserve">  </v>
          </cell>
        </row>
        <row r="858">
          <cell r="B858">
            <v>400</v>
          </cell>
          <cell r="C858" t="str">
            <v>しゃ水シート</v>
          </cell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B861" t="str">
            <v>番　号</v>
          </cell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D862" t="str">
            <v xml:space="preserve">  </v>
          </cell>
          <cell r="I862" t="str">
            <v xml:space="preserve">  </v>
          </cell>
        </row>
        <row r="863">
          <cell r="B863">
            <v>401</v>
          </cell>
          <cell r="C863" t="str">
            <v>しゃ水ｼｰﾄ布設工</v>
          </cell>
          <cell r="D863" t="str">
            <v>しゃ水ｼｰﾄ布設工</v>
          </cell>
          <cell r="E863">
            <v>1100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D864" t="str">
            <v>道土木 歩掛</v>
          </cell>
          <cell r="E864" t="str">
            <v>普通作業員×0.006</v>
          </cell>
          <cell r="I864" t="str">
            <v>道土木 歩掛</v>
          </cell>
          <cell r="J864" t="str">
            <v>普通作業員×0.006</v>
          </cell>
        </row>
        <row r="865">
          <cell r="B865">
            <v>402</v>
          </cell>
          <cell r="C865" t="str">
            <v>吸出防止材布設工</v>
          </cell>
          <cell r="D865" t="str">
            <v>吸出防止材布設工</v>
          </cell>
          <cell r="E865">
            <v>85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D866" t="str">
            <v>Wmax&gt;=4m Wmin&gt;=4m</v>
          </cell>
          <cell r="E866" t="str">
            <v>Wmax&gt;=4m Wmin&gt;=4m</v>
          </cell>
          <cell r="I866" t="str">
            <v>道土木 複単</v>
          </cell>
        </row>
        <row r="867">
          <cell r="B867">
            <v>403</v>
          </cell>
          <cell r="C867" t="str">
            <v>埋戻工</v>
          </cell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D868" t="str">
            <v>Wmax&gt;=4m Wmin&gt;=4m</v>
          </cell>
          <cell r="E868" t="str">
            <v>Wmax&gt;=4m Wmin&gt;=4m</v>
          </cell>
          <cell r="I868" t="str">
            <v>道土木 複単</v>
          </cell>
        </row>
        <row r="869">
          <cell r="B869">
            <v>404</v>
          </cell>
          <cell r="C869" t="str">
            <v>埋戻工</v>
          </cell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D870" t="str">
            <v>Wmax&gt;=4m Wmin&lt;1m</v>
          </cell>
          <cell r="E870" t="str">
            <v>Wmax&gt;=4m Wmin&lt;1m</v>
          </cell>
          <cell r="I870" t="str">
            <v>道土木 複単</v>
          </cell>
        </row>
        <row r="871">
          <cell r="B871">
            <v>405</v>
          </cell>
          <cell r="C871" t="str">
            <v>埋戻工</v>
          </cell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D872" t="str">
            <v>Wmax&gt;=4m Wmin&lt;1m</v>
          </cell>
          <cell r="E872" t="str">
            <v>Wmax&gt;=4m Wmin&lt;1m</v>
          </cell>
          <cell r="I872" t="str">
            <v>道土木 複単</v>
          </cell>
        </row>
        <row r="873">
          <cell r="B873">
            <v>406</v>
          </cell>
          <cell r="C873" t="str">
            <v>埋戻工</v>
          </cell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D874" t="str">
            <v>1&lt;=Wmax&lt;4m Wmin&lt;1m</v>
          </cell>
          <cell r="E874" t="str">
            <v>1&lt;=Wmax&lt;4m Wmin&lt;1m</v>
          </cell>
          <cell r="I874" t="str">
            <v>道土木 複単</v>
          </cell>
        </row>
        <row r="875">
          <cell r="B875">
            <v>407</v>
          </cell>
          <cell r="C875" t="str">
            <v>埋戻工</v>
          </cell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D876" t="str">
            <v>1&lt;=Wmax&lt;4m Wmin&lt;1m</v>
          </cell>
          <cell r="E876" t="str">
            <v>1&lt;=Wmax&lt;4m Wmin&lt;1m</v>
          </cell>
          <cell r="I876" t="str">
            <v>道土木 複単</v>
          </cell>
        </row>
        <row r="877">
          <cell r="B877">
            <v>408</v>
          </cell>
          <cell r="C877" t="str">
            <v>埋戻工</v>
          </cell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D878" t="str">
            <v>Wmax&lt;1m Wmin&lt;1m</v>
          </cell>
          <cell r="E878" t="str">
            <v>Wmax&lt;1m Wmin&lt;1m</v>
          </cell>
          <cell r="I878" t="str">
            <v>道土木 複単</v>
          </cell>
        </row>
        <row r="879">
          <cell r="B879">
            <v>409</v>
          </cell>
          <cell r="C879" t="str">
            <v>埋戻工</v>
          </cell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D880" t="str">
            <v>Wmax&lt;1m Wmin&lt;1m</v>
          </cell>
          <cell r="E880" t="str">
            <v>Wmax&lt;1m Wmin&lt;1m</v>
          </cell>
          <cell r="I880" t="str">
            <v>道土木 複単</v>
          </cell>
        </row>
        <row r="881">
          <cell r="B881">
            <v>410</v>
          </cell>
          <cell r="C881" t="str">
            <v>埋戻工</v>
          </cell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F882" t="str">
            <v>道土木 単価</v>
          </cell>
          <cell r="I882" t="str">
            <v>道土木 単価</v>
          </cell>
        </row>
        <row r="883">
          <cell r="B883">
            <v>411</v>
          </cell>
          <cell r="C883" t="str">
            <v>鉄筋ｺﾝｸﾘ-ﾄ管</v>
          </cell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F884" t="str">
            <v>道土木 単価</v>
          </cell>
          <cell r="I884" t="str">
            <v>道土木 単価</v>
          </cell>
        </row>
        <row r="885">
          <cell r="B885">
            <v>412</v>
          </cell>
          <cell r="C885" t="str">
            <v>鉄筋ｺﾝｸﾘ-ﾄ管</v>
          </cell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F886" t="str">
            <v xml:space="preserve">  </v>
          </cell>
          <cell r="I886" t="str">
            <v xml:space="preserve">  </v>
          </cell>
        </row>
        <row r="887">
          <cell r="B887">
            <v>413</v>
          </cell>
          <cell r="C887" t="str">
            <v>下部桝</v>
          </cell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F888" t="str">
            <v xml:space="preserve">  </v>
          </cell>
          <cell r="I888" t="str">
            <v xml:space="preserve">  </v>
          </cell>
        </row>
        <row r="889">
          <cell r="B889">
            <v>414</v>
          </cell>
          <cell r="C889" t="str">
            <v>中間桝</v>
          </cell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F890" t="str">
            <v xml:space="preserve">  </v>
          </cell>
          <cell r="I890" t="str">
            <v xml:space="preserve">  </v>
          </cell>
        </row>
        <row r="891">
          <cell r="B891">
            <v>415</v>
          </cell>
          <cell r="C891" t="str">
            <v>滑り止め付</v>
          </cell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D892" t="str">
            <v>法勾配1:1.5</v>
          </cell>
          <cell r="E892" t="str">
            <v>法勾配1:1.5</v>
          </cell>
          <cell r="I892" t="str">
            <v xml:space="preserve">  </v>
          </cell>
        </row>
        <row r="893">
          <cell r="B893">
            <v>416</v>
          </cell>
          <cell r="C893" t="str">
            <v>吐口桝</v>
          </cell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F894" t="str">
            <v xml:space="preserve">  </v>
          </cell>
          <cell r="I894" t="str">
            <v xml:space="preserve">  </v>
          </cell>
        </row>
        <row r="895">
          <cell r="B895">
            <v>417</v>
          </cell>
          <cell r="C895" t="str">
            <v>鋼製蓋</v>
          </cell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D896" t="str">
            <v>鋳鉄製 逆圧型</v>
          </cell>
          <cell r="E896" t="str">
            <v>鋳鉄製 逆圧型</v>
          </cell>
          <cell r="I896" t="str">
            <v xml:space="preserve">  </v>
          </cell>
        </row>
        <row r="897">
          <cell r="B897">
            <v>418</v>
          </cell>
          <cell r="C897" t="str">
            <v>流量調整ゲ－ト</v>
          </cell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D898" t="str">
            <v>ネットフェンス</v>
          </cell>
          <cell r="E898" t="str">
            <v>ネットフェンス</v>
          </cell>
          <cell r="I898" t="str">
            <v xml:space="preserve">  </v>
          </cell>
        </row>
        <row r="899">
          <cell r="B899">
            <v>419</v>
          </cell>
          <cell r="C899" t="str">
            <v>飛散防止柵</v>
          </cell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D900" t="str">
            <v>ネットフェンス</v>
          </cell>
          <cell r="E900" t="str">
            <v>ネットフェンス</v>
          </cell>
          <cell r="I900" t="str">
            <v xml:space="preserve">  </v>
          </cell>
        </row>
        <row r="901">
          <cell r="B901">
            <v>420</v>
          </cell>
          <cell r="C901" t="str">
            <v>侵入防止柵</v>
          </cell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B904" t="str">
            <v>番　号</v>
          </cell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D905" t="str">
            <v xml:space="preserve">  </v>
          </cell>
          <cell r="I905" t="str">
            <v xml:space="preserve">  </v>
          </cell>
        </row>
        <row r="906">
          <cell r="B906">
            <v>421</v>
          </cell>
          <cell r="C906" t="str">
            <v>両開門扉</v>
          </cell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D907" t="str">
            <v xml:space="preserve">  </v>
          </cell>
          <cell r="I907" t="str">
            <v xml:space="preserve">  </v>
          </cell>
        </row>
        <row r="908">
          <cell r="B908">
            <v>422</v>
          </cell>
          <cell r="C908" t="str">
            <v>片開門扉</v>
          </cell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F909" t="str">
            <v>建設物価</v>
          </cell>
          <cell r="I909" t="str">
            <v>建設物価</v>
          </cell>
        </row>
        <row r="910">
          <cell r="B910">
            <v>423</v>
          </cell>
          <cell r="C910" t="str">
            <v>マンホ－ル蓋</v>
          </cell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D911" t="str">
            <v>建設物価</v>
          </cell>
          <cell r="I911" t="str">
            <v>建設物価</v>
          </cell>
        </row>
        <row r="912">
          <cell r="B912">
            <v>424</v>
          </cell>
          <cell r="C912" t="str">
            <v>足掛金物</v>
          </cell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D913" t="str">
            <v>道土木 複単</v>
          </cell>
          <cell r="I913" t="str">
            <v>道土木 複単</v>
          </cell>
        </row>
        <row r="914">
          <cell r="B914">
            <v>425</v>
          </cell>
          <cell r="C914" t="str">
            <v>ﾊﾞｯｸﾎｳ運転費</v>
          </cell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D915" t="str">
            <v>SGP　</v>
          </cell>
          <cell r="E915" t="str">
            <v>SGP　</v>
          </cell>
          <cell r="I915" t="str">
            <v>建設物価</v>
          </cell>
        </row>
        <row r="916">
          <cell r="B916">
            <v>426</v>
          </cell>
          <cell r="C916" t="str">
            <v>鋼管</v>
          </cell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D917" t="str">
            <v>SGP　</v>
          </cell>
          <cell r="E917" t="str">
            <v>SGP　</v>
          </cell>
          <cell r="I917" t="str">
            <v>建設物価</v>
          </cell>
        </row>
        <row r="918">
          <cell r="B918">
            <v>427</v>
          </cell>
          <cell r="C918" t="str">
            <v>鋼管</v>
          </cell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D919" t="str">
            <v>道土木 複単</v>
          </cell>
          <cell r="I919" t="str">
            <v>道土木 複単</v>
          </cell>
        </row>
        <row r="920">
          <cell r="B920">
            <v>428</v>
          </cell>
          <cell r="C920" t="str">
            <v>ﾊﾞｯｸﾎｳ運転費</v>
          </cell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D921" t="str">
            <v>φ4.0mm 13cm</v>
          </cell>
          <cell r="E921" t="str">
            <v>φ4.0mm 13cm</v>
          </cell>
          <cell r="I921" t="str">
            <v>道土木 単価</v>
          </cell>
        </row>
        <row r="922">
          <cell r="B922">
            <v>429</v>
          </cell>
          <cell r="C922" t="str">
            <v>ふとんかご</v>
          </cell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F923" t="str">
            <v>道土木 単価</v>
          </cell>
          <cell r="I923" t="str">
            <v>道土木 単価</v>
          </cell>
        </row>
        <row r="924">
          <cell r="B924">
            <v>430</v>
          </cell>
          <cell r="C924" t="str">
            <v>基礎ブロック</v>
          </cell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F925" t="str">
            <v xml:space="preserve">  </v>
          </cell>
          <cell r="I925" t="str">
            <v xml:space="preserve">  </v>
          </cell>
        </row>
        <row r="926">
          <cell r="B926">
            <v>431</v>
          </cell>
          <cell r="C926" t="str">
            <v>基礎ブロック</v>
          </cell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F927" t="str">
            <v>道土木 単価</v>
          </cell>
          <cell r="I927" t="str">
            <v>道土木 単価</v>
          </cell>
        </row>
        <row r="928">
          <cell r="B928">
            <v>432</v>
          </cell>
          <cell r="C928" t="str">
            <v>基礎ブロック</v>
          </cell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F929" t="str">
            <v>道土木 単価</v>
          </cell>
          <cell r="I929" t="str">
            <v>道土木 単価</v>
          </cell>
        </row>
        <row r="930">
          <cell r="B930">
            <v>433</v>
          </cell>
          <cell r="C930" t="str">
            <v>基礎ブロック</v>
          </cell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D931" t="str">
            <v>多段式 H=1.50m</v>
          </cell>
          <cell r="E931" t="str">
            <v>多段式 H=1.50m</v>
          </cell>
          <cell r="I931" t="str">
            <v>道土木 単価</v>
          </cell>
        </row>
        <row r="932">
          <cell r="B932">
            <v>434</v>
          </cell>
          <cell r="C932" t="str">
            <v>かごマット</v>
          </cell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D933" t="str">
            <v>平面式 ｔ=30cm</v>
          </cell>
          <cell r="E933" t="str">
            <v>平面式 ｔ=30cm</v>
          </cell>
          <cell r="I933" t="str">
            <v>道土木 単価</v>
          </cell>
        </row>
        <row r="934">
          <cell r="B934">
            <v>435</v>
          </cell>
          <cell r="C934" t="str">
            <v>かごマット</v>
          </cell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F935" t="str">
            <v>道土木 単価</v>
          </cell>
          <cell r="I935" t="str">
            <v>道土木 単価</v>
          </cell>
        </row>
        <row r="936">
          <cell r="B936">
            <v>436</v>
          </cell>
          <cell r="C936" t="str">
            <v>吸出防止ｼｰﾄ</v>
          </cell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D937" t="str">
            <v>道土木 複単</v>
          </cell>
          <cell r="I937" t="str">
            <v>道土木 複単</v>
          </cell>
        </row>
        <row r="938">
          <cell r="B938">
            <v>437</v>
          </cell>
          <cell r="C938" t="str">
            <v>人力河床均し</v>
          </cell>
          <cell r="D938" t="str">
            <v>人力河床均し</v>
          </cell>
          <cell r="E938">
            <v>286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D939" t="str">
            <v>切込砕石40mm級</v>
          </cell>
          <cell r="E939" t="str">
            <v>切込砕石40mm級</v>
          </cell>
          <cell r="F939" t="str">
            <v>材料割増</v>
          </cell>
          <cell r="I939" t="str">
            <v>道土木 複単</v>
          </cell>
          <cell r="J939" t="str">
            <v>材料割増</v>
          </cell>
        </row>
        <row r="940">
          <cell r="B940">
            <v>438</v>
          </cell>
          <cell r="C940" t="str">
            <v>路盤工</v>
          </cell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H940">
            <v>0.28000000000000003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D941" t="str">
            <v>切込砕石80mm級</v>
          </cell>
          <cell r="E941" t="str">
            <v>切込砕石80mm級</v>
          </cell>
          <cell r="F941" t="str">
            <v>材料割増</v>
          </cell>
          <cell r="I941" t="str">
            <v>道土木 複単</v>
          </cell>
          <cell r="J941" t="str">
            <v>材料割増</v>
          </cell>
        </row>
        <row r="942">
          <cell r="B942">
            <v>439</v>
          </cell>
          <cell r="C942" t="str">
            <v>凍上抑制層</v>
          </cell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H942">
            <v>0.22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D943" t="str">
            <v>切込砕石40mm級</v>
          </cell>
          <cell r="E943" t="str">
            <v>切込砕石40mm級</v>
          </cell>
          <cell r="F943" t="str">
            <v>材料割増</v>
          </cell>
          <cell r="I943" t="str">
            <v>道土木 複単</v>
          </cell>
          <cell r="J943" t="str">
            <v>材料割増</v>
          </cell>
        </row>
        <row r="944">
          <cell r="B944">
            <v>440</v>
          </cell>
          <cell r="C944" t="str">
            <v>装甲路肩路盤</v>
          </cell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H944">
            <v>0.28000000000000003</v>
          </cell>
          <cell r="I944" t="str">
            <v>S10230</v>
          </cell>
          <cell r="J944">
            <v>0.28000000000000003</v>
          </cell>
        </row>
        <row r="947">
          <cell r="B947" t="str">
            <v>番　号</v>
          </cell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F948" t="str">
            <v>道土木 複単</v>
          </cell>
          <cell r="G948" t="str">
            <v>材料割増</v>
          </cell>
          <cell r="I948" t="str">
            <v>道土木 複単</v>
          </cell>
          <cell r="J948" t="str">
            <v>材料割増</v>
          </cell>
        </row>
        <row r="949">
          <cell r="B949">
            <v>441</v>
          </cell>
          <cell r="C949" t="str">
            <v>路盤工</v>
          </cell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H949">
            <v>0.22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D950" t="str">
            <v>車道</v>
          </cell>
          <cell r="E950" t="str">
            <v>車道</v>
          </cell>
          <cell r="F950" t="str">
            <v>材料割増</v>
          </cell>
          <cell r="I950" t="str">
            <v>道土木 複単</v>
          </cell>
          <cell r="J950" t="str">
            <v>材料割増</v>
          </cell>
        </row>
        <row r="951">
          <cell r="B951">
            <v>442</v>
          </cell>
          <cell r="C951" t="str">
            <v>機械舗設工</v>
          </cell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H951">
            <v>0.08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D952" t="str">
            <v>車道</v>
          </cell>
          <cell r="E952" t="str">
            <v>車道</v>
          </cell>
          <cell r="F952" t="str">
            <v>材料割増</v>
          </cell>
          <cell r="I952" t="str">
            <v>道土木 複単</v>
          </cell>
          <cell r="J952" t="str">
            <v>材料割増</v>
          </cell>
        </row>
        <row r="953">
          <cell r="B953">
            <v>443</v>
          </cell>
          <cell r="C953" t="str">
            <v>機械舗設工</v>
          </cell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H953">
            <v>0.08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D954" t="str">
            <v>車道</v>
          </cell>
          <cell r="E954" t="str">
            <v>車道</v>
          </cell>
          <cell r="F954" t="str">
            <v>材料割増</v>
          </cell>
          <cell r="I954" t="str">
            <v>道土木 複単</v>
          </cell>
          <cell r="J954" t="str">
            <v>材料割増</v>
          </cell>
        </row>
        <row r="955">
          <cell r="B955">
            <v>444</v>
          </cell>
          <cell r="C955" t="str">
            <v>機械舗設工</v>
          </cell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H955">
            <v>0.08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D956" t="str">
            <v>歩道</v>
          </cell>
          <cell r="E956" t="str">
            <v>歩道</v>
          </cell>
          <cell r="F956" t="str">
            <v>材料割増</v>
          </cell>
          <cell r="I956" t="str">
            <v>道土木 複単</v>
          </cell>
          <cell r="J956" t="str">
            <v>材料割増</v>
          </cell>
        </row>
        <row r="957">
          <cell r="B957">
            <v>445</v>
          </cell>
          <cell r="C957" t="str">
            <v>機械舗設工</v>
          </cell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H957">
            <v>0.08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D958" t="str">
            <v>車道・路肩装甲</v>
          </cell>
          <cell r="E958" t="str">
            <v>車道・路肩装甲</v>
          </cell>
          <cell r="I958" t="str">
            <v>道土木 複単</v>
          </cell>
        </row>
        <row r="959">
          <cell r="B959">
            <v>446</v>
          </cell>
          <cell r="C959" t="str">
            <v>人力舗設</v>
          </cell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D960" t="str">
            <v>道営繕 機械</v>
          </cell>
          <cell r="I960" t="str">
            <v>道営繕 機械</v>
          </cell>
        </row>
        <row r="961">
          <cell r="B961">
            <v>447</v>
          </cell>
          <cell r="C961" t="str">
            <v>ﾎﾟﾘｴﾁﾚﾝ管</v>
          </cell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D962" t="str">
            <v>道営繕 機械</v>
          </cell>
          <cell r="I962" t="str">
            <v>道営繕 機械</v>
          </cell>
        </row>
        <row r="963">
          <cell r="B963">
            <v>448</v>
          </cell>
          <cell r="C963" t="str">
            <v>硬質塩化ﾋﾞﾆﾙ管</v>
          </cell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F964" t="str">
            <v>道土木 単価</v>
          </cell>
          <cell r="I964" t="str">
            <v>道土木 単価</v>
          </cell>
        </row>
        <row r="965">
          <cell r="B965">
            <v>449</v>
          </cell>
          <cell r="C965" t="str">
            <v>鉄筋ｺﾝｸﾘ-ﾄ管</v>
          </cell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D966" t="str">
            <v>ﾌﾞﾙﾄﾞ-ｻﾞ21ton</v>
          </cell>
          <cell r="E966" t="str">
            <v>ﾌﾞﾙﾄﾞ-ｻﾞ21ton</v>
          </cell>
          <cell r="F966" t="str">
            <v>良好</v>
          </cell>
          <cell r="I966" t="str">
            <v>道土木 複単</v>
          </cell>
          <cell r="J966" t="str">
            <v>良好</v>
          </cell>
        </row>
        <row r="967">
          <cell r="B967">
            <v>450</v>
          </cell>
          <cell r="C967" t="str">
            <v>機械掘削</v>
          </cell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H967" t="str">
            <v>E=0.70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D968" t="str">
            <v>道土木 複単</v>
          </cell>
          <cell r="I968" t="str">
            <v>道土木 複単</v>
          </cell>
        </row>
        <row r="969">
          <cell r="B969">
            <v>451</v>
          </cell>
          <cell r="C969" t="str">
            <v>伐開物積込費</v>
          </cell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D970" t="str">
            <v>道土木 複単</v>
          </cell>
          <cell r="I970" t="str">
            <v>道土木 複単</v>
          </cell>
        </row>
        <row r="971">
          <cell r="B971">
            <v>452</v>
          </cell>
          <cell r="C971" t="str">
            <v>ﾀﾞﾝﾌﾟﾄﾗｯｸ運転費</v>
          </cell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E972" t="str">
            <v>道土木 複単</v>
          </cell>
          <cell r="I972" t="str">
            <v>道土木 複単</v>
          </cell>
        </row>
        <row r="973">
          <cell r="B973">
            <v>453</v>
          </cell>
          <cell r="C973" t="str">
            <v>路盤工</v>
          </cell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D974" t="str">
            <v>道土木 複単</v>
          </cell>
          <cell r="I974" t="str">
            <v>道土木 複単</v>
          </cell>
        </row>
        <row r="975">
          <cell r="B975">
            <v>454</v>
          </cell>
          <cell r="C975" t="str">
            <v>小段仕上</v>
          </cell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D976" t="str">
            <v>ﾌﾞﾙﾄﾞｰｻﾞ21ton</v>
          </cell>
          <cell r="E976" t="str">
            <v>ﾌﾞﾙﾄﾞｰｻﾞ21ton</v>
          </cell>
          <cell r="F976" t="str">
            <v>普通</v>
          </cell>
          <cell r="I976" t="str">
            <v>道土木 複単</v>
          </cell>
          <cell r="J976" t="str">
            <v>普通</v>
          </cell>
        </row>
        <row r="977">
          <cell r="B977">
            <v>455</v>
          </cell>
          <cell r="C977" t="str">
            <v>機械掘削</v>
          </cell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H977" t="str">
            <v>E=0.65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D978" t="str">
            <v>ﾌﾞﾙﾄﾞｰｻﾞ21ton</v>
          </cell>
          <cell r="E978" t="str">
            <v>ﾌﾞﾙﾄﾞｰｻﾞ21ton</v>
          </cell>
          <cell r="F978" t="str">
            <v>普通</v>
          </cell>
          <cell r="I978" t="str">
            <v>道土木 複単</v>
          </cell>
          <cell r="J978" t="str">
            <v>普通</v>
          </cell>
        </row>
        <row r="979">
          <cell r="B979">
            <v>456</v>
          </cell>
          <cell r="C979" t="str">
            <v>機械掘削</v>
          </cell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H979" t="str">
            <v>E=0.65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F980" t="str">
            <v xml:space="preserve">  </v>
          </cell>
          <cell r="I980" t="str">
            <v xml:space="preserve">  </v>
          </cell>
        </row>
        <row r="981">
          <cell r="B981">
            <v>457</v>
          </cell>
          <cell r="C981" t="str">
            <v>細粒度ｱｽｺﾝ</v>
          </cell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D982" t="str">
            <v>道土木 複単</v>
          </cell>
          <cell r="I982" t="str">
            <v>道土木 複単</v>
          </cell>
        </row>
        <row r="983">
          <cell r="B983">
            <v>458</v>
          </cell>
          <cell r="C983" t="str">
            <v>歩道路盤工</v>
          </cell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D984" t="str">
            <v>建設物価</v>
          </cell>
          <cell r="I984" t="str">
            <v>建設物価</v>
          </cell>
        </row>
        <row r="985">
          <cell r="B985">
            <v>459</v>
          </cell>
          <cell r="C985" t="str">
            <v>硬質塩化ﾋﾞﾆﾙ管</v>
          </cell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E986" t="str">
            <v>道土木 複単</v>
          </cell>
          <cell r="I986" t="str">
            <v>道土木 複単</v>
          </cell>
        </row>
        <row r="987">
          <cell r="B987">
            <v>460</v>
          </cell>
          <cell r="C987" t="str">
            <v>布設工</v>
          </cell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B990" t="str">
            <v>番　号</v>
          </cell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D991" t="str">
            <v xml:space="preserve">  </v>
          </cell>
          <cell r="I991" t="str">
            <v xml:space="preserve">  </v>
          </cell>
        </row>
        <row r="992">
          <cell r="B992">
            <v>461</v>
          </cell>
          <cell r="C992" t="str">
            <v xml:space="preserve">  </v>
          </cell>
          <cell r="D992" t="str">
            <v xml:space="preserve">  </v>
          </cell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D993" t="str">
            <v xml:space="preserve">  </v>
          </cell>
          <cell r="I993" t="str">
            <v xml:space="preserve">  </v>
          </cell>
        </row>
        <row r="994">
          <cell r="B994">
            <v>462</v>
          </cell>
          <cell r="C994" t="str">
            <v xml:space="preserve">  </v>
          </cell>
          <cell r="D994" t="str">
            <v xml:space="preserve">  </v>
          </cell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D995" t="str">
            <v xml:space="preserve">  </v>
          </cell>
          <cell r="I995" t="str">
            <v xml:space="preserve">  </v>
          </cell>
        </row>
        <row r="996">
          <cell r="B996">
            <v>463</v>
          </cell>
          <cell r="C996" t="str">
            <v xml:space="preserve">  </v>
          </cell>
          <cell r="D996" t="str">
            <v xml:space="preserve">  </v>
          </cell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D997" t="str">
            <v xml:space="preserve">  </v>
          </cell>
          <cell r="I997" t="str">
            <v xml:space="preserve">  </v>
          </cell>
        </row>
        <row r="998">
          <cell r="B998">
            <v>464</v>
          </cell>
          <cell r="C998" t="str">
            <v xml:space="preserve">  </v>
          </cell>
          <cell r="D998" t="str">
            <v xml:space="preserve">  </v>
          </cell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D999" t="str">
            <v xml:space="preserve">  </v>
          </cell>
          <cell r="I999" t="str">
            <v xml:space="preserve">  </v>
          </cell>
        </row>
        <row r="1000">
          <cell r="B1000">
            <v>465</v>
          </cell>
          <cell r="C1000" t="str">
            <v xml:space="preserve">  </v>
          </cell>
          <cell r="D1000" t="str">
            <v xml:space="preserve">  </v>
          </cell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D1001" t="str">
            <v xml:space="preserve">  </v>
          </cell>
          <cell r="I1001" t="str">
            <v xml:space="preserve">  </v>
          </cell>
        </row>
        <row r="1002">
          <cell r="B1002">
            <v>466</v>
          </cell>
          <cell r="C1002" t="str">
            <v xml:space="preserve">  </v>
          </cell>
          <cell r="D1002" t="str">
            <v xml:space="preserve">  </v>
          </cell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D1003" t="str">
            <v xml:space="preserve">  </v>
          </cell>
          <cell r="I1003" t="str">
            <v xml:space="preserve">  </v>
          </cell>
        </row>
        <row r="1004">
          <cell r="B1004">
            <v>467</v>
          </cell>
          <cell r="C1004" t="str">
            <v xml:space="preserve">  </v>
          </cell>
          <cell r="D1004" t="str">
            <v xml:space="preserve">  </v>
          </cell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D1005" t="str">
            <v xml:space="preserve">  </v>
          </cell>
          <cell r="I1005" t="str">
            <v xml:space="preserve">  </v>
          </cell>
        </row>
        <row r="1006">
          <cell r="B1006">
            <v>468</v>
          </cell>
          <cell r="C1006" t="str">
            <v xml:space="preserve">  </v>
          </cell>
          <cell r="D1006" t="str">
            <v xml:space="preserve">  </v>
          </cell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D1007" t="str">
            <v xml:space="preserve">  </v>
          </cell>
          <cell r="I1007" t="str">
            <v xml:space="preserve">  </v>
          </cell>
        </row>
        <row r="1008">
          <cell r="B1008">
            <v>469</v>
          </cell>
          <cell r="C1008" t="str">
            <v xml:space="preserve">  </v>
          </cell>
          <cell r="D1008" t="str">
            <v xml:space="preserve">  </v>
          </cell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D1009" t="str">
            <v xml:space="preserve">  </v>
          </cell>
          <cell r="I1009" t="str">
            <v xml:space="preserve">  </v>
          </cell>
        </row>
        <row r="1010">
          <cell r="B1010">
            <v>470</v>
          </cell>
          <cell r="C1010" t="str">
            <v xml:space="preserve">  </v>
          </cell>
          <cell r="D1010" t="str">
            <v xml:space="preserve">  </v>
          </cell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D1011" t="str">
            <v xml:space="preserve">  </v>
          </cell>
          <cell r="I1011" t="str">
            <v xml:space="preserve">  </v>
          </cell>
        </row>
        <row r="1012">
          <cell r="B1012">
            <v>471</v>
          </cell>
          <cell r="C1012" t="str">
            <v xml:space="preserve">  </v>
          </cell>
          <cell r="D1012" t="str">
            <v xml:space="preserve">  </v>
          </cell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D1013" t="str">
            <v xml:space="preserve">  </v>
          </cell>
          <cell r="I1013" t="str">
            <v xml:space="preserve">  </v>
          </cell>
        </row>
        <row r="1014">
          <cell r="B1014">
            <v>472</v>
          </cell>
          <cell r="C1014" t="str">
            <v xml:space="preserve">  </v>
          </cell>
          <cell r="D1014" t="str">
            <v xml:space="preserve">  </v>
          </cell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D1015" t="str">
            <v xml:space="preserve">  </v>
          </cell>
          <cell r="I1015" t="str">
            <v xml:space="preserve">  </v>
          </cell>
        </row>
        <row r="1016">
          <cell r="B1016">
            <v>473</v>
          </cell>
          <cell r="C1016" t="str">
            <v xml:space="preserve">  </v>
          </cell>
          <cell r="D1016" t="str">
            <v xml:space="preserve">  </v>
          </cell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D1017" t="str">
            <v xml:space="preserve">  </v>
          </cell>
          <cell r="I1017" t="str">
            <v xml:space="preserve">  </v>
          </cell>
        </row>
        <row r="1018">
          <cell r="B1018">
            <v>474</v>
          </cell>
          <cell r="C1018" t="str">
            <v xml:space="preserve">  </v>
          </cell>
          <cell r="D1018" t="str">
            <v xml:space="preserve">  </v>
          </cell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D1019" t="str">
            <v xml:space="preserve">  </v>
          </cell>
          <cell r="I1019" t="str">
            <v xml:space="preserve">  </v>
          </cell>
        </row>
        <row r="1020">
          <cell r="B1020">
            <v>475</v>
          </cell>
          <cell r="C1020" t="str">
            <v xml:space="preserve">  </v>
          </cell>
          <cell r="D1020" t="str">
            <v xml:space="preserve">  </v>
          </cell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D1021" t="str">
            <v xml:space="preserve">  </v>
          </cell>
          <cell r="I1021" t="str">
            <v xml:space="preserve">  </v>
          </cell>
        </row>
        <row r="1022">
          <cell r="B1022">
            <v>476</v>
          </cell>
          <cell r="C1022" t="str">
            <v xml:space="preserve">  </v>
          </cell>
          <cell r="D1022" t="str">
            <v xml:space="preserve">  </v>
          </cell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D1023" t="str">
            <v xml:space="preserve">  </v>
          </cell>
          <cell r="I1023" t="str">
            <v xml:space="preserve">  </v>
          </cell>
        </row>
        <row r="1024">
          <cell r="B1024">
            <v>477</v>
          </cell>
          <cell r="C1024" t="str">
            <v xml:space="preserve">  </v>
          </cell>
          <cell r="D1024" t="str">
            <v xml:space="preserve">  </v>
          </cell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D1025" t="str">
            <v xml:space="preserve">  </v>
          </cell>
          <cell r="I1025" t="str">
            <v xml:space="preserve">  </v>
          </cell>
        </row>
        <row r="1026">
          <cell r="B1026">
            <v>478</v>
          </cell>
          <cell r="C1026" t="str">
            <v xml:space="preserve">  </v>
          </cell>
          <cell r="D1026" t="str">
            <v xml:space="preserve">  </v>
          </cell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D1027" t="str">
            <v xml:space="preserve">  </v>
          </cell>
          <cell r="I1027" t="str">
            <v xml:space="preserve">  </v>
          </cell>
        </row>
        <row r="1028">
          <cell r="B1028">
            <v>479</v>
          </cell>
          <cell r="C1028" t="str">
            <v xml:space="preserve">  </v>
          </cell>
          <cell r="D1028" t="str">
            <v xml:space="preserve">  </v>
          </cell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D1029" t="str">
            <v xml:space="preserve">  </v>
          </cell>
          <cell r="I1029" t="str">
            <v xml:space="preserve">  </v>
          </cell>
        </row>
        <row r="1030">
          <cell r="B1030">
            <v>480</v>
          </cell>
          <cell r="C1030" t="str">
            <v xml:space="preserve">  </v>
          </cell>
          <cell r="D1030" t="str">
            <v xml:space="preserve">  </v>
          </cell>
          <cell r="F1030" t="str">
            <v xml:space="preserve">  </v>
          </cell>
          <cell r="I1030" t="str">
            <v xml:space="preserve">  </v>
          </cell>
        </row>
      </sheetData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"/>
      <sheetName val="科目"/>
      <sheetName val="中科目"/>
      <sheetName val="細目（参考）"/>
      <sheetName val="別紙明細(参考)"/>
      <sheetName val="別紙(参考・管理棟)"/>
      <sheetName val="別紙(参考・建設環境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経費率Q"/>
      <sheetName val="積算"/>
      <sheetName val="下調べ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熱通過率"/>
    </sheetNames>
    <definedNames>
      <definedName name="熱負荷計算に戻る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"/>
      <sheetName val="代価表(仕上)"/>
      <sheetName val="代価表（外構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</sheetPr>
  <dimension ref="A1:AH46"/>
  <sheetViews>
    <sheetView showGridLines="0" view="pageBreakPreview" zoomScaleNormal="100" zoomScaleSheetLayoutView="75" workbookViewId="0">
      <selection activeCell="I8" sqref="I8"/>
    </sheetView>
  </sheetViews>
  <sheetFormatPr defaultRowHeight="13.5"/>
  <cols>
    <col min="1" max="1" width="25.625" style="457" customWidth="1"/>
    <col min="2" max="2" width="15.625" style="457" customWidth="1"/>
    <col min="3" max="3" width="10.625" style="457" customWidth="1"/>
    <col min="4" max="4" width="5.625" style="457" customWidth="1"/>
    <col min="5" max="5" width="20.625" style="457" customWidth="1"/>
    <col min="6" max="6" width="15.625" style="457" customWidth="1"/>
    <col min="7" max="7" width="9" style="457"/>
    <col min="8" max="8" width="10.25" style="457" bestFit="1" customWidth="1"/>
    <col min="9" max="9" width="11.375" style="457" bestFit="1" customWidth="1"/>
    <col min="10" max="10" width="12.125" style="457" customWidth="1"/>
    <col min="11" max="11" width="10.25" style="457" bestFit="1" customWidth="1"/>
    <col min="12" max="12" width="11.25" style="457" customWidth="1"/>
    <col min="13" max="256" width="9" style="457"/>
    <col min="257" max="257" width="25.625" style="457" customWidth="1"/>
    <col min="258" max="258" width="15.625" style="457" customWidth="1"/>
    <col min="259" max="259" width="10.625" style="457" customWidth="1"/>
    <col min="260" max="260" width="5.625" style="457" customWidth="1"/>
    <col min="261" max="261" width="20.625" style="457" customWidth="1"/>
    <col min="262" max="262" width="15.625" style="457" customWidth="1"/>
    <col min="263" max="512" width="9" style="457"/>
    <col min="513" max="513" width="25.625" style="457" customWidth="1"/>
    <col min="514" max="514" width="15.625" style="457" customWidth="1"/>
    <col min="515" max="515" width="10.625" style="457" customWidth="1"/>
    <col min="516" max="516" width="5.625" style="457" customWidth="1"/>
    <col min="517" max="517" width="20.625" style="457" customWidth="1"/>
    <col min="518" max="518" width="15.625" style="457" customWidth="1"/>
    <col min="519" max="768" width="9" style="457"/>
    <col min="769" max="769" width="25.625" style="457" customWidth="1"/>
    <col min="770" max="770" width="15.625" style="457" customWidth="1"/>
    <col min="771" max="771" width="10.625" style="457" customWidth="1"/>
    <col min="772" max="772" width="5.625" style="457" customWidth="1"/>
    <col min="773" max="773" width="20.625" style="457" customWidth="1"/>
    <col min="774" max="774" width="15.625" style="457" customWidth="1"/>
    <col min="775" max="1024" width="9" style="457"/>
    <col min="1025" max="1025" width="25.625" style="457" customWidth="1"/>
    <col min="1026" max="1026" width="15.625" style="457" customWidth="1"/>
    <col min="1027" max="1027" width="10.625" style="457" customWidth="1"/>
    <col min="1028" max="1028" width="5.625" style="457" customWidth="1"/>
    <col min="1029" max="1029" width="20.625" style="457" customWidth="1"/>
    <col min="1030" max="1030" width="15.625" style="457" customWidth="1"/>
    <col min="1031" max="1280" width="9" style="457"/>
    <col min="1281" max="1281" width="25.625" style="457" customWidth="1"/>
    <col min="1282" max="1282" width="15.625" style="457" customWidth="1"/>
    <col min="1283" max="1283" width="10.625" style="457" customWidth="1"/>
    <col min="1284" max="1284" width="5.625" style="457" customWidth="1"/>
    <col min="1285" max="1285" width="20.625" style="457" customWidth="1"/>
    <col min="1286" max="1286" width="15.625" style="457" customWidth="1"/>
    <col min="1287" max="1536" width="9" style="457"/>
    <col min="1537" max="1537" width="25.625" style="457" customWidth="1"/>
    <col min="1538" max="1538" width="15.625" style="457" customWidth="1"/>
    <col min="1539" max="1539" width="10.625" style="457" customWidth="1"/>
    <col min="1540" max="1540" width="5.625" style="457" customWidth="1"/>
    <col min="1541" max="1541" width="20.625" style="457" customWidth="1"/>
    <col min="1542" max="1542" width="15.625" style="457" customWidth="1"/>
    <col min="1543" max="1792" width="9" style="457"/>
    <col min="1793" max="1793" width="25.625" style="457" customWidth="1"/>
    <col min="1794" max="1794" width="15.625" style="457" customWidth="1"/>
    <col min="1795" max="1795" width="10.625" style="457" customWidth="1"/>
    <col min="1796" max="1796" width="5.625" style="457" customWidth="1"/>
    <col min="1797" max="1797" width="20.625" style="457" customWidth="1"/>
    <col min="1798" max="1798" width="15.625" style="457" customWidth="1"/>
    <col min="1799" max="2048" width="9" style="457"/>
    <col min="2049" max="2049" width="25.625" style="457" customWidth="1"/>
    <col min="2050" max="2050" width="15.625" style="457" customWidth="1"/>
    <col min="2051" max="2051" width="10.625" style="457" customWidth="1"/>
    <col min="2052" max="2052" width="5.625" style="457" customWidth="1"/>
    <col min="2053" max="2053" width="20.625" style="457" customWidth="1"/>
    <col min="2054" max="2054" width="15.625" style="457" customWidth="1"/>
    <col min="2055" max="2304" width="9" style="457"/>
    <col min="2305" max="2305" width="25.625" style="457" customWidth="1"/>
    <col min="2306" max="2306" width="15.625" style="457" customWidth="1"/>
    <col min="2307" max="2307" width="10.625" style="457" customWidth="1"/>
    <col min="2308" max="2308" width="5.625" style="457" customWidth="1"/>
    <col min="2309" max="2309" width="20.625" style="457" customWidth="1"/>
    <col min="2310" max="2310" width="15.625" style="457" customWidth="1"/>
    <col min="2311" max="2560" width="9" style="457"/>
    <col min="2561" max="2561" width="25.625" style="457" customWidth="1"/>
    <col min="2562" max="2562" width="15.625" style="457" customWidth="1"/>
    <col min="2563" max="2563" width="10.625" style="457" customWidth="1"/>
    <col min="2564" max="2564" width="5.625" style="457" customWidth="1"/>
    <col min="2565" max="2565" width="20.625" style="457" customWidth="1"/>
    <col min="2566" max="2566" width="15.625" style="457" customWidth="1"/>
    <col min="2567" max="2816" width="9" style="457"/>
    <col min="2817" max="2817" width="25.625" style="457" customWidth="1"/>
    <col min="2818" max="2818" width="15.625" style="457" customWidth="1"/>
    <col min="2819" max="2819" width="10.625" style="457" customWidth="1"/>
    <col min="2820" max="2820" width="5.625" style="457" customWidth="1"/>
    <col min="2821" max="2821" width="20.625" style="457" customWidth="1"/>
    <col min="2822" max="2822" width="15.625" style="457" customWidth="1"/>
    <col min="2823" max="3072" width="9" style="457"/>
    <col min="3073" max="3073" width="25.625" style="457" customWidth="1"/>
    <col min="3074" max="3074" width="15.625" style="457" customWidth="1"/>
    <col min="3075" max="3075" width="10.625" style="457" customWidth="1"/>
    <col min="3076" max="3076" width="5.625" style="457" customWidth="1"/>
    <col min="3077" max="3077" width="20.625" style="457" customWidth="1"/>
    <col min="3078" max="3078" width="15.625" style="457" customWidth="1"/>
    <col min="3079" max="3328" width="9" style="457"/>
    <col min="3329" max="3329" width="25.625" style="457" customWidth="1"/>
    <col min="3330" max="3330" width="15.625" style="457" customWidth="1"/>
    <col min="3331" max="3331" width="10.625" style="457" customWidth="1"/>
    <col min="3332" max="3332" width="5.625" style="457" customWidth="1"/>
    <col min="3333" max="3333" width="20.625" style="457" customWidth="1"/>
    <col min="3334" max="3334" width="15.625" style="457" customWidth="1"/>
    <col min="3335" max="3584" width="9" style="457"/>
    <col min="3585" max="3585" width="25.625" style="457" customWidth="1"/>
    <col min="3586" max="3586" width="15.625" style="457" customWidth="1"/>
    <col min="3587" max="3587" width="10.625" style="457" customWidth="1"/>
    <col min="3588" max="3588" width="5.625" style="457" customWidth="1"/>
    <col min="3589" max="3589" width="20.625" style="457" customWidth="1"/>
    <col min="3590" max="3590" width="15.625" style="457" customWidth="1"/>
    <col min="3591" max="3840" width="9" style="457"/>
    <col min="3841" max="3841" width="25.625" style="457" customWidth="1"/>
    <col min="3842" max="3842" width="15.625" style="457" customWidth="1"/>
    <col min="3843" max="3843" width="10.625" style="457" customWidth="1"/>
    <col min="3844" max="3844" width="5.625" style="457" customWidth="1"/>
    <col min="3845" max="3845" width="20.625" style="457" customWidth="1"/>
    <col min="3846" max="3846" width="15.625" style="457" customWidth="1"/>
    <col min="3847" max="4096" width="9" style="457"/>
    <col min="4097" max="4097" width="25.625" style="457" customWidth="1"/>
    <col min="4098" max="4098" width="15.625" style="457" customWidth="1"/>
    <col min="4099" max="4099" width="10.625" style="457" customWidth="1"/>
    <col min="4100" max="4100" width="5.625" style="457" customWidth="1"/>
    <col min="4101" max="4101" width="20.625" style="457" customWidth="1"/>
    <col min="4102" max="4102" width="15.625" style="457" customWidth="1"/>
    <col min="4103" max="4352" width="9" style="457"/>
    <col min="4353" max="4353" width="25.625" style="457" customWidth="1"/>
    <col min="4354" max="4354" width="15.625" style="457" customWidth="1"/>
    <col min="4355" max="4355" width="10.625" style="457" customWidth="1"/>
    <col min="4356" max="4356" width="5.625" style="457" customWidth="1"/>
    <col min="4357" max="4357" width="20.625" style="457" customWidth="1"/>
    <col min="4358" max="4358" width="15.625" style="457" customWidth="1"/>
    <col min="4359" max="4608" width="9" style="457"/>
    <col min="4609" max="4609" width="25.625" style="457" customWidth="1"/>
    <col min="4610" max="4610" width="15.625" style="457" customWidth="1"/>
    <col min="4611" max="4611" width="10.625" style="457" customWidth="1"/>
    <col min="4612" max="4612" width="5.625" style="457" customWidth="1"/>
    <col min="4613" max="4613" width="20.625" style="457" customWidth="1"/>
    <col min="4614" max="4614" width="15.625" style="457" customWidth="1"/>
    <col min="4615" max="4864" width="9" style="457"/>
    <col min="4865" max="4865" width="25.625" style="457" customWidth="1"/>
    <col min="4866" max="4866" width="15.625" style="457" customWidth="1"/>
    <col min="4867" max="4867" width="10.625" style="457" customWidth="1"/>
    <col min="4868" max="4868" width="5.625" style="457" customWidth="1"/>
    <col min="4869" max="4869" width="20.625" style="457" customWidth="1"/>
    <col min="4870" max="4870" width="15.625" style="457" customWidth="1"/>
    <col min="4871" max="5120" width="9" style="457"/>
    <col min="5121" max="5121" width="25.625" style="457" customWidth="1"/>
    <col min="5122" max="5122" width="15.625" style="457" customWidth="1"/>
    <col min="5123" max="5123" width="10.625" style="457" customWidth="1"/>
    <col min="5124" max="5124" width="5.625" style="457" customWidth="1"/>
    <col min="5125" max="5125" width="20.625" style="457" customWidth="1"/>
    <col min="5126" max="5126" width="15.625" style="457" customWidth="1"/>
    <col min="5127" max="5376" width="9" style="457"/>
    <col min="5377" max="5377" width="25.625" style="457" customWidth="1"/>
    <col min="5378" max="5378" width="15.625" style="457" customWidth="1"/>
    <col min="5379" max="5379" width="10.625" style="457" customWidth="1"/>
    <col min="5380" max="5380" width="5.625" style="457" customWidth="1"/>
    <col min="5381" max="5381" width="20.625" style="457" customWidth="1"/>
    <col min="5382" max="5382" width="15.625" style="457" customWidth="1"/>
    <col min="5383" max="5632" width="9" style="457"/>
    <col min="5633" max="5633" width="25.625" style="457" customWidth="1"/>
    <col min="5634" max="5634" width="15.625" style="457" customWidth="1"/>
    <col min="5635" max="5635" width="10.625" style="457" customWidth="1"/>
    <col min="5636" max="5636" width="5.625" style="457" customWidth="1"/>
    <col min="5637" max="5637" width="20.625" style="457" customWidth="1"/>
    <col min="5638" max="5638" width="15.625" style="457" customWidth="1"/>
    <col min="5639" max="5888" width="9" style="457"/>
    <col min="5889" max="5889" width="25.625" style="457" customWidth="1"/>
    <col min="5890" max="5890" width="15.625" style="457" customWidth="1"/>
    <col min="5891" max="5891" width="10.625" style="457" customWidth="1"/>
    <col min="5892" max="5892" width="5.625" style="457" customWidth="1"/>
    <col min="5893" max="5893" width="20.625" style="457" customWidth="1"/>
    <col min="5894" max="5894" width="15.625" style="457" customWidth="1"/>
    <col min="5895" max="6144" width="9" style="457"/>
    <col min="6145" max="6145" width="25.625" style="457" customWidth="1"/>
    <col min="6146" max="6146" width="15.625" style="457" customWidth="1"/>
    <col min="6147" max="6147" width="10.625" style="457" customWidth="1"/>
    <col min="6148" max="6148" width="5.625" style="457" customWidth="1"/>
    <col min="6149" max="6149" width="20.625" style="457" customWidth="1"/>
    <col min="6150" max="6150" width="15.625" style="457" customWidth="1"/>
    <col min="6151" max="6400" width="9" style="457"/>
    <col min="6401" max="6401" width="25.625" style="457" customWidth="1"/>
    <col min="6402" max="6402" width="15.625" style="457" customWidth="1"/>
    <col min="6403" max="6403" width="10.625" style="457" customWidth="1"/>
    <col min="6404" max="6404" width="5.625" style="457" customWidth="1"/>
    <col min="6405" max="6405" width="20.625" style="457" customWidth="1"/>
    <col min="6406" max="6406" width="15.625" style="457" customWidth="1"/>
    <col min="6407" max="6656" width="9" style="457"/>
    <col min="6657" max="6657" width="25.625" style="457" customWidth="1"/>
    <col min="6658" max="6658" width="15.625" style="457" customWidth="1"/>
    <col min="6659" max="6659" width="10.625" style="457" customWidth="1"/>
    <col min="6660" max="6660" width="5.625" style="457" customWidth="1"/>
    <col min="6661" max="6661" width="20.625" style="457" customWidth="1"/>
    <col min="6662" max="6662" width="15.625" style="457" customWidth="1"/>
    <col min="6663" max="6912" width="9" style="457"/>
    <col min="6913" max="6913" width="25.625" style="457" customWidth="1"/>
    <col min="6914" max="6914" width="15.625" style="457" customWidth="1"/>
    <col min="6915" max="6915" width="10.625" style="457" customWidth="1"/>
    <col min="6916" max="6916" width="5.625" style="457" customWidth="1"/>
    <col min="6917" max="6917" width="20.625" style="457" customWidth="1"/>
    <col min="6918" max="6918" width="15.625" style="457" customWidth="1"/>
    <col min="6919" max="7168" width="9" style="457"/>
    <col min="7169" max="7169" width="25.625" style="457" customWidth="1"/>
    <col min="7170" max="7170" width="15.625" style="457" customWidth="1"/>
    <col min="7171" max="7171" width="10.625" style="457" customWidth="1"/>
    <col min="7172" max="7172" width="5.625" style="457" customWidth="1"/>
    <col min="7173" max="7173" width="20.625" style="457" customWidth="1"/>
    <col min="7174" max="7174" width="15.625" style="457" customWidth="1"/>
    <col min="7175" max="7424" width="9" style="457"/>
    <col min="7425" max="7425" width="25.625" style="457" customWidth="1"/>
    <col min="7426" max="7426" width="15.625" style="457" customWidth="1"/>
    <col min="7427" max="7427" width="10.625" style="457" customWidth="1"/>
    <col min="7428" max="7428" width="5.625" style="457" customWidth="1"/>
    <col min="7429" max="7429" width="20.625" style="457" customWidth="1"/>
    <col min="7430" max="7430" width="15.625" style="457" customWidth="1"/>
    <col min="7431" max="7680" width="9" style="457"/>
    <col min="7681" max="7681" width="25.625" style="457" customWidth="1"/>
    <col min="7682" max="7682" width="15.625" style="457" customWidth="1"/>
    <col min="7683" max="7683" width="10.625" style="457" customWidth="1"/>
    <col min="7684" max="7684" width="5.625" style="457" customWidth="1"/>
    <col min="7685" max="7685" width="20.625" style="457" customWidth="1"/>
    <col min="7686" max="7686" width="15.625" style="457" customWidth="1"/>
    <col min="7687" max="7936" width="9" style="457"/>
    <col min="7937" max="7937" width="25.625" style="457" customWidth="1"/>
    <col min="7938" max="7938" width="15.625" style="457" customWidth="1"/>
    <col min="7939" max="7939" width="10.625" style="457" customWidth="1"/>
    <col min="7940" max="7940" width="5.625" style="457" customWidth="1"/>
    <col min="7941" max="7941" width="20.625" style="457" customWidth="1"/>
    <col min="7942" max="7942" width="15.625" style="457" customWidth="1"/>
    <col min="7943" max="8192" width="9" style="457"/>
    <col min="8193" max="8193" width="25.625" style="457" customWidth="1"/>
    <col min="8194" max="8194" width="15.625" style="457" customWidth="1"/>
    <col min="8195" max="8195" width="10.625" style="457" customWidth="1"/>
    <col min="8196" max="8196" width="5.625" style="457" customWidth="1"/>
    <col min="8197" max="8197" width="20.625" style="457" customWidth="1"/>
    <col min="8198" max="8198" width="15.625" style="457" customWidth="1"/>
    <col min="8199" max="8448" width="9" style="457"/>
    <col min="8449" max="8449" width="25.625" style="457" customWidth="1"/>
    <col min="8450" max="8450" width="15.625" style="457" customWidth="1"/>
    <col min="8451" max="8451" width="10.625" style="457" customWidth="1"/>
    <col min="8452" max="8452" width="5.625" style="457" customWidth="1"/>
    <col min="8453" max="8453" width="20.625" style="457" customWidth="1"/>
    <col min="8454" max="8454" width="15.625" style="457" customWidth="1"/>
    <col min="8455" max="8704" width="9" style="457"/>
    <col min="8705" max="8705" width="25.625" style="457" customWidth="1"/>
    <col min="8706" max="8706" width="15.625" style="457" customWidth="1"/>
    <col min="8707" max="8707" width="10.625" style="457" customWidth="1"/>
    <col min="8708" max="8708" width="5.625" style="457" customWidth="1"/>
    <col min="8709" max="8709" width="20.625" style="457" customWidth="1"/>
    <col min="8710" max="8710" width="15.625" style="457" customWidth="1"/>
    <col min="8711" max="8960" width="9" style="457"/>
    <col min="8961" max="8961" width="25.625" style="457" customWidth="1"/>
    <col min="8962" max="8962" width="15.625" style="457" customWidth="1"/>
    <col min="8963" max="8963" width="10.625" style="457" customWidth="1"/>
    <col min="8964" max="8964" width="5.625" style="457" customWidth="1"/>
    <col min="8965" max="8965" width="20.625" style="457" customWidth="1"/>
    <col min="8966" max="8966" width="15.625" style="457" customWidth="1"/>
    <col min="8967" max="9216" width="9" style="457"/>
    <col min="9217" max="9217" width="25.625" style="457" customWidth="1"/>
    <col min="9218" max="9218" width="15.625" style="457" customWidth="1"/>
    <col min="9219" max="9219" width="10.625" style="457" customWidth="1"/>
    <col min="9220" max="9220" width="5.625" style="457" customWidth="1"/>
    <col min="9221" max="9221" width="20.625" style="457" customWidth="1"/>
    <col min="9222" max="9222" width="15.625" style="457" customWidth="1"/>
    <col min="9223" max="9472" width="9" style="457"/>
    <col min="9473" max="9473" width="25.625" style="457" customWidth="1"/>
    <col min="9474" max="9474" width="15.625" style="457" customWidth="1"/>
    <col min="9475" max="9475" width="10.625" style="457" customWidth="1"/>
    <col min="9476" max="9476" width="5.625" style="457" customWidth="1"/>
    <col min="9477" max="9477" width="20.625" style="457" customWidth="1"/>
    <col min="9478" max="9478" width="15.625" style="457" customWidth="1"/>
    <col min="9479" max="9728" width="9" style="457"/>
    <col min="9729" max="9729" width="25.625" style="457" customWidth="1"/>
    <col min="9730" max="9730" width="15.625" style="457" customWidth="1"/>
    <col min="9731" max="9731" width="10.625" style="457" customWidth="1"/>
    <col min="9732" max="9732" width="5.625" style="457" customWidth="1"/>
    <col min="9733" max="9733" width="20.625" style="457" customWidth="1"/>
    <col min="9734" max="9734" width="15.625" style="457" customWidth="1"/>
    <col min="9735" max="9984" width="9" style="457"/>
    <col min="9985" max="9985" width="25.625" style="457" customWidth="1"/>
    <col min="9986" max="9986" width="15.625" style="457" customWidth="1"/>
    <col min="9987" max="9987" width="10.625" style="457" customWidth="1"/>
    <col min="9988" max="9988" width="5.625" style="457" customWidth="1"/>
    <col min="9989" max="9989" width="20.625" style="457" customWidth="1"/>
    <col min="9990" max="9990" width="15.625" style="457" customWidth="1"/>
    <col min="9991" max="10240" width="9" style="457"/>
    <col min="10241" max="10241" width="25.625" style="457" customWidth="1"/>
    <col min="10242" max="10242" width="15.625" style="457" customWidth="1"/>
    <col min="10243" max="10243" width="10.625" style="457" customWidth="1"/>
    <col min="10244" max="10244" width="5.625" style="457" customWidth="1"/>
    <col min="10245" max="10245" width="20.625" style="457" customWidth="1"/>
    <col min="10246" max="10246" width="15.625" style="457" customWidth="1"/>
    <col min="10247" max="10496" width="9" style="457"/>
    <col min="10497" max="10497" width="25.625" style="457" customWidth="1"/>
    <col min="10498" max="10498" width="15.625" style="457" customWidth="1"/>
    <col min="10499" max="10499" width="10.625" style="457" customWidth="1"/>
    <col min="10500" max="10500" width="5.625" style="457" customWidth="1"/>
    <col min="10501" max="10501" width="20.625" style="457" customWidth="1"/>
    <col min="10502" max="10502" width="15.625" style="457" customWidth="1"/>
    <col min="10503" max="10752" width="9" style="457"/>
    <col min="10753" max="10753" width="25.625" style="457" customWidth="1"/>
    <col min="10754" max="10754" width="15.625" style="457" customWidth="1"/>
    <col min="10755" max="10755" width="10.625" style="457" customWidth="1"/>
    <col min="10756" max="10756" width="5.625" style="457" customWidth="1"/>
    <col min="10757" max="10757" width="20.625" style="457" customWidth="1"/>
    <col min="10758" max="10758" width="15.625" style="457" customWidth="1"/>
    <col min="10759" max="11008" width="9" style="457"/>
    <col min="11009" max="11009" width="25.625" style="457" customWidth="1"/>
    <col min="11010" max="11010" width="15.625" style="457" customWidth="1"/>
    <col min="11011" max="11011" width="10.625" style="457" customWidth="1"/>
    <col min="11012" max="11012" width="5.625" style="457" customWidth="1"/>
    <col min="11013" max="11013" width="20.625" style="457" customWidth="1"/>
    <col min="11014" max="11014" width="15.625" style="457" customWidth="1"/>
    <col min="11015" max="11264" width="9" style="457"/>
    <col min="11265" max="11265" width="25.625" style="457" customWidth="1"/>
    <col min="11266" max="11266" width="15.625" style="457" customWidth="1"/>
    <col min="11267" max="11267" width="10.625" style="457" customWidth="1"/>
    <col min="11268" max="11268" width="5.625" style="457" customWidth="1"/>
    <col min="11269" max="11269" width="20.625" style="457" customWidth="1"/>
    <col min="11270" max="11270" width="15.625" style="457" customWidth="1"/>
    <col min="11271" max="11520" width="9" style="457"/>
    <col min="11521" max="11521" width="25.625" style="457" customWidth="1"/>
    <col min="11522" max="11522" width="15.625" style="457" customWidth="1"/>
    <col min="11523" max="11523" width="10.625" style="457" customWidth="1"/>
    <col min="11524" max="11524" width="5.625" style="457" customWidth="1"/>
    <col min="11525" max="11525" width="20.625" style="457" customWidth="1"/>
    <col min="11526" max="11526" width="15.625" style="457" customWidth="1"/>
    <col min="11527" max="11776" width="9" style="457"/>
    <col min="11777" max="11777" width="25.625" style="457" customWidth="1"/>
    <col min="11778" max="11778" width="15.625" style="457" customWidth="1"/>
    <col min="11779" max="11779" width="10.625" style="457" customWidth="1"/>
    <col min="11780" max="11780" width="5.625" style="457" customWidth="1"/>
    <col min="11781" max="11781" width="20.625" style="457" customWidth="1"/>
    <col min="11782" max="11782" width="15.625" style="457" customWidth="1"/>
    <col min="11783" max="12032" width="9" style="457"/>
    <col min="12033" max="12033" width="25.625" style="457" customWidth="1"/>
    <col min="12034" max="12034" width="15.625" style="457" customWidth="1"/>
    <col min="12035" max="12035" width="10.625" style="457" customWidth="1"/>
    <col min="12036" max="12036" width="5.625" style="457" customWidth="1"/>
    <col min="12037" max="12037" width="20.625" style="457" customWidth="1"/>
    <col min="12038" max="12038" width="15.625" style="457" customWidth="1"/>
    <col min="12039" max="12288" width="9" style="457"/>
    <col min="12289" max="12289" width="25.625" style="457" customWidth="1"/>
    <col min="12290" max="12290" width="15.625" style="457" customWidth="1"/>
    <col min="12291" max="12291" width="10.625" style="457" customWidth="1"/>
    <col min="12292" max="12292" width="5.625" style="457" customWidth="1"/>
    <col min="12293" max="12293" width="20.625" style="457" customWidth="1"/>
    <col min="12294" max="12294" width="15.625" style="457" customWidth="1"/>
    <col min="12295" max="12544" width="9" style="457"/>
    <col min="12545" max="12545" width="25.625" style="457" customWidth="1"/>
    <col min="12546" max="12546" width="15.625" style="457" customWidth="1"/>
    <col min="12547" max="12547" width="10.625" style="457" customWidth="1"/>
    <col min="12548" max="12548" width="5.625" style="457" customWidth="1"/>
    <col min="12549" max="12549" width="20.625" style="457" customWidth="1"/>
    <col min="12550" max="12550" width="15.625" style="457" customWidth="1"/>
    <col min="12551" max="12800" width="9" style="457"/>
    <col min="12801" max="12801" width="25.625" style="457" customWidth="1"/>
    <col min="12802" max="12802" width="15.625" style="457" customWidth="1"/>
    <col min="12803" max="12803" width="10.625" style="457" customWidth="1"/>
    <col min="12804" max="12804" width="5.625" style="457" customWidth="1"/>
    <col min="12805" max="12805" width="20.625" style="457" customWidth="1"/>
    <col min="12806" max="12806" width="15.625" style="457" customWidth="1"/>
    <col min="12807" max="13056" width="9" style="457"/>
    <col min="13057" max="13057" width="25.625" style="457" customWidth="1"/>
    <col min="13058" max="13058" width="15.625" style="457" customWidth="1"/>
    <col min="13059" max="13059" width="10.625" style="457" customWidth="1"/>
    <col min="13060" max="13060" width="5.625" style="457" customWidth="1"/>
    <col min="13061" max="13061" width="20.625" style="457" customWidth="1"/>
    <col min="13062" max="13062" width="15.625" style="457" customWidth="1"/>
    <col min="13063" max="13312" width="9" style="457"/>
    <col min="13313" max="13313" width="25.625" style="457" customWidth="1"/>
    <col min="13314" max="13314" width="15.625" style="457" customWidth="1"/>
    <col min="13315" max="13315" width="10.625" style="457" customWidth="1"/>
    <col min="13316" max="13316" width="5.625" style="457" customWidth="1"/>
    <col min="13317" max="13317" width="20.625" style="457" customWidth="1"/>
    <col min="13318" max="13318" width="15.625" style="457" customWidth="1"/>
    <col min="13319" max="13568" width="9" style="457"/>
    <col min="13569" max="13569" width="25.625" style="457" customWidth="1"/>
    <col min="13570" max="13570" width="15.625" style="457" customWidth="1"/>
    <col min="13571" max="13571" width="10.625" style="457" customWidth="1"/>
    <col min="13572" max="13572" width="5.625" style="457" customWidth="1"/>
    <col min="13573" max="13573" width="20.625" style="457" customWidth="1"/>
    <col min="13574" max="13574" width="15.625" style="457" customWidth="1"/>
    <col min="13575" max="13824" width="9" style="457"/>
    <col min="13825" max="13825" width="25.625" style="457" customWidth="1"/>
    <col min="13826" max="13826" width="15.625" style="457" customWidth="1"/>
    <col min="13827" max="13827" width="10.625" style="457" customWidth="1"/>
    <col min="13828" max="13828" width="5.625" style="457" customWidth="1"/>
    <col min="13829" max="13829" width="20.625" style="457" customWidth="1"/>
    <col min="13830" max="13830" width="15.625" style="457" customWidth="1"/>
    <col min="13831" max="14080" width="9" style="457"/>
    <col min="14081" max="14081" width="25.625" style="457" customWidth="1"/>
    <col min="14082" max="14082" width="15.625" style="457" customWidth="1"/>
    <col min="14083" max="14083" width="10.625" style="457" customWidth="1"/>
    <col min="14084" max="14084" width="5.625" style="457" customWidth="1"/>
    <col min="14085" max="14085" width="20.625" style="457" customWidth="1"/>
    <col min="14086" max="14086" width="15.625" style="457" customWidth="1"/>
    <col min="14087" max="14336" width="9" style="457"/>
    <col min="14337" max="14337" width="25.625" style="457" customWidth="1"/>
    <col min="14338" max="14338" width="15.625" style="457" customWidth="1"/>
    <col min="14339" max="14339" width="10.625" style="457" customWidth="1"/>
    <col min="14340" max="14340" width="5.625" style="457" customWidth="1"/>
    <col min="14341" max="14341" width="20.625" style="457" customWidth="1"/>
    <col min="14342" max="14342" width="15.625" style="457" customWidth="1"/>
    <col min="14343" max="14592" width="9" style="457"/>
    <col min="14593" max="14593" width="25.625" style="457" customWidth="1"/>
    <col min="14594" max="14594" width="15.625" style="457" customWidth="1"/>
    <col min="14595" max="14595" width="10.625" style="457" customWidth="1"/>
    <col min="14596" max="14596" width="5.625" style="457" customWidth="1"/>
    <col min="14597" max="14597" width="20.625" style="457" customWidth="1"/>
    <col min="14598" max="14598" width="15.625" style="457" customWidth="1"/>
    <col min="14599" max="14848" width="9" style="457"/>
    <col min="14849" max="14849" width="25.625" style="457" customWidth="1"/>
    <col min="14850" max="14850" width="15.625" style="457" customWidth="1"/>
    <col min="14851" max="14851" width="10.625" style="457" customWidth="1"/>
    <col min="14852" max="14852" width="5.625" style="457" customWidth="1"/>
    <col min="14853" max="14853" width="20.625" style="457" customWidth="1"/>
    <col min="14854" max="14854" width="15.625" style="457" customWidth="1"/>
    <col min="14855" max="15104" width="9" style="457"/>
    <col min="15105" max="15105" width="25.625" style="457" customWidth="1"/>
    <col min="15106" max="15106" width="15.625" style="457" customWidth="1"/>
    <col min="15107" max="15107" width="10.625" style="457" customWidth="1"/>
    <col min="15108" max="15108" width="5.625" style="457" customWidth="1"/>
    <col min="15109" max="15109" width="20.625" style="457" customWidth="1"/>
    <col min="15110" max="15110" width="15.625" style="457" customWidth="1"/>
    <col min="15111" max="15360" width="9" style="457"/>
    <col min="15361" max="15361" width="25.625" style="457" customWidth="1"/>
    <col min="15362" max="15362" width="15.625" style="457" customWidth="1"/>
    <col min="15363" max="15363" width="10.625" style="457" customWidth="1"/>
    <col min="15364" max="15364" width="5.625" style="457" customWidth="1"/>
    <col min="15365" max="15365" width="20.625" style="457" customWidth="1"/>
    <col min="15366" max="15366" width="15.625" style="457" customWidth="1"/>
    <col min="15367" max="15616" width="9" style="457"/>
    <col min="15617" max="15617" width="25.625" style="457" customWidth="1"/>
    <col min="15618" max="15618" width="15.625" style="457" customWidth="1"/>
    <col min="15619" max="15619" width="10.625" style="457" customWidth="1"/>
    <col min="15620" max="15620" width="5.625" style="457" customWidth="1"/>
    <col min="15621" max="15621" width="20.625" style="457" customWidth="1"/>
    <col min="15622" max="15622" width="15.625" style="457" customWidth="1"/>
    <col min="15623" max="15872" width="9" style="457"/>
    <col min="15873" max="15873" width="25.625" style="457" customWidth="1"/>
    <col min="15874" max="15874" width="15.625" style="457" customWidth="1"/>
    <col min="15875" max="15875" width="10.625" style="457" customWidth="1"/>
    <col min="15876" max="15876" width="5.625" style="457" customWidth="1"/>
    <col min="15877" max="15877" width="20.625" style="457" customWidth="1"/>
    <col min="15878" max="15878" width="15.625" style="457" customWidth="1"/>
    <col min="15879" max="16128" width="9" style="457"/>
    <col min="16129" max="16129" width="25.625" style="457" customWidth="1"/>
    <col min="16130" max="16130" width="15.625" style="457" customWidth="1"/>
    <col min="16131" max="16131" width="10.625" style="457" customWidth="1"/>
    <col min="16132" max="16132" width="5.625" style="457" customWidth="1"/>
    <col min="16133" max="16133" width="20.625" style="457" customWidth="1"/>
    <col min="16134" max="16134" width="15.625" style="457" customWidth="1"/>
    <col min="16135" max="16384" width="9" style="457"/>
  </cols>
  <sheetData>
    <row r="1" spans="1:12" ht="20.100000000000001" customHeight="1">
      <c r="A1" s="459" t="s">
        <v>393</v>
      </c>
      <c r="B1" s="460"/>
      <c r="C1" s="460"/>
      <c r="D1" s="460"/>
      <c r="E1" s="612" t="s">
        <v>655</v>
      </c>
      <c r="F1" s="612"/>
    </row>
    <row r="2" spans="1:12" ht="18.600000000000001" customHeight="1">
      <c r="A2" s="461"/>
      <c r="B2" s="462"/>
      <c r="C2" s="462"/>
      <c r="D2" s="462"/>
      <c r="E2" s="462"/>
      <c r="F2" s="463"/>
      <c r="I2" s="567"/>
    </row>
    <row r="3" spans="1:12" ht="18.600000000000001" customHeight="1">
      <c r="A3" s="613" t="s">
        <v>394</v>
      </c>
      <c r="B3" s="614"/>
      <c r="C3" s="614"/>
      <c r="D3" s="614"/>
      <c r="E3" s="614"/>
      <c r="F3" s="615"/>
      <c r="H3" s="458"/>
      <c r="I3" s="568"/>
    </row>
    <row r="4" spans="1:12" ht="27" customHeight="1">
      <c r="A4" s="464" t="s">
        <v>395</v>
      </c>
      <c r="B4" s="650" t="s">
        <v>652</v>
      </c>
      <c r="C4" s="650"/>
      <c r="D4" s="650"/>
      <c r="E4" s="650"/>
      <c r="F4" s="651"/>
      <c r="H4" s="496"/>
      <c r="I4" s="569"/>
    </row>
    <row r="5" spans="1:12" ht="17.100000000000001" customHeight="1">
      <c r="A5" s="465"/>
      <c r="B5" s="604" t="s">
        <v>396</v>
      </c>
      <c r="C5" s="466"/>
      <c r="D5" s="606" t="s">
        <v>397</v>
      </c>
      <c r="E5" s="608"/>
      <c r="F5" s="610" t="s">
        <v>398</v>
      </c>
      <c r="G5" s="617"/>
      <c r="H5" s="618"/>
      <c r="J5" s="603"/>
      <c r="K5" s="603"/>
    </row>
    <row r="6" spans="1:12" ht="17.100000000000001" customHeight="1">
      <c r="A6" s="467"/>
      <c r="B6" s="605"/>
      <c r="C6" s="468"/>
      <c r="D6" s="607"/>
      <c r="E6" s="616"/>
      <c r="F6" s="611"/>
      <c r="G6" s="617"/>
      <c r="H6" s="618"/>
    </row>
    <row r="7" spans="1:12" ht="17.100000000000001" customHeight="1">
      <c r="A7" s="465"/>
      <c r="B7" s="604" t="s">
        <v>399</v>
      </c>
      <c r="C7" s="466"/>
      <c r="D7" s="606" t="s">
        <v>397</v>
      </c>
      <c r="E7" s="608"/>
      <c r="F7" s="610" t="s">
        <v>400</v>
      </c>
      <c r="H7" s="497"/>
      <c r="I7" s="498"/>
      <c r="J7" s="570"/>
      <c r="K7" s="498"/>
      <c r="L7" s="570"/>
    </row>
    <row r="8" spans="1:12" ht="17.100000000000001" customHeight="1">
      <c r="A8" s="469"/>
      <c r="B8" s="605"/>
      <c r="C8" s="468"/>
      <c r="D8" s="607"/>
      <c r="E8" s="609"/>
      <c r="F8" s="611"/>
      <c r="H8" s="498"/>
      <c r="I8" s="570"/>
      <c r="J8" s="602"/>
      <c r="K8" s="602"/>
      <c r="L8" s="571"/>
    </row>
    <row r="9" spans="1:12" ht="17.100000000000001" customHeight="1">
      <c r="A9" s="470"/>
      <c r="B9" s="604" t="s">
        <v>401</v>
      </c>
      <c r="C9" s="466"/>
      <c r="D9" s="606" t="s">
        <v>397</v>
      </c>
      <c r="E9" s="608"/>
      <c r="F9" s="610" t="s">
        <v>400</v>
      </c>
    </row>
    <row r="10" spans="1:12" ht="17.100000000000001" customHeight="1">
      <c r="A10" s="471"/>
      <c r="B10" s="605"/>
      <c r="C10" s="468"/>
      <c r="D10" s="607"/>
      <c r="E10" s="609"/>
      <c r="F10" s="611"/>
    </row>
    <row r="11" spans="1:12" ht="17.100000000000001" customHeight="1">
      <c r="A11" s="627" t="s">
        <v>402</v>
      </c>
      <c r="B11" s="628"/>
      <c r="C11" s="631" t="s">
        <v>403</v>
      </c>
      <c r="D11" s="631" t="s">
        <v>404</v>
      </c>
      <c r="E11" s="633" t="s">
        <v>405</v>
      </c>
      <c r="F11" s="625" t="s">
        <v>406</v>
      </c>
    </row>
    <row r="12" spans="1:12" ht="17.100000000000001" customHeight="1">
      <c r="A12" s="629"/>
      <c r="B12" s="630"/>
      <c r="C12" s="632"/>
      <c r="D12" s="632"/>
      <c r="E12" s="632"/>
      <c r="F12" s="626"/>
      <c r="I12" s="569"/>
    </row>
    <row r="13" spans="1:12" ht="17.100000000000001" customHeight="1">
      <c r="A13" s="634" t="s">
        <v>407</v>
      </c>
      <c r="B13" s="628"/>
      <c r="C13" s="476"/>
      <c r="D13" s="477"/>
      <c r="E13" s="478"/>
      <c r="F13" s="479"/>
      <c r="J13" s="603"/>
      <c r="K13" s="603"/>
    </row>
    <row r="14" spans="1:12" ht="17.100000000000001" customHeight="1">
      <c r="A14" s="629"/>
      <c r="B14" s="630"/>
      <c r="C14" s="474"/>
      <c r="D14" s="475"/>
      <c r="E14" s="480"/>
      <c r="F14" s="479"/>
    </row>
    <row r="15" spans="1:12" ht="17.100000000000001" customHeight="1">
      <c r="A15" s="619" t="s">
        <v>426</v>
      </c>
      <c r="B15" s="620"/>
      <c r="C15" s="635">
        <v>1</v>
      </c>
      <c r="D15" s="631" t="s">
        <v>408</v>
      </c>
      <c r="E15" s="623"/>
      <c r="F15" s="625"/>
      <c r="I15" s="498"/>
      <c r="J15" s="570"/>
      <c r="K15" s="498"/>
      <c r="L15" s="570"/>
    </row>
    <row r="16" spans="1:12" ht="17.100000000000001" customHeight="1">
      <c r="A16" s="621"/>
      <c r="B16" s="622"/>
      <c r="C16" s="636"/>
      <c r="D16" s="632"/>
      <c r="E16" s="624"/>
      <c r="F16" s="626"/>
      <c r="I16" s="570"/>
      <c r="J16" s="602"/>
      <c r="K16" s="602"/>
      <c r="L16" s="571"/>
    </row>
    <row r="17" spans="1:22" ht="17.100000000000001" customHeight="1">
      <c r="A17" s="619" t="s">
        <v>409</v>
      </c>
      <c r="B17" s="620"/>
      <c r="C17" s="487"/>
      <c r="D17" s="473"/>
      <c r="E17" s="623"/>
      <c r="F17" s="625"/>
    </row>
    <row r="18" spans="1:22" ht="17.100000000000001" customHeight="1">
      <c r="A18" s="621"/>
      <c r="B18" s="622"/>
      <c r="C18" s="488"/>
      <c r="D18" s="475"/>
      <c r="E18" s="624"/>
      <c r="F18" s="626"/>
    </row>
    <row r="19" spans="1:22" ht="17.100000000000001" customHeight="1">
      <c r="A19" s="619"/>
      <c r="B19" s="620"/>
      <c r="C19" s="487"/>
      <c r="D19" s="473"/>
      <c r="E19" s="483"/>
      <c r="F19" s="625"/>
    </row>
    <row r="20" spans="1:22" ht="17.100000000000001" customHeight="1">
      <c r="A20" s="621"/>
      <c r="B20" s="622"/>
      <c r="C20" s="488"/>
      <c r="D20" s="475"/>
      <c r="E20" s="486"/>
      <c r="F20" s="626"/>
    </row>
    <row r="21" spans="1:22" ht="17.100000000000001" customHeight="1">
      <c r="A21" s="634" t="s">
        <v>410</v>
      </c>
      <c r="B21" s="628"/>
      <c r="C21" s="487"/>
      <c r="D21" s="473"/>
      <c r="E21" s="483"/>
      <c r="F21" s="625"/>
    </row>
    <row r="22" spans="1:22" ht="17.100000000000001" customHeight="1">
      <c r="A22" s="629"/>
      <c r="B22" s="630"/>
      <c r="C22" s="488"/>
      <c r="D22" s="475"/>
      <c r="E22" s="486"/>
      <c r="F22" s="626"/>
    </row>
    <row r="23" spans="1:22" ht="17.100000000000001" customHeight="1">
      <c r="A23" s="619" t="s">
        <v>411</v>
      </c>
      <c r="B23" s="620"/>
      <c r="C23" s="635">
        <v>1</v>
      </c>
      <c r="D23" s="631" t="s">
        <v>408</v>
      </c>
      <c r="E23" s="623"/>
      <c r="F23" s="489"/>
    </row>
    <row r="24" spans="1:22" ht="17.100000000000001" customHeight="1">
      <c r="A24" s="621"/>
      <c r="B24" s="622"/>
      <c r="C24" s="636"/>
      <c r="D24" s="632"/>
      <c r="E24" s="624"/>
      <c r="F24" s="490"/>
    </row>
    <row r="25" spans="1:22" ht="17.100000000000001" customHeight="1">
      <c r="A25" s="619" t="s">
        <v>412</v>
      </c>
      <c r="B25" s="620"/>
      <c r="C25" s="635">
        <v>1</v>
      </c>
      <c r="D25" s="631" t="s">
        <v>408</v>
      </c>
      <c r="E25" s="623"/>
      <c r="F25" s="489"/>
    </row>
    <row r="26" spans="1:22" ht="17.100000000000001" customHeight="1">
      <c r="A26" s="621"/>
      <c r="B26" s="622"/>
      <c r="C26" s="636"/>
      <c r="D26" s="632"/>
      <c r="E26" s="624"/>
      <c r="F26" s="490"/>
    </row>
    <row r="27" spans="1:22" ht="17.100000000000001" customHeight="1">
      <c r="A27" s="619" t="s">
        <v>413</v>
      </c>
      <c r="B27" s="620"/>
      <c r="C27" s="635">
        <v>1</v>
      </c>
      <c r="D27" s="631" t="s">
        <v>408</v>
      </c>
      <c r="E27" s="623"/>
      <c r="F27" s="489"/>
    </row>
    <row r="28" spans="1:22" ht="17.100000000000001" customHeight="1">
      <c r="A28" s="621"/>
      <c r="B28" s="622"/>
      <c r="C28" s="636"/>
      <c r="D28" s="632"/>
      <c r="E28" s="624"/>
      <c r="F28" s="490"/>
      <c r="V28" s="457" t="s">
        <v>414</v>
      </c>
    </row>
    <row r="29" spans="1:22" ht="17.100000000000001" customHeight="1">
      <c r="A29" s="619" t="s">
        <v>415</v>
      </c>
      <c r="B29" s="620"/>
      <c r="C29" s="487"/>
      <c r="D29" s="473"/>
      <c r="E29" s="623"/>
      <c r="F29" s="625"/>
    </row>
    <row r="30" spans="1:22" ht="17.100000000000001" customHeight="1">
      <c r="A30" s="621"/>
      <c r="B30" s="622"/>
      <c r="C30" s="488"/>
      <c r="D30" s="475"/>
      <c r="E30" s="624"/>
      <c r="F30" s="626"/>
    </row>
    <row r="31" spans="1:22" ht="17.100000000000001" customHeight="1">
      <c r="A31" s="481"/>
      <c r="B31" s="482"/>
      <c r="C31" s="487"/>
      <c r="D31" s="473"/>
      <c r="E31" s="491"/>
      <c r="F31" s="625"/>
    </row>
    <row r="32" spans="1:22" ht="17.100000000000001" customHeight="1">
      <c r="A32" s="484"/>
      <c r="B32" s="485"/>
      <c r="C32" s="488"/>
      <c r="D32" s="475"/>
      <c r="E32" s="480"/>
      <c r="F32" s="626"/>
    </row>
    <row r="33" spans="1:34" ht="17.100000000000001" customHeight="1">
      <c r="A33" s="619" t="s">
        <v>416</v>
      </c>
      <c r="B33" s="620"/>
      <c r="C33" s="640"/>
      <c r="D33" s="631"/>
      <c r="E33" s="642"/>
      <c r="F33" s="625"/>
    </row>
    <row r="34" spans="1:34" ht="17.100000000000001" customHeight="1">
      <c r="A34" s="621"/>
      <c r="B34" s="622"/>
      <c r="C34" s="641"/>
      <c r="D34" s="632"/>
      <c r="E34" s="643"/>
      <c r="F34" s="626"/>
    </row>
    <row r="35" spans="1:34" ht="17.100000000000001" customHeight="1">
      <c r="A35" s="627" t="s">
        <v>417</v>
      </c>
      <c r="B35" s="637"/>
      <c r="C35" s="640"/>
      <c r="D35" s="631"/>
      <c r="E35" s="642"/>
      <c r="F35" s="625"/>
    </row>
    <row r="36" spans="1:34" ht="17.100000000000001" customHeight="1">
      <c r="A36" s="638"/>
      <c r="B36" s="639"/>
      <c r="C36" s="641"/>
      <c r="D36" s="632"/>
      <c r="E36" s="643"/>
      <c r="F36" s="626"/>
    </row>
    <row r="37" spans="1:34" ht="17.100000000000001" customHeight="1">
      <c r="A37" s="662" t="s">
        <v>418</v>
      </c>
      <c r="B37" s="663"/>
      <c r="C37" s="663"/>
      <c r="D37" s="663"/>
      <c r="E37" s="663"/>
      <c r="F37" s="664"/>
    </row>
    <row r="38" spans="1:34" ht="17.100000000000001" customHeight="1">
      <c r="A38" s="655" t="s">
        <v>419</v>
      </c>
      <c r="B38" s="656"/>
      <c r="C38" s="656"/>
      <c r="D38" s="656"/>
      <c r="E38" s="656"/>
      <c r="F38" s="657"/>
    </row>
    <row r="39" spans="1:34" ht="15.75" customHeight="1">
      <c r="A39" s="658" t="s">
        <v>420</v>
      </c>
      <c r="B39" s="659"/>
      <c r="C39" s="659"/>
      <c r="D39" s="659"/>
      <c r="E39" s="659"/>
      <c r="F39" s="660"/>
    </row>
    <row r="40" spans="1:34" ht="31.5" customHeight="1">
      <c r="A40" s="492"/>
      <c r="B40" s="493"/>
      <c r="C40" s="494"/>
      <c r="D40" s="493"/>
      <c r="E40" s="494"/>
      <c r="F40" s="495"/>
    </row>
    <row r="41" spans="1:34" ht="17.100000000000001" customHeight="1">
      <c r="A41" s="634" t="s">
        <v>421</v>
      </c>
      <c r="B41" s="628"/>
      <c r="C41" s="635">
        <v>1</v>
      </c>
      <c r="D41" s="631" t="s">
        <v>408</v>
      </c>
      <c r="E41" s="642"/>
      <c r="F41" s="661">
        <v>0.1</v>
      </c>
    </row>
    <row r="42" spans="1:34" ht="15.75" customHeight="1">
      <c r="A42" s="629"/>
      <c r="B42" s="630"/>
      <c r="C42" s="636"/>
      <c r="D42" s="632"/>
      <c r="E42" s="643"/>
      <c r="F42" s="626"/>
      <c r="AH42" s="457" t="s">
        <v>422</v>
      </c>
    </row>
    <row r="43" spans="1:34" ht="17.100000000000001" customHeight="1">
      <c r="A43" s="465"/>
      <c r="B43" s="472"/>
      <c r="C43" s="640"/>
      <c r="D43" s="631"/>
      <c r="E43" s="652"/>
      <c r="F43" s="648"/>
      <c r="AF43" s="457" t="s">
        <v>423</v>
      </c>
      <c r="AH43" s="457" t="s">
        <v>424</v>
      </c>
    </row>
    <row r="44" spans="1:34" ht="17.100000000000001" customHeight="1">
      <c r="A44" s="484"/>
      <c r="B44" s="474"/>
      <c r="C44" s="641"/>
      <c r="D44" s="632"/>
      <c r="E44" s="653"/>
      <c r="F44" s="654"/>
    </row>
    <row r="45" spans="1:34" ht="17.100000000000001" customHeight="1">
      <c r="A45" s="619" t="s">
        <v>425</v>
      </c>
      <c r="B45" s="620"/>
      <c r="C45" s="631"/>
      <c r="D45" s="631"/>
      <c r="E45" s="642"/>
      <c r="F45" s="648"/>
    </row>
    <row r="46" spans="1:34" ht="17.100000000000001" customHeight="1">
      <c r="A46" s="644"/>
      <c r="B46" s="645"/>
      <c r="C46" s="646"/>
      <c r="D46" s="646"/>
      <c r="E46" s="647"/>
      <c r="F46" s="649"/>
    </row>
  </sheetData>
  <mergeCells count="81">
    <mergeCell ref="J5:K5"/>
    <mergeCell ref="B4:F4"/>
    <mergeCell ref="C43:C44"/>
    <mergeCell ref="D43:D44"/>
    <mergeCell ref="E43:E44"/>
    <mergeCell ref="F43:F44"/>
    <mergeCell ref="A38:F38"/>
    <mergeCell ref="A39:F39"/>
    <mergeCell ref="A41:B42"/>
    <mergeCell ref="C41:C42"/>
    <mergeCell ref="D41:D42"/>
    <mergeCell ref="E41:E42"/>
    <mergeCell ref="F41:F42"/>
    <mergeCell ref="A37:F37"/>
    <mergeCell ref="A29:B30"/>
    <mergeCell ref="E29:E30"/>
    <mergeCell ref="A45:B46"/>
    <mergeCell ref="C45:C46"/>
    <mergeCell ref="D45:D46"/>
    <mergeCell ref="E45:E46"/>
    <mergeCell ref="F45:F46"/>
    <mergeCell ref="F29:F30"/>
    <mergeCell ref="F31:F32"/>
    <mergeCell ref="A33:B34"/>
    <mergeCell ref="C33:C34"/>
    <mergeCell ref="D33:D34"/>
    <mergeCell ref="E33:E34"/>
    <mergeCell ref="F33:F34"/>
    <mergeCell ref="A35:B36"/>
    <mergeCell ref="C35:C36"/>
    <mergeCell ref="D35:D36"/>
    <mergeCell ref="E35:E36"/>
    <mergeCell ref="F35:F36"/>
    <mergeCell ref="A25:B26"/>
    <mergeCell ref="C25:C26"/>
    <mergeCell ref="D25:D26"/>
    <mergeCell ref="E25:E26"/>
    <mergeCell ref="A27:B28"/>
    <mergeCell ref="C27:C28"/>
    <mergeCell ref="D27:D28"/>
    <mergeCell ref="E27:E28"/>
    <mergeCell ref="A19:B20"/>
    <mergeCell ref="F19:F20"/>
    <mergeCell ref="A21:B22"/>
    <mergeCell ref="F21:F22"/>
    <mergeCell ref="A23:B24"/>
    <mergeCell ref="C23:C24"/>
    <mergeCell ref="D23:D24"/>
    <mergeCell ref="E23:E24"/>
    <mergeCell ref="A17:B18"/>
    <mergeCell ref="E17:E18"/>
    <mergeCell ref="F17:F18"/>
    <mergeCell ref="A11:B12"/>
    <mergeCell ref="C11:C12"/>
    <mergeCell ref="D11:D12"/>
    <mergeCell ref="E11:E12"/>
    <mergeCell ref="F11:F12"/>
    <mergeCell ref="A13:B14"/>
    <mergeCell ref="A15:B16"/>
    <mergeCell ref="C15:C16"/>
    <mergeCell ref="D15:D16"/>
    <mergeCell ref="E15:E16"/>
    <mergeCell ref="F15:F16"/>
    <mergeCell ref="G5:H6"/>
    <mergeCell ref="B7:B8"/>
    <mergeCell ref="D7:D8"/>
    <mergeCell ref="E7:E8"/>
    <mergeCell ref="F7:F8"/>
    <mergeCell ref="E1:F1"/>
    <mergeCell ref="A3:F3"/>
    <mergeCell ref="B5:B6"/>
    <mergeCell ref="D5:D6"/>
    <mergeCell ref="E5:E6"/>
    <mergeCell ref="F5:F6"/>
    <mergeCell ref="J8:K8"/>
    <mergeCell ref="J13:K13"/>
    <mergeCell ref="J16:K16"/>
    <mergeCell ref="B9:B10"/>
    <mergeCell ref="D9:D10"/>
    <mergeCell ref="E9:E10"/>
    <mergeCell ref="F9:F10"/>
  </mergeCells>
  <phoneticPr fontId="50"/>
  <printOptions horizontalCentered="1" verticalCentered="1"/>
  <pageMargins left="0.19685039370078741" right="0.19685039370078741" top="0.19685039370078741" bottom="0.19685039370078741" header="0" footer="0.39370078740157483"/>
  <pageSetup paperSize="9" orientation="portrait" r:id="rId1"/>
  <headerFooter alignWithMargins="0">
    <oddFooter>&amp;C八 　　　雲 　　　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I43"/>
  <sheetViews>
    <sheetView showGridLines="0" showZeros="0" view="pageBreakPreview" topLeftCell="A23" zoomScaleNormal="90" zoomScaleSheetLayoutView="100" workbookViewId="0">
      <selection activeCell="I17" sqref="I17"/>
    </sheetView>
  </sheetViews>
  <sheetFormatPr defaultColWidth="9" defaultRowHeight="13.5"/>
  <cols>
    <col min="1" max="1" width="43.125" style="53" customWidth="1"/>
    <col min="2" max="2" width="6.375" style="53" customWidth="1"/>
    <col min="3" max="3" width="17.875" style="53" customWidth="1"/>
    <col min="4" max="4" width="3.75" style="53" customWidth="1"/>
    <col min="5" max="5" width="11.75" style="53" customWidth="1"/>
    <col min="6" max="6" width="2.75" style="53" customWidth="1"/>
    <col min="7" max="7" width="12.75" style="436" bestFit="1" customWidth="1"/>
    <col min="8" max="9" width="9" style="436"/>
    <col min="10" max="16384" width="9" style="53"/>
  </cols>
  <sheetData>
    <row r="1" spans="1:9" ht="18.600000000000001" customHeight="1">
      <c r="A1" s="52" t="s">
        <v>83</v>
      </c>
      <c r="E1" s="572" t="s">
        <v>656</v>
      </c>
    </row>
    <row r="2" spans="1:9" s="57" customFormat="1" ht="18.600000000000001" customHeight="1">
      <c r="A2" s="54"/>
      <c r="B2" s="55"/>
      <c r="C2" s="55"/>
      <c r="D2" s="55"/>
      <c r="E2" s="56"/>
      <c r="G2" s="437"/>
      <c r="H2" s="437"/>
      <c r="I2" s="437"/>
    </row>
    <row r="3" spans="1:9" ht="18.600000000000001" customHeight="1">
      <c r="A3" s="58" t="s">
        <v>78</v>
      </c>
      <c r="B3" s="59" t="s">
        <v>35</v>
      </c>
      <c r="C3" s="60" t="s">
        <v>79</v>
      </c>
      <c r="D3" s="59"/>
      <c r="E3" s="61" t="s">
        <v>80</v>
      </c>
    </row>
    <row r="4" spans="1:9" ht="18.600000000000001" customHeight="1">
      <c r="A4" s="62"/>
      <c r="B4" s="63"/>
      <c r="C4" s="2"/>
      <c r="D4" s="63"/>
      <c r="E4" s="64"/>
    </row>
    <row r="5" spans="1:9" ht="18.600000000000001" customHeight="1">
      <c r="A5" s="65"/>
      <c r="B5" s="66"/>
      <c r="C5" s="3"/>
      <c r="D5" s="66"/>
      <c r="E5" s="67"/>
    </row>
    <row r="6" spans="1:9" ht="18.600000000000001" customHeight="1">
      <c r="A6" s="68"/>
      <c r="B6" s="63"/>
      <c r="C6" s="2"/>
      <c r="D6" s="63"/>
      <c r="E6" s="64"/>
    </row>
    <row r="7" spans="1:9" ht="18.600000000000001" customHeight="1">
      <c r="A7" s="65" t="s">
        <v>50</v>
      </c>
      <c r="B7" s="69" t="s">
        <v>81</v>
      </c>
      <c r="C7" s="70"/>
      <c r="D7" s="665"/>
      <c r="E7" s="666"/>
      <c r="F7" s="83"/>
    </row>
    <row r="8" spans="1:9" ht="18.600000000000001" customHeight="1">
      <c r="A8" s="68"/>
      <c r="B8" s="63"/>
      <c r="C8" s="2"/>
      <c r="D8" s="63"/>
      <c r="E8" s="64"/>
    </row>
    <row r="9" spans="1:9" ht="18.600000000000001" customHeight="1">
      <c r="A9" s="454" t="s">
        <v>43</v>
      </c>
      <c r="B9" s="69"/>
      <c r="C9" s="3"/>
      <c r="D9" s="66"/>
      <c r="E9" s="71"/>
    </row>
    <row r="10" spans="1:9" ht="18.600000000000001" customHeight="1">
      <c r="A10" s="68"/>
      <c r="B10" s="63"/>
      <c r="C10" s="2"/>
      <c r="D10" s="63"/>
      <c r="E10" s="64"/>
    </row>
    <row r="11" spans="1:9" ht="18.600000000000001" customHeight="1">
      <c r="A11" s="65"/>
      <c r="B11" s="66"/>
      <c r="C11" s="3"/>
      <c r="D11" s="66"/>
      <c r="E11" s="67"/>
    </row>
    <row r="12" spans="1:9" ht="18.600000000000001" customHeight="1">
      <c r="A12" s="68"/>
      <c r="B12" s="63"/>
      <c r="C12" s="2"/>
      <c r="D12" s="63"/>
      <c r="E12" s="64"/>
    </row>
    <row r="13" spans="1:9" ht="18.600000000000001" customHeight="1">
      <c r="A13" s="72"/>
      <c r="B13" s="66"/>
      <c r="C13" s="3"/>
      <c r="D13" s="66"/>
      <c r="E13" s="67"/>
    </row>
    <row r="14" spans="1:9" ht="18.600000000000001" customHeight="1">
      <c r="A14" s="68"/>
      <c r="B14" s="63"/>
      <c r="C14" s="2"/>
      <c r="D14" s="63"/>
      <c r="E14" s="64"/>
    </row>
    <row r="15" spans="1:9" ht="18.600000000000001" customHeight="1">
      <c r="A15" s="72" t="s">
        <v>390</v>
      </c>
      <c r="B15" s="66"/>
      <c r="C15" s="3"/>
      <c r="D15" s="66"/>
      <c r="E15" s="73"/>
    </row>
    <row r="16" spans="1:9" ht="18.600000000000001" customHeight="1">
      <c r="A16" s="68"/>
      <c r="B16" s="63"/>
      <c r="C16" s="2"/>
      <c r="D16" s="63"/>
      <c r="E16" s="456"/>
    </row>
    <row r="17" spans="1:5" ht="18.600000000000001" customHeight="1">
      <c r="A17" s="72" t="s">
        <v>654</v>
      </c>
      <c r="B17" s="69" t="s">
        <v>387</v>
      </c>
      <c r="C17" s="3"/>
      <c r="D17" s="66"/>
      <c r="E17" s="455"/>
    </row>
    <row r="18" spans="1:5" ht="18.600000000000001" customHeight="1">
      <c r="A18" s="68"/>
      <c r="B18" s="63"/>
      <c r="C18" s="2"/>
      <c r="D18" s="63"/>
      <c r="E18" s="456"/>
    </row>
    <row r="19" spans="1:5" ht="18.600000000000001" customHeight="1">
      <c r="A19" s="72" t="s">
        <v>388</v>
      </c>
      <c r="B19" s="69" t="s">
        <v>82</v>
      </c>
      <c r="C19" s="3"/>
      <c r="D19" s="74"/>
      <c r="E19" s="455"/>
    </row>
    <row r="20" spans="1:5" ht="18.600000000000001" customHeight="1">
      <c r="A20" s="75"/>
      <c r="B20" s="63"/>
      <c r="C20" s="2"/>
      <c r="D20" s="63"/>
      <c r="E20" s="456"/>
    </row>
    <row r="21" spans="1:5" ht="18.600000000000001" customHeight="1">
      <c r="A21" s="453" t="s">
        <v>389</v>
      </c>
      <c r="B21" s="69" t="s">
        <v>82</v>
      </c>
      <c r="C21" s="3"/>
      <c r="D21" s="66"/>
      <c r="E21" s="455"/>
    </row>
    <row r="22" spans="1:5" ht="18.600000000000001" customHeight="1">
      <c r="A22" s="68"/>
      <c r="B22" s="63"/>
      <c r="C22" s="2"/>
      <c r="D22" s="63"/>
      <c r="E22" s="64"/>
    </row>
    <row r="23" spans="1:5" ht="18.600000000000001" customHeight="1">
      <c r="A23" s="454" t="s">
        <v>391</v>
      </c>
      <c r="B23" s="66"/>
      <c r="C23" s="3"/>
      <c r="D23" s="66"/>
      <c r="E23" s="76"/>
    </row>
    <row r="24" spans="1:5" ht="18.600000000000001" customHeight="1">
      <c r="A24" s="68"/>
      <c r="B24" s="63"/>
      <c r="C24" s="2"/>
      <c r="D24" s="63"/>
      <c r="E24" s="64"/>
    </row>
    <row r="25" spans="1:5" ht="18.600000000000001" customHeight="1">
      <c r="A25" s="72"/>
      <c r="B25" s="66"/>
      <c r="C25" s="3"/>
      <c r="D25" s="66"/>
      <c r="E25" s="67"/>
    </row>
    <row r="26" spans="1:5" ht="18.600000000000001" customHeight="1">
      <c r="A26" s="68"/>
      <c r="B26" s="63"/>
      <c r="C26" s="2"/>
      <c r="D26" s="63"/>
      <c r="E26" s="64"/>
    </row>
    <row r="27" spans="1:5" ht="18.600000000000001" customHeight="1">
      <c r="A27" s="65"/>
      <c r="B27" s="66"/>
      <c r="C27" s="3"/>
      <c r="D27" s="66"/>
      <c r="E27" s="71"/>
    </row>
    <row r="28" spans="1:5" ht="18.600000000000001" customHeight="1">
      <c r="A28" s="68"/>
      <c r="B28" s="63"/>
      <c r="C28" s="2"/>
      <c r="D28" s="63"/>
      <c r="E28" s="64"/>
    </row>
    <row r="29" spans="1:5" ht="18.600000000000001" customHeight="1">
      <c r="A29" s="72"/>
      <c r="B29" s="69"/>
      <c r="C29" s="3"/>
      <c r="D29" s="66"/>
      <c r="E29" s="438"/>
    </row>
    <row r="30" spans="1:5" ht="18.600000000000001" customHeight="1">
      <c r="A30" s="77"/>
      <c r="B30" s="63"/>
      <c r="C30" s="2"/>
      <c r="D30" s="63"/>
      <c r="E30" s="64"/>
    </row>
    <row r="31" spans="1:5" ht="18.600000000000001" customHeight="1">
      <c r="A31" s="78"/>
      <c r="B31" s="66"/>
      <c r="C31" s="3"/>
      <c r="D31" s="66"/>
      <c r="E31" s="67"/>
    </row>
    <row r="32" spans="1:5" ht="18.600000000000001" customHeight="1">
      <c r="A32" s="77"/>
      <c r="B32" s="63"/>
      <c r="C32" s="2"/>
      <c r="D32" s="63"/>
      <c r="E32" s="64"/>
    </row>
    <row r="33" spans="1:7" ht="18.600000000000001" customHeight="1">
      <c r="A33" s="72" t="s">
        <v>392</v>
      </c>
      <c r="B33" s="69" t="s">
        <v>82</v>
      </c>
      <c r="C33" s="3">
        <f>C9+C23</f>
        <v>0</v>
      </c>
      <c r="D33" s="66"/>
      <c r="E33" s="67"/>
      <c r="G33" s="436">
        <f>G25+C29</f>
        <v>0</v>
      </c>
    </row>
    <row r="34" spans="1:7" ht="18.600000000000001" customHeight="1">
      <c r="A34" s="68"/>
      <c r="B34" s="63"/>
      <c r="C34" s="2"/>
      <c r="D34" s="63"/>
      <c r="E34" s="64"/>
    </row>
    <row r="35" spans="1:7" ht="18.600000000000001" customHeight="1">
      <c r="A35" s="65"/>
      <c r="B35" s="66"/>
      <c r="C35" s="3"/>
      <c r="D35" s="66"/>
      <c r="E35" s="67"/>
    </row>
    <row r="36" spans="1:7" ht="18.600000000000001" customHeight="1">
      <c r="A36" s="79"/>
      <c r="B36" s="63"/>
      <c r="C36" s="2"/>
      <c r="D36" s="63"/>
      <c r="E36" s="64"/>
    </row>
    <row r="37" spans="1:7" ht="18.600000000000001" customHeight="1">
      <c r="A37" s="72"/>
      <c r="B37" s="69"/>
      <c r="C37" s="3"/>
      <c r="D37" s="66"/>
      <c r="E37" s="438"/>
      <c r="G37" s="436">
        <f>ROUND(G33*0.1,0)</f>
        <v>0</v>
      </c>
    </row>
    <row r="38" spans="1:7" ht="18.600000000000001" customHeight="1">
      <c r="A38" s="68"/>
      <c r="B38" s="63"/>
      <c r="C38" s="2"/>
      <c r="D38" s="63"/>
      <c r="E38" s="64"/>
    </row>
    <row r="39" spans="1:7" ht="18.600000000000001" customHeight="1">
      <c r="A39" s="78"/>
      <c r="B39" s="66"/>
      <c r="C39" s="3"/>
      <c r="D39" s="66"/>
      <c r="E39" s="76"/>
    </row>
    <row r="40" spans="1:7" ht="18.600000000000001" customHeight="1">
      <c r="A40" s="79"/>
      <c r="B40" s="63"/>
      <c r="C40" s="2"/>
      <c r="D40" s="63"/>
      <c r="E40" s="64"/>
    </row>
    <row r="41" spans="1:7" ht="18.600000000000001" customHeight="1">
      <c r="A41" s="72"/>
      <c r="B41" s="66"/>
      <c r="C41" s="3"/>
      <c r="D41" s="66"/>
      <c r="E41" s="67"/>
      <c r="G41" s="436">
        <f>G33+G37</f>
        <v>0</v>
      </c>
    </row>
    <row r="42" spans="1:7" ht="18.600000000000001" customHeight="1">
      <c r="A42" s="68"/>
      <c r="B42" s="63"/>
      <c r="C42" s="2"/>
      <c r="D42" s="63"/>
      <c r="E42" s="64"/>
    </row>
    <row r="43" spans="1:7" ht="18.600000000000001" customHeight="1">
      <c r="A43" s="80"/>
      <c r="B43" s="81"/>
      <c r="C43" s="4"/>
      <c r="D43" s="81"/>
      <c r="E43" s="82"/>
    </row>
  </sheetData>
  <mergeCells count="1">
    <mergeCell ref="D7:E7"/>
  </mergeCells>
  <phoneticPr fontId="50"/>
  <printOptions horizontalCentered="1" verticalCentered="1" gridLinesSet="0"/>
  <pageMargins left="0.6692913385826772" right="0.35433070866141736" top="0.82677165354330717" bottom="0.55118110236220474" header="0.31496062992125984" footer="0.31496062992125984"/>
  <pageSetup paperSize="9" orientation="portrait" r:id="rId1"/>
  <headerFooter alignWithMargins="0">
    <oddFooter>&amp;C八　雲　町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AZ43"/>
  <sheetViews>
    <sheetView showGridLines="0" showZeros="0" view="pageBreakPreview" zoomScaleNormal="100" zoomScaleSheetLayoutView="100" workbookViewId="0">
      <pane ySplit="3" topLeftCell="A31" activePane="bottomLeft" state="frozen"/>
      <selection activeCell="I17" sqref="I17"/>
      <selection pane="bottomLeft" activeCell="I17" sqref="I17"/>
    </sheetView>
  </sheetViews>
  <sheetFormatPr defaultRowHeight="12.95" customHeight="1"/>
  <cols>
    <col min="1" max="1" width="14.125" customWidth="1"/>
    <col min="2" max="2" width="19.875" customWidth="1"/>
    <col min="3" max="3" width="10.125" customWidth="1"/>
    <col min="4" max="4" width="5.375" customWidth="1"/>
    <col min="5" max="5" width="10.625" customWidth="1"/>
    <col min="6" max="6" width="13.25" customWidth="1"/>
    <col min="7" max="7" width="3.75" customWidth="1"/>
    <col min="8" max="8" width="13.75" customWidth="1"/>
    <col min="9" max="9" width="9" style="432"/>
    <col min="10" max="12" width="13.25" customWidth="1"/>
    <col min="13" max="13" width="12.625" customWidth="1"/>
    <col min="14" max="14" width="10.625" customWidth="1"/>
    <col min="15" max="16" width="12.625" customWidth="1"/>
  </cols>
  <sheetData>
    <row r="1" spans="1:52" s="14" customFormat="1" ht="18.600000000000001" customHeight="1">
      <c r="A1" s="29" t="s">
        <v>36</v>
      </c>
      <c r="C1" s="32"/>
      <c r="D1" s="16"/>
      <c r="E1" s="193"/>
      <c r="F1" s="193"/>
      <c r="H1" s="13" t="s">
        <v>657</v>
      </c>
      <c r="I1" s="430"/>
      <c r="J1" s="51"/>
      <c r="K1" s="51"/>
      <c r="L1" s="51"/>
    </row>
    <row r="2" spans="1:52" s="14" customFormat="1" ht="18.600000000000001" customHeight="1">
      <c r="A2" s="22"/>
      <c r="B2" s="23"/>
      <c r="C2" s="33"/>
      <c r="D2" s="24"/>
      <c r="E2" s="194"/>
      <c r="F2" s="194"/>
      <c r="G2" s="23"/>
      <c r="H2" s="26"/>
      <c r="I2" s="430"/>
      <c r="J2" s="51"/>
      <c r="K2" s="51"/>
      <c r="L2" s="51"/>
    </row>
    <row r="3" spans="1:52" s="13" customFormat="1" ht="18.600000000000001" customHeight="1">
      <c r="A3" s="27" t="s">
        <v>37</v>
      </c>
      <c r="B3" s="28" t="s">
        <v>38</v>
      </c>
      <c r="C3" s="34" t="s">
        <v>39</v>
      </c>
      <c r="D3" s="20" t="s">
        <v>35</v>
      </c>
      <c r="E3" s="195" t="s">
        <v>40</v>
      </c>
      <c r="F3" s="195" t="s">
        <v>41</v>
      </c>
      <c r="G3" s="20"/>
      <c r="H3" s="30" t="s">
        <v>42</v>
      </c>
      <c r="I3" s="431"/>
      <c r="J3" s="51"/>
      <c r="K3" s="51"/>
      <c r="L3" s="51"/>
    </row>
    <row r="4" spans="1:52" ht="18.600000000000001" customHeight="1">
      <c r="A4" s="41"/>
      <c r="B4" s="40"/>
      <c r="C4" s="35"/>
      <c r="D4" s="5"/>
      <c r="E4" s="84"/>
      <c r="F4" s="196"/>
      <c r="G4" s="207"/>
      <c r="H4" s="206"/>
      <c r="I4" s="430"/>
      <c r="J4" s="51"/>
      <c r="K4" s="51"/>
      <c r="L4" s="51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 ht="18.600000000000001" customHeight="1">
      <c r="A5" s="38" t="s">
        <v>385</v>
      </c>
      <c r="B5" s="42"/>
      <c r="C5" s="189"/>
      <c r="D5" s="188"/>
      <c r="E5" s="86"/>
      <c r="F5" s="86"/>
      <c r="G5" s="85"/>
      <c r="H5" s="198"/>
      <c r="I5" s="430"/>
      <c r="J5" s="51"/>
      <c r="K5" s="51"/>
      <c r="L5" s="51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</row>
    <row r="6" spans="1:52" ht="18.600000000000001" customHeight="1">
      <c r="A6" s="41"/>
      <c r="B6" s="40"/>
      <c r="C6" s="35"/>
      <c r="D6" s="5"/>
      <c r="E6" s="84"/>
      <c r="F6" s="84"/>
      <c r="G6" s="19"/>
      <c r="H6" s="205"/>
      <c r="I6" s="430"/>
      <c r="J6" s="51"/>
      <c r="K6" s="51"/>
      <c r="L6" s="51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ht="18.600000000000001" customHeight="1">
      <c r="A7" s="38"/>
      <c r="B7" s="42"/>
      <c r="C7" s="189"/>
      <c r="D7" s="188"/>
      <c r="E7" s="86"/>
      <c r="F7" s="86"/>
      <c r="G7" s="85"/>
      <c r="H7" s="198"/>
      <c r="I7" s="430"/>
      <c r="J7" s="51"/>
      <c r="K7" s="51"/>
      <c r="L7" s="51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</row>
    <row r="8" spans="1:52" ht="18.600000000000001" customHeight="1">
      <c r="A8" s="41"/>
      <c r="B8" s="40"/>
      <c r="C8" s="35"/>
      <c r="D8" s="5"/>
      <c r="E8" s="84"/>
      <c r="F8" s="84"/>
      <c r="G8" s="19"/>
      <c r="H8" s="205"/>
      <c r="I8" s="430"/>
      <c r="J8" s="51"/>
      <c r="K8" s="51"/>
      <c r="L8" s="51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18.600000000000001" customHeight="1">
      <c r="A9" s="38" t="s">
        <v>384</v>
      </c>
      <c r="B9" s="39"/>
      <c r="C9" s="189">
        <v>1</v>
      </c>
      <c r="D9" s="188" t="s">
        <v>174</v>
      </c>
      <c r="E9" s="86"/>
      <c r="F9" s="86"/>
      <c r="G9" s="85"/>
      <c r="H9" s="198"/>
      <c r="I9" s="430"/>
      <c r="J9" s="51"/>
      <c r="K9" s="51"/>
      <c r="L9" s="5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18.600000000000001" customHeight="1">
      <c r="A10" s="41"/>
      <c r="B10" s="40"/>
      <c r="C10" s="35"/>
      <c r="D10" s="5"/>
      <c r="E10" s="84"/>
      <c r="F10" s="84"/>
      <c r="G10" s="19"/>
      <c r="H10" s="205"/>
      <c r="I10" s="430"/>
      <c r="J10" s="51"/>
      <c r="K10" s="51"/>
      <c r="L10" s="5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8.600000000000001" customHeight="1">
      <c r="A11" s="38" t="s">
        <v>450</v>
      </c>
      <c r="B11" s="39"/>
      <c r="C11" s="189">
        <v>1</v>
      </c>
      <c r="D11" s="188" t="s">
        <v>174</v>
      </c>
      <c r="E11" s="86"/>
      <c r="F11" s="86"/>
      <c r="G11" s="85"/>
      <c r="H11" s="198"/>
      <c r="I11" s="430"/>
      <c r="J11" s="51"/>
      <c r="K11" s="51"/>
      <c r="L11" s="51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18.600000000000001" customHeight="1">
      <c r="A12" s="41"/>
      <c r="B12" s="40"/>
      <c r="C12" s="35"/>
      <c r="D12" s="5"/>
      <c r="E12" s="84"/>
      <c r="F12" s="84"/>
      <c r="G12" s="19"/>
      <c r="H12" s="205"/>
      <c r="I12" s="430"/>
      <c r="J12" s="51"/>
      <c r="K12" s="51"/>
      <c r="L12" s="51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8.600000000000001" customHeight="1">
      <c r="A13" s="38" t="s">
        <v>451</v>
      </c>
      <c r="B13" s="39"/>
      <c r="C13" s="189">
        <v>1</v>
      </c>
      <c r="D13" s="188" t="s">
        <v>174</v>
      </c>
      <c r="E13" s="86"/>
      <c r="F13" s="86"/>
      <c r="G13" s="85"/>
      <c r="H13" s="198"/>
      <c r="I13" s="430"/>
      <c r="J13" s="51"/>
      <c r="K13" s="51"/>
      <c r="L13" s="51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18.600000000000001" customHeight="1">
      <c r="A14" s="41"/>
      <c r="B14" s="40"/>
      <c r="C14" s="35"/>
      <c r="D14" s="5"/>
      <c r="E14" s="84"/>
      <c r="F14" s="84"/>
      <c r="G14" s="19"/>
      <c r="H14" s="205"/>
      <c r="I14" s="430"/>
      <c r="J14" s="51"/>
      <c r="K14" s="51"/>
      <c r="L14" s="51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18.600000000000001" customHeight="1">
      <c r="A15" s="38" t="s">
        <v>452</v>
      </c>
      <c r="B15" s="39"/>
      <c r="C15" s="189">
        <v>1</v>
      </c>
      <c r="D15" s="188" t="s">
        <v>174</v>
      </c>
      <c r="E15" s="86"/>
      <c r="F15" s="86"/>
      <c r="G15" s="85"/>
      <c r="H15" s="198"/>
      <c r="I15" s="430"/>
      <c r="J15" s="51"/>
      <c r="K15" s="51"/>
      <c r="L15" s="51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18.600000000000001" customHeight="1">
      <c r="A16" s="41"/>
      <c r="B16" s="40"/>
      <c r="C16" s="35"/>
      <c r="D16" s="5"/>
      <c r="E16" s="84"/>
      <c r="F16" s="84"/>
      <c r="G16" s="19"/>
      <c r="H16" s="205"/>
      <c r="I16" s="430"/>
      <c r="J16" s="51"/>
      <c r="K16" s="51"/>
      <c r="L16" s="51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18.600000000000001" customHeight="1">
      <c r="A17" s="38" t="s">
        <v>453</v>
      </c>
      <c r="B17" s="39"/>
      <c r="C17" s="189">
        <v>1</v>
      </c>
      <c r="D17" s="188" t="s">
        <v>174</v>
      </c>
      <c r="E17" s="86"/>
      <c r="F17" s="86"/>
      <c r="G17" s="85"/>
      <c r="H17" s="198"/>
      <c r="I17" s="430"/>
      <c r="J17" s="51"/>
      <c r="K17" s="51"/>
      <c r="L17" s="51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52" ht="18.600000000000001" customHeight="1">
      <c r="A18" s="41"/>
      <c r="B18" s="40"/>
      <c r="C18" s="35"/>
      <c r="D18" s="5"/>
      <c r="E18" s="84"/>
      <c r="F18" s="84"/>
      <c r="G18" s="19"/>
      <c r="H18" s="205"/>
      <c r="I18" s="430"/>
      <c r="J18" s="51"/>
      <c r="K18" s="51"/>
      <c r="L18" s="51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18.600000000000001" customHeight="1">
      <c r="A19" s="38" t="s">
        <v>567</v>
      </c>
      <c r="B19" s="39"/>
      <c r="C19" s="189">
        <v>1</v>
      </c>
      <c r="D19" s="188" t="s">
        <v>171</v>
      </c>
      <c r="E19" s="86"/>
      <c r="F19" s="86"/>
      <c r="G19" s="85"/>
      <c r="H19" s="208"/>
      <c r="I19" s="430"/>
      <c r="J19" s="51"/>
      <c r="K19" s="51"/>
      <c r="L19" s="5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52" ht="18.600000000000001" customHeight="1">
      <c r="A20" s="425"/>
      <c r="B20" s="426"/>
      <c r="C20" s="427"/>
      <c r="D20" s="428"/>
      <c r="E20" s="84"/>
      <c r="F20" s="84"/>
      <c r="G20" s="19"/>
      <c r="H20" s="559"/>
      <c r="I20" s="430"/>
      <c r="J20" s="51"/>
      <c r="K20" s="51"/>
      <c r="L20" s="51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18.600000000000001" customHeight="1">
      <c r="A21" s="425"/>
      <c r="B21" s="426"/>
      <c r="C21" s="427"/>
      <c r="D21" s="428"/>
      <c r="E21" s="84"/>
      <c r="F21" s="84"/>
      <c r="G21" s="19"/>
      <c r="H21" s="559"/>
      <c r="I21" s="430"/>
      <c r="J21" s="51"/>
      <c r="K21" s="51"/>
      <c r="L21" s="5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8.600000000000001" customHeight="1">
      <c r="A22" s="212"/>
      <c r="B22" s="213"/>
      <c r="C22" s="214"/>
      <c r="D22" s="215"/>
      <c r="E22" s="196"/>
      <c r="F22" s="196"/>
      <c r="G22" s="216"/>
      <c r="H22" s="217"/>
      <c r="I22" s="430"/>
      <c r="J22" s="51"/>
      <c r="K22" s="51"/>
      <c r="L22" s="51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18.600000000000001" customHeight="1">
      <c r="A23" s="38"/>
      <c r="B23" s="39"/>
      <c r="C23" s="189"/>
      <c r="D23" s="188"/>
      <c r="E23" s="86"/>
      <c r="F23" s="86"/>
      <c r="G23" s="85"/>
      <c r="H23" s="198"/>
      <c r="I23" s="430"/>
      <c r="J23" s="51"/>
      <c r="K23" s="51"/>
      <c r="L23" s="51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18.600000000000001" customHeight="1">
      <c r="A24" s="41"/>
      <c r="B24" s="40"/>
      <c r="C24" s="35"/>
      <c r="D24" s="5"/>
      <c r="E24" s="84"/>
      <c r="F24" s="84"/>
      <c r="G24" s="19" t="s">
        <v>173</v>
      </c>
      <c r="H24" s="205"/>
      <c r="I24" s="430"/>
      <c r="J24" s="51"/>
      <c r="K24" s="51"/>
      <c r="L24" s="51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18.600000000000001" customHeight="1">
      <c r="A25" s="44" t="s">
        <v>169</v>
      </c>
      <c r="B25" s="42"/>
      <c r="C25" s="189"/>
      <c r="D25" s="188"/>
      <c r="E25" s="86"/>
      <c r="F25" s="86">
        <f>SUM(F8:F19)</f>
        <v>0</v>
      </c>
      <c r="G25" s="85"/>
      <c r="H25" s="209"/>
      <c r="I25" s="430"/>
      <c r="J25" s="51"/>
      <c r="K25" s="51"/>
      <c r="L25" s="51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18.600000000000001" customHeight="1">
      <c r="A26" s="560"/>
      <c r="B26" s="561"/>
      <c r="C26" s="449"/>
      <c r="D26" s="450"/>
      <c r="E26" s="196"/>
      <c r="F26" s="196"/>
      <c r="G26" s="216"/>
      <c r="H26" s="562"/>
      <c r="I26" s="430"/>
      <c r="J26" s="51"/>
      <c r="K26" s="51"/>
      <c r="L26" s="51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18.600000000000001" customHeight="1">
      <c r="A27" s="44"/>
      <c r="B27" s="42"/>
      <c r="C27" s="189"/>
      <c r="D27" s="188"/>
      <c r="E27" s="86"/>
      <c r="F27" s="86"/>
      <c r="G27" s="85"/>
      <c r="H27" s="209"/>
      <c r="I27" s="430"/>
      <c r="J27" s="51"/>
      <c r="K27" s="51"/>
      <c r="L27" s="51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1:52" ht="18.600000000000001" customHeight="1">
      <c r="A28" s="41"/>
      <c r="B28" s="40"/>
      <c r="C28" s="35"/>
      <c r="D28" s="5"/>
      <c r="E28" s="84"/>
      <c r="F28" s="84"/>
      <c r="G28" s="19"/>
      <c r="H28" s="205"/>
      <c r="I28" s="430"/>
      <c r="J28" s="51"/>
      <c r="K28" s="51"/>
      <c r="L28" s="51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1:52" ht="18.600000000000001" customHeight="1">
      <c r="A29" s="38" t="s">
        <v>568</v>
      </c>
      <c r="B29" s="39"/>
      <c r="C29" s="189"/>
      <c r="D29" s="188"/>
      <c r="E29" s="86"/>
      <c r="F29" s="86"/>
      <c r="G29" s="85"/>
      <c r="H29" s="198"/>
      <c r="I29" s="430"/>
      <c r="J29" s="51"/>
      <c r="K29" s="51"/>
      <c r="L29" s="51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18.600000000000001" customHeight="1">
      <c r="A30" s="41" t="s">
        <v>569</v>
      </c>
      <c r="B30" s="40" t="s">
        <v>571</v>
      </c>
      <c r="C30" s="35"/>
      <c r="D30" s="5"/>
      <c r="E30" s="84"/>
      <c r="F30" s="84"/>
      <c r="G30" s="19"/>
      <c r="H30" s="205"/>
      <c r="I30" s="430"/>
      <c r="J30" s="51"/>
      <c r="K30" s="51"/>
      <c r="L30" s="51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1:52" ht="18.600000000000001" customHeight="1">
      <c r="A31" s="38" t="s">
        <v>570</v>
      </c>
      <c r="B31" s="39" t="s">
        <v>572</v>
      </c>
      <c r="C31" s="189">
        <v>2</v>
      </c>
      <c r="D31" s="188" t="s">
        <v>573</v>
      </c>
      <c r="E31" s="86"/>
      <c r="F31" s="86"/>
      <c r="G31" s="85"/>
      <c r="H31" s="198"/>
      <c r="I31" s="430"/>
      <c r="J31" s="51"/>
      <c r="K31" s="51"/>
      <c r="L31" s="51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1:52" ht="18.600000000000001" customHeight="1">
      <c r="A32" s="41"/>
      <c r="B32" s="40"/>
      <c r="C32" s="35"/>
      <c r="D32" s="5"/>
      <c r="E32" s="84"/>
      <c r="F32" s="84"/>
      <c r="G32" s="19"/>
      <c r="H32" s="205"/>
      <c r="I32" s="430"/>
      <c r="J32" s="51"/>
      <c r="K32" s="51"/>
      <c r="L32" s="51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1:52" ht="18.600000000000001" customHeight="1">
      <c r="A33" s="38" t="s">
        <v>574</v>
      </c>
      <c r="B33" s="42"/>
      <c r="C33" s="189">
        <v>20</v>
      </c>
      <c r="D33" s="188" t="s">
        <v>575</v>
      </c>
      <c r="E33" s="86"/>
      <c r="F33" s="86"/>
      <c r="G33" s="85"/>
      <c r="H33" s="198"/>
      <c r="I33" s="430"/>
      <c r="J33" s="51"/>
      <c r="K33" s="51"/>
      <c r="L33" s="51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1:52" ht="18.600000000000001" customHeight="1">
      <c r="A34" s="41"/>
      <c r="B34" s="40"/>
      <c r="C34" s="35"/>
      <c r="D34" s="5"/>
      <c r="E34" s="84"/>
      <c r="F34" s="84"/>
      <c r="G34" s="19"/>
      <c r="H34" s="205"/>
      <c r="I34" s="430"/>
      <c r="J34" s="51"/>
      <c r="K34" s="51"/>
      <c r="L34" s="51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1:52" ht="18.600000000000001" customHeight="1">
      <c r="A35" s="38"/>
      <c r="B35" s="42"/>
      <c r="C35" s="189"/>
      <c r="D35" s="188"/>
      <c r="E35" s="86"/>
      <c r="F35" s="86"/>
      <c r="G35" s="85"/>
      <c r="H35" s="198"/>
      <c r="I35" s="430"/>
      <c r="J35" s="51"/>
      <c r="K35" s="51"/>
      <c r="L35" s="51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 spans="1:52" ht="18.600000000000001" customHeight="1">
      <c r="A36" s="41"/>
      <c r="B36" s="40"/>
      <c r="C36" s="35"/>
      <c r="D36" s="5"/>
      <c r="E36" s="84"/>
      <c r="F36" s="84"/>
      <c r="G36" s="19"/>
      <c r="H36" s="205"/>
      <c r="I36" s="430"/>
      <c r="J36" s="51"/>
      <c r="K36" s="51"/>
      <c r="L36" s="51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 ht="18.600000000000001" customHeight="1">
      <c r="A37" s="38"/>
      <c r="B37" s="39"/>
      <c r="C37" s="189"/>
      <c r="D37" s="188"/>
      <c r="E37" s="86"/>
      <c r="F37" s="86"/>
      <c r="G37" s="85"/>
      <c r="H37" s="198"/>
      <c r="I37" s="430"/>
      <c r="J37" s="51"/>
      <c r="K37" s="51"/>
      <c r="L37" s="51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1:52" ht="18.600000000000001" customHeight="1">
      <c r="A38" s="41"/>
      <c r="B38" s="40"/>
      <c r="C38" s="35"/>
      <c r="D38" s="5"/>
      <c r="E38" s="84"/>
      <c r="F38" s="84"/>
      <c r="G38" s="19"/>
      <c r="H38" s="205"/>
      <c r="I38" s="430"/>
      <c r="J38" s="51"/>
      <c r="K38" s="51"/>
      <c r="L38" s="51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18.600000000000001" customHeight="1">
      <c r="A39" s="38"/>
      <c r="B39" s="39"/>
      <c r="C39" s="189"/>
      <c r="D39" s="188"/>
      <c r="E39" s="86"/>
      <c r="F39" s="86"/>
      <c r="G39" s="85"/>
      <c r="H39" s="198"/>
      <c r="I39" s="430"/>
      <c r="J39" s="51"/>
      <c r="K39" s="51"/>
      <c r="L39" s="51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 ht="18.600000000000001" customHeight="1">
      <c r="A40" s="41"/>
      <c r="B40" s="40"/>
      <c r="C40" s="35"/>
      <c r="D40" s="5"/>
      <c r="E40" s="84"/>
      <c r="F40" s="84"/>
      <c r="G40" s="19"/>
      <c r="H40" s="205"/>
      <c r="I40" s="430"/>
      <c r="J40" s="51"/>
      <c r="K40" s="51"/>
      <c r="L40" s="51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18.600000000000001" customHeight="1">
      <c r="A41" s="44" t="s">
        <v>169</v>
      </c>
      <c r="B41" s="42"/>
      <c r="C41" s="189"/>
      <c r="D41" s="188"/>
      <c r="E41" s="86"/>
      <c r="F41" s="86">
        <f>SUM(F30:F33)</f>
        <v>0</v>
      </c>
      <c r="G41" s="85"/>
      <c r="H41" s="209"/>
      <c r="I41" s="430"/>
      <c r="J41" s="51"/>
      <c r="K41" s="51"/>
      <c r="L41" s="51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1:52" ht="18.600000000000001" customHeight="1">
      <c r="A42" s="41"/>
      <c r="B42" s="40"/>
      <c r="C42" s="35"/>
      <c r="D42" s="5"/>
      <c r="E42" s="84"/>
      <c r="F42" s="84"/>
      <c r="G42" s="19"/>
      <c r="H42" s="205"/>
      <c r="I42" s="430"/>
      <c r="J42" s="51"/>
      <c r="K42" s="51"/>
      <c r="L42" s="51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18.600000000000001" customHeight="1">
      <c r="A43" s="47"/>
      <c r="B43" s="48"/>
      <c r="C43" s="190"/>
      <c r="D43" s="191"/>
      <c r="E43" s="192"/>
      <c r="F43" s="192"/>
      <c r="G43" s="199"/>
      <c r="H43" s="200"/>
      <c r="I43" s="430"/>
      <c r="J43" s="51"/>
      <c r="K43" s="51"/>
      <c r="L43" s="51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</sheetData>
  <phoneticPr fontId="50"/>
  <printOptions horizontalCentered="1" verticalCentered="1" gridLinesSet="0"/>
  <pageMargins left="0.6692913385826772" right="0.35433070866141736" top="0.82677165354330717" bottom="0.62992125984251968" header="0.31496062992125984" footer="0.31496062992125984"/>
  <pageSetup paperSize="9" orientation="portrait" r:id="rId1"/>
  <headerFooter alignWithMargins="0">
    <oddFooter>&amp;C八　雲　町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Z83"/>
  <sheetViews>
    <sheetView showGridLines="0" showZeros="0" view="pageBreakPreview" zoomScaleNormal="100" zoomScaleSheetLayoutView="100" workbookViewId="0">
      <pane ySplit="3" topLeftCell="A45" activePane="bottomLeft" state="frozen"/>
      <selection activeCell="I17" sqref="I17"/>
      <selection pane="bottomLeft" activeCell="I17" sqref="I17"/>
    </sheetView>
  </sheetViews>
  <sheetFormatPr defaultRowHeight="12.95" customHeight="1"/>
  <cols>
    <col min="1" max="1" width="14.125" customWidth="1"/>
    <col min="2" max="2" width="19.875" customWidth="1"/>
    <col min="3" max="3" width="10.125" customWidth="1"/>
    <col min="4" max="4" width="5.375" customWidth="1"/>
    <col min="5" max="5" width="10.625" customWidth="1"/>
    <col min="6" max="6" width="13.25" customWidth="1"/>
    <col min="7" max="7" width="12.375" customWidth="1"/>
    <col min="8" max="8" width="3.125" customWidth="1"/>
    <col min="10" max="12" width="13.25" customWidth="1"/>
    <col min="13" max="13" width="12.625" customWidth="1"/>
    <col min="14" max="14" width="10.625" customWidth="1"/>
    <col min="15" max="16" width="12.625" customWidth="1"/>
  </cols>
  <sheetData>
    <row r="1" spans="1:52" s="14" customFormat="1" ht="18.600000000000001" customHeight="1">
      <c r="A1" s="29" t="s">
        <v>36</v>
      </c>
      <c r="C1" s="32"/>
      <c r="D1" s="16"/>
      <c r="E1" s="193"/>
      <c r="F1" s="193"/>
      <c r="J1" s="51"/>
      <c r="K1" s="51"/>
      <c r="L1" s="51"/>
    </row>
    <row r="2" spans="1:52" s="14" customFormat="1" ht="18.600000000000001" customHeight="1">
      <c r="A2" s="22"/>
      <c r="B2" s="23"/>
      <c r="C2" s="33"/>
      <c r="D2" s="24"/>
      <c r="E2" s="194"/>
      <c r="F2" s="194"/>
      <c r="G2" s="23"/>
      <c r="H2" s="26"/>
      <c r="J2" s="51"/>
      <c r="K2" s="51"/>
      <c r="L2" s="51"/>
    </row>
    <row r="3" spans="1:52" s="13" customFormat="1" ht="18.600000000000001" customHeight="1">
      <c r="A3" s="27" t="s">
        <v>37</v>
      </c>
      <c r="B3" s="28" t="s">
        <v>38</v>
      </c>
      <c r="C3" s="34" t="s">
        <v>39</v>
      </c>
      <c r="D3" s="20" t="s">
        <v>35</v>
      </c>
      <c r="E3" s="195" t="s">
        <v>40</v>
      </c>
      <c r="F3" s="195" t="s">
        <v>41</v>
      </c>
      <c r="G3" s="534" t="s">
        <v>458</v>
      </c>
      <c r="H3" s="30"/>
      <c r="J3" s="51"/>
      <c r="K3" s="51"/>
      <c r="L3" s="51"/>
    </row>
    <row r="4" spans="1:52" ht="18.600000000000001" customHeight="1">
      <c r="A4" s="41"/>
      <c r="B4" s="40"/>
      <c r="C4" s="35"/>
      <c r="D4" s="5"/>
      <c r="E4" s="84"/>
      <c r="F4" s="196"/>
      <c r="G4" s="207"/>
      <c r="H4" s="206"/>
      <c r="I4" s="14"/>
      <c r="J4" s="51"/>
      <c r="K4" s="51"/>
      <c r="L4" s="51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 ht="18.600000000000001" customHeight="1">
      <c r="A5" s="38" t="str">
        <f>+'科目(建築主体工事)'!A9</f>
        <v>1.直接仮設</v>
      </c>
      <c r="B5" s="42"/>
      <c r="C5" s="189"/>
      <c r="D5" s="188"/>
      <c r="E5" s="86"/>
      <c r="F5" s="86">
        <f t="shared" ref="F5" si="0">ROUND(C5*E5,0)</f>
        <v>0</v>
      </c>
      <c r="G5" s="85"/>
      <c r="H5" s="198"/>
      <c r="I5" s="14"/>
      <c r="J5" s="51"/>
      <c r="K5" s="51"/>
      <c r="L5" s="51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</row>
    <row r="6" spans="1:52" ht="18.600000000000001" customHeight="1">
      <c r="A6" s="41"/>
      <c r="B6" s="40"/>
      <c r="C6" s="35"/>
      <c r="D6" s="5"/>
      <c r="E6" s="84"/>
      <c r="F6" s="84"/>
      <c r="G6" s="19"/>
      <c r="H6" s="205"/>
      <c r="I6" s="14"/>
      <c r="J6" s="51"/>
      <c r="K6" s="51"/>
      <c r="L6" s="51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ht="18.600000000000001" customHeight="1">
      <c r="A7" s="425"/>
      <c r="B7" s="499"/>
      <c r="C7" s="427"/>
      <c r="D7" s="428"/>
      <c r="E7" s="84"/>
      <c r="F7" s="84"/>
      <c r="G7" s="19"/>
      <c r="H7" s="198"/>
      <c r="I7" s="14"/>
      <c r="J7" s="51"/>
      <c r="K7" s="51"/>
      <c r="L7" s="51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</row>
    <row r="8" spans="1:52" ht="18.600000000000001" customHeight="1">
      <c r="A8" s="506"/>
      <c r="B8" s="546"/>
      <c r="C8" s="508"/>
      <c r="D8" s="509"/>
      <c r="E8" s="510"/>
      <c r="F8" s="510"/>
      <c r="G8" s="511"/>
      <c r="H8" s="205"/>
      <c r="I8" s="14"/>
      <c r="J8" s="51"/>
      <c r="K8" s="51"/>
      <c r="L8" s="51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18.600000000000001" customHeight="1">
      <c r="A9" s="500" t="s">
        <v>52</v>
      </c>
      <c r="B9" s="547" t="s">
        <v>427</v>
      </c>
      <c r="C9" s="502">
        <v>13.6</v>
      </c>
      <c r="D9" s="503" t="s">
        <v>51</v>
      </c>
      <c r="E9" s="504"/>
      <c r="F9" s="504"/>
      <c r="G9" s="505"/>
      <c r="H9" s="198"/>
      <c r="I9" s="14"/>
      <c r="J9" s="51"/>
      <c r="K9" s="51"/>
      <c r="L9" s="5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18.600000000000001" customHeight="1">
      <c r="A10" s="506"/>
      <c r="B10" s="546"/>
      <c r="C10" s="508"/>
      <c r="D10" s="509"/>
      <c r="E10" s="510"/>
      <c r="F10" s="510"/>
      <c r="G10" s="511"/>
      <c r="H10" s="205"/>
      <c r="I10" s="14"/>
      <c r="J10" s="51"/>
      <c r="K10" s="51"/>
      <c r="L10" s="5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8.600000000000001" customHeight="1">
      <c r="A11" s="500" t="s">
        <v>166</v>
      </c>
      <c r="B11" s="547" t="s">
        <v>427</v>
      </c>
      <c r="C11" s="502">
        <v>13.6</v>
      </c>
      <c r="D11" s="503" t="s">
        <v>51</v>
      </c>
      <c r="E11" s="504"/>
      <c r="F11" s="504"/>
      <c r="G11" s="505"/>
      <c r="H11" s="198"/>
      <c r="I11" s="14"/>
      <c r="J11" s="51"/>
      <c r="K11" s="51"/>
      <c r="L11" s="51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18.600000000000001" customHeight="1">
      <c r="A12" s="506"/>
      <c r="B12" s="546" t="s">
        <v>167</v>
      </c>
      <c r="C12" s="508"/>
      <c r="D12" s="509"/>
      <c r="E12" s="510"/>
      <c r="F12" s="510"/>
      <c r="G12" s="511"/>
      <c r="H12" s="205"/>
      <c r="I12" s="14"/>
      <c r="J12" s="51"/>
      <c r="K12" s="51"/>
      <c r="L12" s="51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8.600000000000001" customHeight="1">
      <c r="A13" s="500" t="s">
        <v>53</v>
      </c>
      <c r="B13" s="547" t="s">
        <v>428</v>
      </c>
      <c r="C13" s="502">
        <v>228.8</v>
      </c>
      <c r="D13" s="503" t="s">
        <v>51</v>
      </c>
      <c r="E13" s="504"/>
      <c r="F13" s="504"/>
      <c r="G13" s="505"/>
      <c r="H13" s="198"/>
      <c r="I13" s="14"/>
      <c r="J13" s="51"/>
      <c r="K13" s="51"/>
      <c r="L13" s="51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18.600000000000001" customHeight="1">
      <c r="A14" s="506"/>
      <c r="B14" s="546" t="s">
        <v>167</v>
      </c>
      <c r="C14" s="508"/>
      <c r="D14" s="509"/>
      <c r="E14" s="510"/>
      <c r="F14" s="510"/>
      <c r="G14" s="511"/>
      <c r="H14" s="205"/>
      <c r="I14" s="14"/>
      <c r="J14" s="51"/>
      <c r="K14" s="51"/>
      <c r="L14" s="51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18.600000000000001" customHeight="1">
      <c r="A15" s="500" t="s">
        <v>168</v>
      </c>
      <c r="B15" s="547" t="s">
        <v>54</v>
      </c>
      <c r="C15" s="502">
        <v>20.8</v>
      </c>
      <c r="D15" s="503" t="s">
        <v>48</v>
      </c>
      <c r="E15" s="504"/>
      <c r="F15" s="504"/>
      <c r="G15" s="505"/>
      <c r="H15" s="198"/>
      <c r="I15" s="14"/>
      <c r="J15" s="51"/>
      <c r="K15" s="51"/>
      <c r="L15" s="51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18.600000000000001" customHeight="1">
      <c r="A16" s="506"/>
      <c r="B16" s="546"/>
      <c r="C16" s="508"/>
      <c r="D16" s="509"/>
      <c r="E16" s="510"/>
      <c r="F16" s="510"/>
      <c r="G16" s="511"/>
      <c r="H16" s="205"/>
      <c r="I16" s="14"/>
      <c r="J16" s="51"/>
      <c r="K16" s="51"/>
      <c r="L16" s="51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18.600000000000001" customHeight="1">
      <c r="A17" s="500" t="s">
        <v>429</v>
      </c>
      <c r="B17" s="547" t="s">
        <v>430</v>
      </c>
      <c r="C17" s="502">
        <v>228.8</v>
      </c>
      <c r="D17" s="503" t="s">
        <v>51</v>
      </c>
      <c r="E17" s="504"/>
      <c r="F17" s="504"/>
      <c r="G17" s="505"/>
      <c r="H17" s="198"/>
      <c r="I17" s="14"/>
      <c r="J17" s="51"/>
      <c r="K17" s="51"/>
      <c r="L17" s="51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52" ht="18.600000000000001" customHeight="1">
      <c r="A18" s="506"/>
      <c r="B18" s="546"/>
      <c r="C18" s="508"/>
      <c r="D18" s="509"/>
      <c r="E18" s="510"/>
      <c r="F18" s="510"/>
      <c r="G18" s="511"/>
      <c r="H18" s="205"/>
      <c r="I18" s="14"/>
      <c r="J18" s="51"/>
      <c r="K18" s="51"/>
      <c r="L18" s="51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18.600000000000001" customHeight="1">
      <c r="A19" s="500" t="s">
        <v>431</v>
      </c>
      <c r="B19" s="547" t="s">
        <v>432</v>
      </c>
      <c r="C19" s="502">
        <v>13.6</v>
      </c>
      <c r="D19" s="503" t="s">
        <v>48</v>
      </c>
      <c r="E19" s="504"/>
      <c r="F19" s="504"/>
      <c r="G19" s="505"/>
      <c r="H19" s="198"/>
      <c r="I19" s="14"/>
      <c r="J19" s="51"/>
      <c r="K19" s="51"/>
      <c r="L19" s="5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52" ht="18.600000000000001" customHeight="1">
      <c r="A20" s="506"/>
      <c r="B20" s="546"/>
      <c r="C20" s="508"/>
      <c r="D20" s="509"/>
      <c r="E20" s="510"/>
      <c r="F20" s="510"/>
      <c r="G20" s="511"/>
      <c r="H20" s="205"/>
      <c r="I20" s="14"/>
      <c r="J20" s="51"/>
      <c r="K20" s="51"/>
      <c r="L20" s="51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18.600000000000001" customHeight="1">
      <c r="A21" s="500" t="s">
        <v>52</v>
      </c>
      <c r="B21" s="547" t="s">
        <v>433</v>
      </c>
      <c r="C21" s="563">
        <v>258</v>
      </c>
      <c r="D21" s="503" t="s">
        <v>51</v>
      </c>
      <c r="E21" s="504"/>
      <c r="F21" s="504"/>
      <c r="G21" s="505"/>
      <c r="H21" s="198"/>
      <c r="I21" s="14"/>
      <c r="J21" s="51"/>
      <c r="K21" s="51"/>
      <c r="L21" s="5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8.600000000000001" customHeight="1">
      <c r="A22" s="506"/>
      <c r="B22" s="546"/>
      <c r="C22" s="508"/>
      <c r="D22" s="509"/>
      <c r="E22" s="510"/>
      <c r="F22" s="510"/>
      <c r="G22" s="511"/>
      <c r="H22" s="205"/>
      <c r="I22" s="14"/>
      <c r="J22" s="51"/>
      <c r="K22" s="51"/>
      <c r="L22" s="51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18.600000000000001" customHeight="1">
      <c r="A23" s="500" t="s">
        <v>52</v>
      </c>
      <c r="B23" s="547" t="s">
        <v>434</v>
      </c>
      <c r="C23" s="563">
        <v>303</v>
      </c>
      <c r="D23" s="503" t="s">
        <v>51</v>
      </c>
      <c r="E23" s="504"/>
      <c r="F23" s="504"/>
      <c r="G23" s="505"/>
      <c r="H23" s="198"/>
      <c r="I23" s="14"/>
      <c r="J23" s="51"/>
      <c r="K23" s="51"/>
      <c r="L23" s="51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18.600000000000001" customHeight="1">
      <c r="A24" s="506"/>
      <c r="B24" s="546"/>
      <c r="C24" s="508"/>
      <c r="D24" s="509"/>
      <c r="E24" s="510"/>
      <c r="F24" s="510"/>
      <c r="G24" s="511"/>
      <c r="H24" s="205"/>
      <c r="I24" s="14"/>
      <c r="J24" s="51"/>
      <c r="K24" s="51"/>
      <c r="L24" s="51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18.600000000000001" customHeight="1">
      <c r="A25" s="500" t="s">
        <v>166</v>
      </c>
      <c r="B25" s="547" t="s">
        <v>433</v>
      </c>
      <c r="C25" s="563">
        <v>258</v>
      </c>
      <c r="D25" s="503" t="s">
        <v>51</v>
      </c>
      <c r="E25" s="504"/>
      <c r="F25" s="504"/>
      <c r="G25" s="505"/>
      <c r="H25" s="198"/>
      <c r="I25" s="14"/>
      <c r="J25" s="51"/>
      <c r="K25" s="51"/>
      <c r="L25" s="51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18.600000000000001" customHeight="1">
      <c r="A26" s="506"/>
      <c r="B26" s="546"/>
      <c r="C26" s="508"/>
      <c r="D26" s="509"/>
      <c r="E26" s="510"/>
      <c r="F26" s="510"/>
      <c r="G26" s="511"/>
      <c r="H26" s="205"/>
      <c r="I26" s="14"/>
      <c r="J26" s="51"/>
      <c r="K26" s="51"/>
      <c r="L26" s="51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18.600000000000001" customHeight="1">
      <c r="A27" s="500" t="s">
        <v>166</v>
      </c>
      <c r="B27" s="547" t="s">
        <v>434</v>
      </c>
      <c r="C27" s="563">
        <v>303</v>
      </c>
      <c r="D27" s="503" t="s">
        <v>51</v>
      </c>
      <c r="E27" s="504"/>
      <c r="F27" s="504"/>
      <c r="G27" s="505"/>
      <c r="H27" s="198"/>
      <c r="I27" s="14"/>
      <c r="J27" s="51"/>
      <c r="K27" s="51"/>
      <c r="L27" s="51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1:52" ht="18.600000000000001" customHeight="1">
      <c r="A28" s="506"/>
      <c r="B28" s="546" t="s">
        <v>435</v>
      </c>
      <c r="C28" s="508"/>
      <c r="D28" s="509"/>
      <c r="E28" s="510"/>
      <c r="F28" s="510"/>
      <c r="G28" s="511"/>
      <c r="H28" s="205"/>
      <c r="I28" s="14"/>
      <c r="J28" s="51"/>
      <c r="K28" s="51"/>
      <c r="L28" s="51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1:52" ht="18.600000000000001" customHeight="1">
      <c r="A29" s="500" t="s">
        <v>55</v>
      </c>
      <c r="B29" s="547" t="s">
        <v>436</v>
      </c>
      <c r="C29" s="563">
        <v>203</v>
      </c>
      <c r="D29" s="503" t="s">
        <v>51</v>
      </c>
      <c r="E29" s="504"/>
      <c r="F29" s="504"/>
      <c r="G29" s="505"/>
      <c r="H29" s="198"/>
      <c r="I29" s="14"/>
      <c r="J29" s="51"/>
      <c r="K29" s="51"/>
      <c r="L29" s="51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18.600000000000001" customHeight="1">
      <c r="A30" s="506"/>
      <c r="B30" s="546" t="s">
        <v>437</v>
      </c>
      <c r="C30" s="508"/>
      <c r="D30" s="509"/>
      <c r="E30" s="510"/>
      <c r="F30" s="510"/>
      <c r="G30" s="511"/>
      <c r="H30" s="205"/>
      <c r="I30" s="14"/>
      <c r="J30" s="51"/>
      <c r="K30" s="51"/>
      <c r="L30" s="51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1:52" ht="18.600000000000001" customHeight="1">
      <c r="A31" s="500" t="s">
        <v>576</v>
      </c>
      <c r="B31" s="547" t="s">
        <v>438</v>
      </c>
      <c r="C31" s="550">
        <v>1</v>
      </c>
      <c r="D31" s="503" t="s">
        <v>439</v>
      </c>
      <c r="E31" s="548"/>
      <c r="F31" s="504"/>
      <c r="G31" s="505"/>
      <c r="H31" s="198"/>
      <c r="I31" s="14"/>
      <c r="J31" s="51"/>
      <c r="K31" s="51"/>
      <c r="L31" s="51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1:52" ht="18.600000000000001" customHeight="1">
      <c r="A32" s="506"/>
      <c r="B32" s="546" t="s">
        <v>435</v>
      </c>
      <c r="C32" s="508"/>
      <c r="D32" s="509"/>
      <c r="E32" s="510"/>
      <c r="F32" s="510"/>
      <c r="G32" s="511"/>
      <c r="H32" s="205"/>
      <c r="I32" s="14"/>
      <c r="J32" s="51"/>
      <c r="K32" s="51"/>
      <c r="L32" s="51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1:52" ht="18.600000000000001" customHeight="1">
      <c r="A33" s="500" t="s">
        <v>55</v>
      </c>
      <c r="B33" s="547" t="s">
        <v>440</v>
      </c>
      <c r="C33" s="502">
        <v>12.8</v>
      </c>
      <c r="D33" s="503" t="s">
        <v>51</v>
      </c>
      <c r="E33" s="504"/>
      <c r="F33" s="504"/>
      <c r="G33" s="505"/>
      <c r="H33" s="198"/>
      <c r="I33" s="14"/>
      <c r="J33" s="51"/>
      <c r="K33" s="51"/>
      <c r="L33" s="51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1:52" ht="18.600000000000001" customHeight="1">
      <c r="A34" s="506"/>
      <c r="B34" s="546" t="s">
        <v>435</v>
      </c>
      <c r="C34" s="508"/>
      <c r="D34" s="509"/>
      <c r="E34" s="510"/>
      <c r="F34" s="510"/>
      <c r="G34" s="511"/>
      <c r="H34" s="205"/>
      <c r="I34" s="14"/>
      <c r="J34" s="51"/>
      <c r="K34" s="51"/>
      <c r="L34" s="51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1:52" ht="18.600000000000001" customHeight="1">
      <c r="A35" s="500" t="s">
        <v>55</v>
      </c>
      <c r="B35" s="547" t="s">
        <v>441</v>
      </c>
      <c r="C35" s="502">
        <v>64.400000000000006</v>
      </c>
      <c r="D35" s="503" t="s">
        <v>51</v>
      </c>
      <c r="E35" s="504"/>
      <c r="F35" s="504"/>
      <c r="G35" s="505"/>
      <c r="H35" s="198"/>
      <c r="I35" s="14"/>
      <c r="J35" s="51"/>
      <c r="K35" s="51"/>
      <c r="L35" s="51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 spans="1:52" ht="18.600000000000001" customHeight="1">
      <c r="A36" s="506"/>
      <c r="B36" s="546" t="s">
        <v>435</v>
      </c>
      <c r="C36" s="508"/>
      <c r="D36" s="509"/>
      <c r="E36" s="510"/>
      <c r="F36" s="510"/>
      <c r="G36" s="511"/>
      <c r="H36" s="205"/>
      <c r="I36" s="14"/>
      <c r="J36" s="51"/>
      <c r="K36" s="51"/>
      <c r="L36" s="51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 ht="18.600000000000001" customHeight="1">
      <c r="A37" s="500" t="s">
        <v>55</v>
      </c>
      <c r="B37" s="547" t="s">
        <v>442</v>
      </c>
      <c r="C37" s="502">
        <v>22.8</v>
      </c>
      <c r="D37" s="503" t="s">
        <v>51</v>
      </c>
      <c r="E37" s="504"/>
      <c r="F37" s="504"/>
      <c r="G37" s="505"/>
      <c r="H37" s="198"/>
      <c r="I37" s="14"/>
      <c r="J37" s="51"/>
      <c r="K37" s="51"/>
      <c r="L37" s="51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1:52" ht="18.600000000000001" customHeight="1">
      <c r="A38" s="506"/>
      <c r="B38" s="546" t="s">
        <v>177</v>
      </c>
      <c r="C38" s="508"/>
      <c r="D38" s="509"/>
      <c r="E38" s="510"/>
      <c r="F38" s="510"/>
      <c r="G38" s="511"/>
      <c r="H38" s="205"/>
      <c r="I38" s="14"/>
      <c r="J38" s="51"/>
      <c r="K38" s="51"/>
      <c r="L38" s="51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18.600000000000001" customHeight="1">
      <c r="A39" s="500" t="s">
        <v>56</v>
      </c>
      <c r="B39" s="547" t="s">
        <v>443</v>
      </c>
      <c r="C39" s="502">
        <v>74.8</v>
      </c>
      <c r="D39" s="503" t="s">
        <v>51</v>
      </c>
      <c r="E39" s="504"/>
      <c r="F39" s="504"/>
      <c r="G39" s="505"/>
      <c r="H39" s="198"/>
      <c r="I39" s="14"/>
      <c r="J39" s="51"/>
      <c r="K39" s="51"/>
      <c r="L39" s="51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 ht="18.600000000000001" customHeight="1">
      <c r="A40" s="506"/>
      <c r="B40" s="546" t="s">
        <v>178</v>
      </c>
      <c r="C40" s="508"/>
      <c r="D40" s="509"/>
      <c r="E40" s="510"/>
      <c r="F40" s="510"/>
      <c r="G40" s="511"/>
      <c r="H40" s="205"/>
      <c r="I40" s="14"/>
      <c r="J40" s="51"/>
      <c r="K40" s="51"/>
      <c r="L40" s="51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18.600000000000001" customHeight="1">
      <c r="A41" s="500" t="s">
        <v>56</v>
      </c>
      <c r="B41" s="547" t="s">
        <v>54</v>
      </c>
      <c r="C41" s="502">
        <v>6.8</v>
      </c>
      <c r="D41" s="503" t="s">
        <v>48</v>
      </c>
      <c r="E41" s="504"/>
      <c r="F41" s="504"/>
      <c r="G41" s="505"/>
      <c r="H41" s="198"/>
      <c r="I41" s="14"/>
      <c r="J41" s="51"/>
      <c r="K41" s="51"/>
      <c r="L41" s="51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1:52" ht="18.600000000000001" customHeight="1">
      <c r="A42" s="506"/>
      <c r="B42" s="546"/>
      <c r="C42" s="508"/>
      <c r="D42" s="509"/>
      <c r="E42" s="510"/>
      <c r="F42" s="510"/>
      <c r="G42" s="511"/>
      <c r="H42" s="205"/>
      <c r="I42" s="14"/>
      <c r="J42" s="51"/>
      <c r="K42" s="51"/>
      <c r="L42" s="51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18.600000000000001" customHeight="1">
      <c r="A43" s="519" t="s">
        <v>56</v>
      </c>
      <c r="B43" s="557" t="s">
        <v>444</v>
      </c>
      <c r="C43" s="521">
        <v>74.8</v>
      </c>
      <c r="D43" s="522" t="s">
        <v>51</v>
      </c>
      <c r="E43" s="523"/>
      <c r="F43" s="523"/>
      <c r="G43" s="532"/>
      <c r="H43" s="558"/>
      <c r="I43" s="32"/>
      <c r="J43" s="51"/>
      <c r="K43" s="51"/>
      <c r="L43" s="51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  <row r="44" spans="1:52" ht="18.600000000000001" customHeight="1">
      <c r="A44" s="524"/>
      <c r="B44" s="556"/>
      <c r="C44" s="526"/>
      <c r="D44" s="527"/>
      <c r="E44" s="528"/>
      <c r="F44" s="528"/>
      <c r="G44" s="531"/>
      <c r="H44" s="205"/>
      <c r="I44" s="14"/>
      <c r="J44" s="51"/>
      <c r="K44" s="51"/>
      <c r="L44" s="51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</row>
    <row r="45" spans="1:52" ht="18.600000000000001" customHeight="1">
      <c r="A45" s="500" t="s">
        <v>56</v>
      </c>
      <c r="B45" s="547" t="s">
        <v>445</v>
      </c>
      <c r="C45" s="502">
        <v>13.6</v>
      </c>
      <c r="D45" s="503" t="s">
        <v>48</v>
      </c>
      <c r="E45" s="504"/>
      <c r="F45" s="504"/>
      <c r="G45" s="505"/>
      <c r="H45" s="198"/>
      <c r="I45" s="435"/>
      <c r="J45" s="51"/>
      <c r="K45" s="51"/>
      <c r="L45" s="51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</row>
    <row r="46" spans="1:52" ht="18.600000000000001" customHeight="1">
      <c r="A46" s="506"/>
      <c r="B46" s="546" t="s">
        <v>435</v>
      </c>
      <c r="C46" s="508"/>
      <c r="D46" s="509"/>
      <c r="E46" s="510"/>
      <c r="F46" s="510"/>
      <c r="G46" s="511"/>
      <c r="H46" s="205"/>
      <c r="I46" s="14"/>
      <c r="J46" s="51"/>
      <c r="K46" s="51"/>
      <c r="L46" s="51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</row>
    <row r="47" spans="1:52" ht="18.600000000000001" customHeight="1">
      <c r="A47" s="500" t="s">
        <v>56</v>
      </c>
      <c r="B47" s="547" t="s">
        <v>436</v>
      </c>
      <c r="C47" s="563">
        <v>203</v>
      </c>
      <c r="D47" s="503" t="s">
        <v>51</v>
      </c>
      <c r="E47" s="504"/>
      <c r="F47" s="504"/>
      <c r="G47" s="505"/>
      <c r="H47" s="198"/>
      <c r="I47" s="32"/>
      <c r="J47" s="51"/>
      <c r="K47" s="51"/>
      <c r="L47" s="51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</row>
    <row r="48" spans="1:52" ht="18.600000000000001" customHeight="1">
      <c r="A48" s="506"/>
      <c r="B48" s="546" t="s">
        <v>435</v>
      </c>
      <c r="C48" s="508"/>
      <c r="D48" s="509"/>
      <c r="E48" s="510"/>
      <c r="F48" s="510"/>
      <c r="G48" s="511"/>
      <c r="H48" s="205"/>
      <c r="I48" s="14"/>
      <c r="J48" s="51"/>
      <c r="K48" s="51"/>
      <c r="L48" s="51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</row>
    <row r="49" spans="1:52" ht="18.600000000000001" customHeight="1">
      <c r="A49" s="500" t="s">
        <v>56</v>
      </c>
      <c r="B49" s="547" t="s">
        <v>438</v>
      </c>
      <c r="C49" s="563">
        <v>258</v>
      </c>
      <c r="D49" s="503" t="s">
        <v>51</v>
      </c>
      <c r="E49" s="504"/>
      <c r="F49" s="504"/>
      <c r="G49" s="505"/>
      <c r="H49" s="198"/>
      <c r="I49" s="435"/>
      <c r="J49" s="51"/>
      <c r="K49" s="51"/>
      <c r="L49" s="51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</row>
    <row r="50" spans="1:52" ht="18.600000000000001" customHeight="1">
      <c r="A50" s="506"/>
      <c r="B50" s="546" t="s">
        <v>435</v>
      </c>
      <c r="C50" s="508"/>
      <c r="D50" s="509"/>
      <c r="E50" s="510"/>
      <c r="F50" s="510"/>
      <c r="G50" s="511"/>
      <c r="H50" s="205"/>
      <c r="I50" s="14"/>
      <c r="J50" s="51"/>
      <c r="K50" s="51"/>
      <c r="L50" s="51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</row>
    <row r="51" spans="1:52" ht="18.600000000000001" customHeight="1">
      <c r="A51" s="500" t="s">
        <v>56</v>
      </c>
      <c r="B51" s="547" t="s">
        <v>440</v>
      </c>
      <c r="C51" s="502">
        <v>12.8</v>
      </c>
      <c r="D51" s="503" t="s">
        <v>51</v>
      </c>
      <c r="E51" s="504"/>
      <c r="F51" s="504"/>
      <c r="G51" s="505"/>
      <c r="H51" s="198"/>
      <c r="I51" s="32"/>
      <c r="J51" s="51"/>
      <c r="K51" s="51"/>
      <c r="L51" s="51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</row>
    <row r="52" spans="1:52" ht="18.600000000000001" customHeight="1">
      <c r="A52" s="506"/>
      <c r="B52" s="546" t="s">
        <v>435</v>
      </c>
      <c r="C52" s="508"/>
      <c r="D52" s="509"/>
      <c r="E52" s="510"/>
      <c r="F52" s="510"/>
      <c r="G52" s="511"/>
      <c r="H52" s="205"/>
      <c r="I52" s="14"/>
      <c r="J52" s="51"/>
      <c r="K52" s="51"/>
      <c r="L52" s="51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</row>
    <row r="53" spans="1:52" ht="18.600000000000001" customHeight="1">
      <c r="A53" s="500" t="s">
        <v>56</v>
      </c>
      <c r="B53" s="547" t="s">
        <v>441</v>
      </c>
      <c r="C53" s="502">
        <v>64.400000000000006</v>
      </c>
      <c r="D53" s="503" t="s">
        <v>51</v>
      </c>
      <c r="E53" s="504"/>
      <c r="F53" s="504"/>
      <c r="G53" s="505"/>
      <c r="H53" s="198"/>
      <c r="I53" s="435"/>
      <c r="J53" s="51"/>
      <c r="K53" s="51"/>
      <c r="L53" s="51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</row>
    <row r="54" spans="1:52" ht="18.600000000000001" customHeight="1">
      <c r="A54" s="506"/>
      <c r="B54" s="546" t="s">
        <v>435</v>
      </c>
      <c r="C54" s="508"/>
      <c r="D54" s="509"/>
      <c r="E54" s="510"/>
      <c r="F54" s="510"/>
      <c r="G54" s="511"/>
      <c r="H54" s="205"/>
      <c r="I54" s="14"/>
      <c r="J54" s="51"/>
      <c r="K54" s="51"/>
      <c r="L54" s="51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</row>
    <row r="55" spans="1:52" ht="18.600000000000001" customHeight="1">
      <c r="A55" s="500" t="s">
        <v>56</v>
      </c>
      <c r="B55" s="547" t="s">
        <v>442</v>
      </c>
      <c r="C55" s="502">
        <v>22.8</v>
      </c>
      <c r="D55" s="503" t="s">
        <v>51</v>
      </c>
      <c r="E55" s="504"/>
      <c r="F55" s="504"/>
      <c r="G55" s="505"/>
      <c r="H55" s="198"/>
      <c r="I55" s="32"/>
      <c r="J55" s="51"/>
      <c r="K55" s="51"/>
      <c r="L55" s="51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</row>
    <row r="56" spans="1:52" ht="18.600000000000001" customHeight="1">
      <c r="A56" s="506"/>
      <c r="B56" s="546"/>
      <c r="C56" s="508"/>
      <c r="D56" s="509"/>
      <c r="E56" s="510"/>
      <c r="F56" s="510"/>
      <c r="G56" s="511"/>
      <c r="H56" s="205"/>
      <c r="I56" s="14"/>
      <c r="J56" s="51"/>
      <c r="K56" s="51"/>
      <c r="L56" s="51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</row>
    <row r="57" spans="1:52" ht="18.600000000000001" customHeight="1">
      <c r="A57" s="500" t="s">
        <v>446</v>
      </c>
      <c r="B57" s="547" t="s">
        <v>447</v>
      </c>
      <c r="C57" s="550">
        <v>10</v>
      </c>
      <c r="D57" s="503" t="s">
        <v>448</v>
      </c>
      <c r="E57" s="504"/>
      <c r="F57" s="504"/>
      <c r="G57" s="505"/>
      <c r="H57" s="198"/>
      <c r="I57" s="435"/>
      <c r="J57" s="51"/>
      <c r="K57" s="51"/>
      <c r="L57" s="51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</row>
    <row r="58" spans="1:52" ht="18.600000000000001" customHeight="1">
      <c r="A58" s="506"/>
      <c r="B58" s="546"/>
      <c r="C58" s="513"/>
      <c r="D58" s="509"/>
      <c r="E58" s="510"/>
      <c r="F58" s="510"/>
      <c r="G58" s="511"/>
      <c r="H58" s="205"/>
      <c r="I58" s="14"/>
      <c r="J58" s="51"/>
      <c r="K58" s="51"/>
      <c r="L58" s="51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</row>
    <row r="59" spans="1:52" ht="18.600000000000001" customHeight="1">
      <c r="A59" s="512"/>
      <c r="B59" s="547"/>
      <c r="C59" s="502"/>
      <c r="D59" s="503"/>
      <c r="E59" s="504"/>
      <c r="F59" s="504"/>
      <c r="G59" s="505"/>
      <c r="H59" s="573"/>
      <c r="I59" s="32"/>
      <c r="J59" s="51"/>
      <c r="K59" s="51"/>
      <c r="L59" s="51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</row>
    <row r="60" spans="1:52" ht="18.600000000000001" customHeight="1">
      <c r="A60" s="41"/>
      <c r="B60" s="40"/>
      <c r="C60" s="35"/>
      <c r="D60" s="5"/>
      <c r="E60" s="84"/>
      <c r="F60" s="84"/>
      <c r="G60" s="19"/>
      <c r="H60" s="205"/>
      <c r="I60" s="14"/>
      <c r="J60" s="51"/>
      <c r="K60" s="51"/>
      <c r="L60" s="51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</row>
    <row r="61" spans="1:52" ht="18.600000000000001" customHeight="1">
      <c r="A61" s="38"/>
      <c r="B61" s="39"/>
      <c r="C61" s="189"/>
      <c r="D61" s="188"/>
      <c r="E61" s="86"/>
      <c r="F61" s="86"/>
      <c r="G61" s="85"/>
      <c r="H61" s="198"/>
      <c r="I61" s="435"/>
      <c r="J61" s="51"/>
      <c r="K61" s="51"/>
      <c r="L61" s="51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</row>
    <row r="62" spans="1:52" ht="18.600000000000001" customHeight="1">
      <c r="A62" s="41"/>
      <c r="B62" s="40"/>
      <c r="C62" s="35"/>
      <c r="D62" s="5"/>
      <c r="E62" s="84"/>
      <c r="F62" s="84"/>
      <c r="G62" s="19"/>
      <c r="H62" s="205"/>
      <c r="I62" s="14"/>
      <c r="J62" s="51"/>
      <c r="K62" s="51"/>
      <c r="L62" s="51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</row>
    <row r="63" spans="1:52" ht="18" customHeight="1">
      <c r="A63" s="38"/>
      <c r="B63" s="39"/>
      <c r="C63" s="189"/>
      <c r="D63" s="188"/>
      <c r="E63" s="86"/>
      <c r="F63" s="86"/>
      <c r="G63" s="85"/>
      <c r="H63" s="198"/>
      <c r="I63" s="435"/>
      <c r="J63" s="51"/>
      <c r="K63" s="51"/>
      <c r="L63" s="51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</row>
    <row r="64" spans="1:52" ht="18" customHeight="1">
      <c r="A64" s="41"/>
      <c r="B64" s="40"/>
      <c r="C64" s="35"/>
      <c r="D64" s="5"/>
      <c r="E64" s="84"/>
      <c r="F64" s="84"/>
      <c r="G64" s="19"/>
      <c r="H64" s="205"/>
      <c r="I64" s="435"/>
      <c r="J64" s="51"/>
      <c r="K64" s="51"/>
      <c r="L64" s="51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</row>
    <row r="65" spans="1:52" ht="18" customHeight="1">
      <c r="A65" s="38"/>
      <c r="B65" s="39"/>
      <c r="C65" s="189"/>
      <c r="D65" s="188"/>
      <c r="E65" s="86"/>
      <c r="F65" s="86"/>
      <c r="G65" s="85"/>
      <c r="H65" s="198"/>
      <c r="I65" s="435"/>
      <c r="J65" s="51"/>
      <c r="K65" s="51"/>
      <c r="L65" s="51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</row>
    <row r="66" spans="1:52" ht="18.600000000000001" customHeight="1">
      <c r="A66" s="41"/>
      <c r="B66" s="40"/>
      <c r="C66" s="35"/>
      <c r="D66" s="5"/>
      <c r="E66" s="84"/>
      <c r="F66" s="84"/>
      <c r="G66" s="19"/>
      <c r="H66" s="205"/>
      <c r="I66" s="14"/>
      <c r="J66" s="51"/>
      <c r="K66" s="51"/>
      <c r="L66" s="51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</row>
    <row r="67" spans="1:52" ht="18.600000000000001" customHeight="1">
      <c r="A67" s="38"/>
      <c r="B67" s="39"/>
      <c r="C67" s="189"/>
      <c r="D67" s="188"/>
      <c r="E67" s="86"/>
      <c r="F67" s="86"/>
      <c r="G67" s="85"/>
      <c r="H67" s="198"/>
      <c r="I67" s="435"/>
      <c r="J67" s="51"/>
      <c r="K67" s="51"/>
      <c r="L67" s="51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</row>
    <row r="68" spans="1:52" ht="18.600000000000001" customHeight="1">
      <c r="A68" s="41"/>
      <c r="B68" s="40"/>
      <c r="C68" s="35"/>
      <c r="D68" s="5"/>
      <c r="E68" s="84"/>
      <c r="F68" s="84"/>
      <c r="G68" s="19"/>
      <c r="H68" s="205"/>
      <c r="I68" s="435"/>
      <c r="J68" s="51"/>
      <c r="K68" s="51"/>
      <c r="L68" s="51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</row>
    <row r="69" spans="1:52" ht="18.600000000000001" customHeight="1">
      <c r="A69" s="38"/>
      <c r="B69" s="39"/>
      <c r="C69" s="189"/>
      <c r="D69" s="188"/>
      <c r="E69" s="86"/>
      <c r="F69" s="86"/>
      <c r="G69" s="85"/>
      <c r="H69" s="198"/>
      <c r="I69" s="435"/>
      <c r="J69" s="51"/>
      <c r="K69" s="51"/>
      <c r="L69" s="51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</row>
    <row r="70" spans="1:52" ht="18.600000000000001" customHeight="1">
      <c r="A70" s="41"/>
      <c r="B70" s="40"/>
      <c r="C70" s="35"/>
      <c r="D70" s="5"/>
      <c r="E70" s="84"/>
      <c r="F70" s="84"/>
      <c r="G70" s="19"/>
      <c r="H70" s="205"/>
      <c r="I70" s="435"/>
      <c r="J70" s="51"/>
      <c r="K70" s="51"/>
      <c r="L70" s="51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</row>
    <row r="71" spans="1:52" ht="18.600000000000001" customHeight="1">
      <c r="A71" s="38"/>
      <c r="B71" s="39"/>
      <c r="C71" s="189"/>
      <c r="D71" s="188"/>
      <c r="E71" s="86"/>
      <c r="F71" s="86"/>
      <c r="G71" s="85"/>
      <c r="H71" s="198"/>
      <c r="I71" s="435"/>
      <c r="J71" s="51"/>
      <c r="K71" s="51"/>
      <c r="L71" s="51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</row>
    <row r="72" spans="1:52" ht="18.600000000000001" customHeight="1">
      <c r="A72" s="41"/>
      <c r="B72" s="40"/>
      <c r="C72" s="35"/>
      <c r="D72" s="5"/>
      <c r="E72" s="84"/>
      <c r="F72" s="84"/>
      <c r="G72" s="19"/>
      <c r="H72" s="205"/>
      <c r="I72" s="14"/>
      <c r="J72" s="51"/>
      <c r="K72" s="51"/>
      <c r="L72" s="51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</row>
    <row r="73" spans="1:52" ht="18.600000000000001" customHeight="1">
      <c r="A73" s="38"/>
      <c r="B73" s="39"/>
      <c r="C73" s="189"/>
      <c r="D73" s="188"/>
      <c r="E73" s="86"/>
      <c r="F73" s="86"/>
      <c r="G73" s="85"/>
      <c r="H73" s="198"/>
      <c r="I73" s="435"/>
      <c r="J73" s="51"/>
      <c r="K73" s="51"/>
      <c r="L73" s="51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</row>
    <row r="74" spans="1:52" ht="18.600000000000001" customHeight="1">
      <c r="A74" s="41"/>
      <c r="B74" s="40"/>
      <c r="C74" s="35"/>
      <c r="D74" s="5"/>
      <c r="E74" s="84"/>
      <c r="F74" s="84"/>
      <c r="G74" s="19"/>
      <c r="H74" s="205"/>
      <c r="I74" s="14"/>
      <c r="J74" s="51"/>
      <c r="K74" s="51"/>
      <c r="L74" s="51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</row>
    <row r="75" spans="1:52" ht="18.600000000000001" customHeight="1">
      <c r="A75" s="38"/>
      <c r="B75" s="39"/>
      <c r="C75" s="189"/>
      <c r="D75" s="188"/>
      <c r="E75" s="86"/>
      <c r="F75" s="86"/>
      <c r="G75" s="85"/>
      <c r="H75" s="198"/>
      <c r="I75" s="435"/>
      <c r="J75" s="51"/>
      <c r="K75" s="51"/>
      <c r="L75" s="51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</row>
    <row r="76" spans="1:52" ht="18.600000000000001" customHeight="1">
      <c r="A76" s="41"/>
      <c r="B76" s="40"/>
      <c r="C76" s="35"/>
      <c r="D76" s="5"/>
      <c r="E76" s="84"/>
      <c r="F76" s="84"/>
      <c r="G76" s="19"/>
      <c r="H76" s="205"/>
      <c r="I76" s="14"/>
      <c r="J76" s="51"/>
      <c r="K76" s="51"/>
      <c r="L76" s="51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</row>
    <row r="77" spans="1:52" ht="18.600000000000001" customHeight="1">
      <c r="A77" s="38"/>
      <c r="B77" s="39"/>
      <c r="C77" s="189"/>
      <c r="D77" s="188"/>
      <c r="E77" s="86"/>
      <c r="F77" s="86"/>
      <c r="G77" s="85"/>
      <c r="H77" s="198"/>
      <c r="I77" s="435"/>
      <c r="J77" s="51"/>
      <c r="K77" s="51"/>
      <c r="L77" s="51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</row>
    <row r="78" spans="1:52" ht="18.600000000000001" customHeight="1">
      <c r="A78" s="41"/>
      <c r="B78" s="40"/>
      <c r="C78" s="35"/>
      <c r="D78" s="5"/>
      <c r="E78" s="84"/>
      <c r="F78" s="84"/>
      <c r="G78" s="19"/>
      <c r="H78" s="205"/>
      <c r="I78" s="14"/>
      <c r="J78" s="51"/>
      <c r="K78" s="51"/>
      <c r="L78" s="51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</row>
    <row r="79" spans="1:52" ht="18.600000000000001" customHeight="1">
      <c r="A79" s="38"/>
      <c r="B79" s="39"/>
      <c r="C79" s="189"/>
      <c r="D79" s="188"/>
      <c r="E79" s="86"/>
      <c r="F79" s="86"/>
      <c r="G79" s="85"/>
      <c r="H79" s="198"/>
      <c r="I79" s="14"/>
      <c r="J79" s="51"/>
      <c r="K79" s="51"/>
      <c r="L79" s="51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</row>
    <row r="80" spans="1:52" ht="18.600000000000001" customHeight="1">
      <c r="A80" s="41"/>
      <c r="B80" s="40"/>
      <c r="C80" s="35"/>
      <c r="D80" s="5"/>
      <c r="E80" s="84"/>
      <c r="F80" s="84"/>
      <c r="G80" s="19"/>
      <c r="H80" s="205"/>
      <c r="I80" s="14"/>
      <c r="J80" s="51"/>
      <c r="K80" s="51"/>
      <c r="L80" s="51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</row>
    <row r="81" spans="1:52" ht="18.600000000000001" customHeight="1">
      <c r="A81" s="44" t="s">
        <v>169</v>
      </c>
      <c r="B81" s="39"/>
      <c r="C81" s="189"/>
      <c r="D81" s="188"/>
      <c r="E81" s="86"/>
      <c r="F81" s="86">
        <f>SUM(F9:F57)</f>
        <v>0</v>
      </c>
      <c r="G81" s="85"/>
      <c r="H81" s="198"/>
      <c r="I81" s="14"/>
      <c r="J81" s="51"/>
      <c r="K81" s="51"/>
      <c r="L81" s="51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</row>
    <row r="82" spans="1:52" ht="18.600000000000001" customHeight="1">
      <c r="A82" s="41"/>
      <c r="B82" s="40"/>
      <c r="C82" s="35"/>
      <c r="D82" s="5"/>
      <c r="E82" s="84"/>
      <c r="F82" s="84"/>
      <c r="G82" s="19"/>
      <c r="H82" s="205"/>
      <c r="I82" s="14"/>
      <c r="J82" s="51"/>
      <c r="K82" s="51"/>
      <c r="L82" s="51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</row>
    <row r="83" spans="1:52" ht="18.600000000000001" customHeight="1">
      <c r="A83" s="210"/>
      <c r="B83" s="197"/>
      <c r="C83" s="190"/>
      <c r="D83" s="191"/>
      <c r="E83" s="192"/>
      <c r="F83" s="192"/>
      <c r="G83" s="199"/>
      <c r="H83" s="200"/>
      <c r="I83" s="14"/>
      <c r="J83" s="51"/>
      <c r="K83" s="51"/>
      <c r="L83" s="51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</row>
  </sheetData>
  <phoneticPr fontId="50"/>
  <printOptions horizontalCentered="1" verticalCentered="1" gridLinesSet="0"/>
  <pageMargins left="0.6692913385826772" right="0.35433070866141736" top="0.82677165354330717" bottom="0.62992125984251968" header="0.31496062992125984" footer="0.31496062992125984"/>
  <pageSetup paperSize="9" scale="95" orientation="portrait" r:id="rId1"/>
  <headerFooter alignWithMargins="0">
    <oddFooter>&amp;C八　雲　町</oddFooter>
  </headerFooter>
  <rowBreaks count="1" manualBreakCount="1">
    <brk id="4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5AD8A-AA80-43FF-A0ED-0D3DED9C13E9}">
  <sheetPr>
    <tabColor rgb="FFFFFF00"/>
  </sheetPr>
  <dimension ref="A1:AZ123"/>
  <sheetViews>
    <sheetView showGridLines="0" showZeros="0" tabSelected="1" view="pageBreakPreview" zoomScaleNormal="100" zoomScaleSheetLayoutView="100" workbookViewId="0">
      <pane ySplit="3" topLeftCell="A98" activePane="bottomLeft" state="frozen"/>
      <selection activeCell="I17" sqref="I17"/>
      <selection pane="bottomLeft" activeCell="J100" sqref="J100"/>
    </sheetView>
  </sheetViews>
  <sheetFormatPr defaultRowHeight="12.95" customHeight="1"/>
  <cols>
    <col min="1" max="1" width="14.125" customWidth="1"/>
    <col min="2" max="2" width="19.875" customWidth="1"/>
    <col min="3" max="3" width="10.125" customWidth="1"/>
    <col min="4" max="4" width="5.375" customWidth="1"/>
    <col min="5" max="5" width="10.625" customWidth="1"/>
    <col min="6" max="6" width="13.25" customWidth="1"/>
    <col min="7" max="7" width="12.375" customWidth="1"/>
    <col min="8" max="8" width="3.125" customWidth="1"/>
    <col min="10" max="12" width="13.25" customWidth="1"/>
    <col min="13" max="13" width="12.625" customWidth="1"/>
    <col min="14" max="14" width="10.625" customWidth="1"/>
    <col min="15" max="16" width="12.625" customWidth="1"/>
  </cols>
  <sheetData>
    <row r="1" spans="1:52" s="14" customFormat="1" ht="18.600000000000001" customHeight="1">
      <c r="A1" s="29" t="s">
        <v>36</v>
      </c>
      <c r="C1" s="32"/>
      <c r="D1" s="16"/>
      <c r="E1" s="193"/>
      <c r="F1" s="193"/>
      <c r="J1" s="51"/>
      <c r="K1" s="51"/>
      <c r="L1" s="51"/>
    </row>
    <row r="2" spans="1:52" s="14" customFormat="1" ht="18.600000000000001" customHeight="1">
      <c r="A2" s="22"/>
      <c r="B2" s="23"/>
      <c r="C2" s="33"/>
      <c r="D2" s="24"/>
      <c r="E2" s="194"/>
      <c r="F2" s="194"/>
      <c r="G2" s="23"/>
      <c r="H2" s="26"/>
      <c r="J2" s="51"/>
      <c r="K2" s="51"/>
      <c r="L2" s="51"/>
    </row>
    <row r="3" spans="1:52" s="13" customFormat="1" ht="18.600000000000001" customHeight="1">
      <c r="A3" s="27" t="s">
        <v>37</v>
      </c>
      <c r="B3" s="28" t="s">
        <v>38</v>
      </c>
      <c r="C3" s="34" t="s">
        <v>39</v>
      </c>
      <c r="D3" s="20" t="s">
        <v>35</v>
      </c>
      <c r="E3" s="195" t="s">
        <v>40</v>
      </c>
      <c r="F3" s="195" t="s">
        <v>41</v>
      </c>
      <c r="G3" s="534" t="s">
        <v>458</v>
      </c>
      <c r="H3" s="30"/>
      <c r="J3" s="51"/>
      <c r="K3" s="51"/>
      <c r="L3" s="51"/>
    </row>
    <row r="4" spans="1:52" ht="18.600000000000001" customHeight="1">
      <c r="A4" s="41"/>
      <c r="B4" s="40"/>
      <c r="C4" s="35"/>
      <c r="D4" s="5"/>
      <c r="E4" s="84"/>
      <c r="F4" s="196"/>
      <c r="G4" s="207"/>
      <c r="H4" s="206"/>
      <c r="I4" s="14"/>
      <c r="J4" s="51"/>
      <c r="K4" s="51"/>
      <c r="L4" s="51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 ht="18.600000000000001" customHeight="1">
      <c r="A5" s="38" t="str">
        <f>'科目(建築主体工事)'!A11</f>
        <v>2.外壁</v>
      </c>
      <c r="B5" s="42"/>
      <c r="C5" s="189"/>
      <c r="D5" s="188"/>
      <c r="E5" s="86"/>
      <c r="F5" s="86">
        <f t="shared" ref="F5" si="0">ROUND(C5*E5,0)</f>
        <v>0</v>
      </c>
      <c r="G5" s="85"/>
      <c r="H5" s="198"/>
      <c r="I5" s="14"/>
      <c r="J5" s="51"/>
      <c r="K5" s="51"/>
      <c r="L5" s="51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</row>
    <row r="6" spans="1:52" ht="18.600000000000001" customHeight="1">
      <c r="A6" s="41"/>
      <c r="B6" s="40"/>
      <c r="C6" s="35"/>
      <c r="D6" s="5"/>
      <c r="E6" s="84"/>
      <c r="F6" s="84"/>
      <c r="G6" s="19"/>
      <c r="H6" s="205"/>
      <c r="I6" s="14"/>
      <c r="J6" s="51"/>
      <c r="K6" s="51"/>
      <c r="L6" s="51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ht="18.600000000000001" customHeight="1">
      <c r="A7" s="425"/>
      <c r="B7" s="499"/>
      <c r="C7" s="427"/>
      <c r="D7" s="428"/>
      <c r="E7" s="84"/>
      <c r="F7" s="84"/>
      <c r="G7" s="19"/>
      <c r="H7" s="198"/>
      <c r="I7" s="14"/>
      <c r="J7" s="51"/>
      <c r="K7" s="51"/>
      <c r="L7" s="51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</row>
    <row r="8" spans="1:52" ht="18.600000000000001" customHeight="1">
      <c r="A8" s="506"/>
      <c r="B8" s="546"/>
      <c r="C8" s="508"/>
      <c r="D8" s="509"/>
      <c r="E8" s="510"/>
      <c r="F8" s="510"/>
      <c r="G8" s="511"/>
      <c r="H8" s="205"/>
      <c r="I8" s="14"/>
      <c r="J8" s="51"/>
      <c r="K8" s="51"/>
      <c r="L8" s="51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18.600000000000001" customHeight="1">
      <c r="A9" s="500" t="s">
        <v>456</v>
      </c>
      <c r="B9" s="547"/>
      <c r="C9" s="550">
        <v>1</v>
      </c>
      <c r="D9" s="503" t="s">
        <v>171</v>
      </c>
      <c r="E9" s="504"/>
      <c r="F9" s="504"/>
      <c r="G9" s="505"/>
      <c r="H9" s="198"/>
      <c r="I9" s="14"/>
      <c r="J9" s="51"/>
      <c r="K9" s="51"/>
      <c r="L9" s="5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18.600000000000001" customHeight="1">
      <c r="A10" s="506"/>
      <c r="B10" s="546"/>
      <c r="C10" s="549"/>
      <c r="D10" s="509"/>
      <c r="E10" s="510"/>
      <c r="F10" s="510"/>
      <c r="G10" s="511"/>
      <c r="H10" s="205"/>
      <c r="I10" s="14"/>
      <c r="J10" s="51"/>
      <c r="K10" s="51"/>
      <c r="L10" s="5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8.600000000000001" customHeight="1">
      <c r="A11" s="500" t="s">
        <v>457</v>
      </c>
      <c r="B11" s="547"/>
      <c r="C11" s="550">
        <v>1</v>
      </c>
      <c r="D11" s="503" t="s">
        <v>171</v>
      </c>
      <c r="E11" s="504"/>
      <c r="F11" s="504"/>
      <c r="G11" s="505"/>
      <c r="H11" s="198"/>
      <c r="I11" s="14"/>
      <c r="J11" s="51"/>
      <c r="K11" s="51"/>
      <c r="L11" s="51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18.600000000000001" customHeight="1">
      <c r="A12" s="506"/>
      <c r="B12" s="546"/>
      <c r="C12" s="508"/>
      <c r="D12" s="509"/>
      <c r="E12" s="510"/>
      <c r="F12" s="510"/>
      <c r="G12" s="511"/>
      <c r="H12" s="205"/>
      <c r="I12" s="14"/>
      <c r="J12" s="51"/>
      <c r="K12" s="51"/>
      <c r="L12" s="51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8.600000000000001" customHeight="1">
      <c r="A13" s="500"/>
      <c r="B13" s="547"/>
      <c r="C13" s="502"/>
      <c r="D13" s="503"/>
      <c r="E13" s="504"/>
      <c r="F13" s="504"/>
      <c r="G13" s="505"/>
      <c r="H13" s="198"/>
      <c r="I13" s="14"/>
      <c r="J13" s="51"/>
      <c r="K13" s="51"/>
      <c r="L13" s="51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18.600000000000001" customHeight="1">
      <c r="A14" s="506"/>
      <c r="B14" s="546"/>
      <c r="C14" s="508"/>
      <c r="D14" s="509"/>
      <c r="E14" s="510"/>
      <c r="F14" s="510"/>
      <c r="G14" s="511"/>
      <c r="H14" s="205"/>
      <c r="I14" s="14"/>
      <c r="J14" s="51"/>
      <c r="K14" s="51"/>
      <c r="L14" s="51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18.600000000000001" customHeight="1">
      <c r="A15" s="500"/>
      <c r="B15" s="547"/>
      <c r="C15" s="502"/>
      <c r="D15" s="503"/>
      <c r="E15" s="504"/>
      <c r="F15" s="504"/>
      <c r="G15" s="505"/>
      <c r="H15" s="198"/>
      <c r="I15" s="14"/>
      <c r="J15" s="51"/>
      <c r="K15" s="51"/>
      <c r="L15" s="51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18.600000000000001" customHeight="1">
      <c r="A16" s="506"/>
      <c r="B16" s="546"/>
      <c r="C16" s="508"/>
      <c r="D16" s="509"/>
      <c r="E16" s="510"/>
      <c r="F16" s="510"/>
      <c r="G16" s="511"/>
      <c r="H16" s="205"/>
      <c r="I16" s="14"/>
      <c r="J16" s="51"/>
      <c r="K16" s="51"/>
      <c r="L16" s="51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18.600000000000001" customHeight="1">
      <c r="A17" s="500"/>
      <c r="B17" s="547"/>
      <c r="C17" s="502"/>
      <c r="D17" s="503"/>
      <c r="E17" s="504"/>
      <c r="F17" s="504"/>
      <c r="G17" s="505"/>
      <c r="H17" s="198"/>
      <c r="I17" s="14"/>
      <c r="J17" s="51"/>
      <c r="K17" s="51"/>
      <c r="L17" s="51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52" ht="18.600000000000001" customHeight="1">
      <c r="A18" s="506"/>
      <c r="B18" s="546"/>
      <c r="C18" s="508"/>
      <c r="D18" s="509"/>
      <c r="E18" s="510"/>
      <c r="F18" s="510"/>
      <c r="G18" s="511"/>
      <c r="H18" s="205"/>
      <c r="I18" s="14"/>
      <c r="J18" s="51"/>
      <c r="K18" s="51"/>
      <c r="L18" s="51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18.600000000000001" customHeight="1">
      <c r="A19" s="500"/>
      <c r="B19" s="547"/>
      <c r="C19" s="502"/>
      <c r="D19" s="503"/>
      <c r="E19" s="504"/>
      <c r="F19" s="504"/>
      <c r="G19" s="505"/>
      <c r="H19" s="198"/>
      <c r="I19" s="14"/>
      <c r="J19" s="51"/>
      <c r="K19" s="51"/>
      <c r="L19" s="5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52" ht="18.600000000000001" customHeight="1">
      <c r="A20" s="506"/>
      <c r="B20" s="546"/>
      <c r="C20" s="508"/>
      <c r="D20" s="509"/>
      <c r="E20" s="510"/>
      <c r="F20" s="510"/>
      <c r="G20" s="511"/>
      <c r="H20" s="205"/>
      <c r="I20" s="14"/>
      <c r="J20" s="51"/>
      <c r="K20" s="51"/>
      <c r="L20" s="51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18.600000000000001" customHeight="1">
      <c r="A21" s="500"/>
      <c r="B21" s="547"/>
      <c r="C21" s="502"/>
      <c r="D21" s="503"/>
      <c r="E21" s="504"/>
      <c r="F21" s="504"/>
      <c r="G21" s="505"/>
      <c r="H21" s="198"/>
      <c r="I21" s="14"/>
      <c r="J21" s="51"/>
      <c r="K21" s="51"/>
      <c r="L21" s="5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8.600000000000001" customHeight="1">
      <c r="A22" s="506"/>
      <c r="B22" s="546"/>
      <c r="C22" s="508"/>
      <c r="D22" s="509"/>
      <c r="E22" s="510"/>
      <c r="F22" s="510"/>
      <c r="G22" s="511"/>
      <c r="H22" s="205"/>
      <c r="I22" s="14"/>
      <c r="J22" s="51"/>
      <c r="K22" s="51"/>
      <c r="L22" s="51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18.600000000000001" customHeight="1">
      <c r="A23" s="500"/>
      <c r="B23" s="547"/>
      <c r="C23" s="502"/>
      <c r="D23" s="503"/>
      <c r="E23" s="504"/>
      <c r="F23" s="504"/>
      <c r="G23" s="505"/>
      <c r="H23" s="198"/>
      <c r="I23" s="14"/>
      <c r="J23" s="51"/>
      <c r="K23" s="51"/>
      <c r="L23" s="51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18.600000000000001" customHeight="1">
      <c r="A24" s="506"/>
      <c r="B24" s="546"/>
      <c r="C24" s="508"/>
      <c r="D24" s="509"/>
      <c r="E24" s="510"/>
      <c r="F24" s="510"/>
      <c r="G24" s="511"/>
      <c r="H24" s="205"/>
      <c r="I24" s="14"/>
      <c r="J24" s="51"/>
      <c r="K24" s="51"/>
      <c r="L24" s="51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18.600000000000001" customHeight="1">
      <c r="A25" s="500"/>
      <c r="B25" s="547"/>
      <c r="C25" s="502"/>
      <c r="D25" s="503"/>
      <c r="E25" s="504"/>
      <c r="F25" s="504"/>
      <c r="G25" s="505"/>
      <c r="H25" s="198"/>
      <c r="I25" s="14"/>
      <c r="J25" s="51"/>
      <c r="K25" s="51"/>
      <c r="L25" s="51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18.600000000000001" customHeight="1">
      <c r="A26" s="506"/>
      <c r="B26" s="546"/>
      <c r="C26" s="508"/>
      <c r="D26" s="509"/>
      <c r="E26" s="510"/>
      <c r="F26" s="510"/>
      <c r="G26" s="511"/>
      <c r="H26" s="205"/>
      <c r="I26" s="14"/>
      <c r="J26" s="51"/>
      <c r="K26" s="51"/>
      <c r="L26" s="51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18.600000000000001" customHeight="1">
      <c r="A27" s="500"/>
      <c r="B27" s="547"/>
      <c r="C27" s="502"/>
      <c r="D27" s="503"/>
      <c r="E27" s="504"/>
      <c r="F27" s="504"/>
      <c r="G27" s="505"/>
      <c r="H27" s="198"/>
      <c r="I27" s="14"/>
      <c r="J27" s="51"/>
      <c r="K27" s="51"/>
      <c r="L27" s="51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1:52" ht="18.600000000000001" customHeight="1">
      <c r="A28" s="506"/>
      <c r="B28" s="546"/>
      <c r="C28" s="508"/>
      <c r="D28" s="509"/>
      <c r="E28" s="510"/>
      <c r="F28" s="510"/>
      <c r="G28" s="511"/>
      <c r="H28" s="205"/>
      <c r="I28" s="14"/>
      <c r="J28" s="51"/>
      <c r="K28" s="51"/>
      <c r="L28" s="51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1:52" ht="18.600000000000001" customHeight="1">
      <c r="A29" s="500"/>
      <c r="B29" s="547"/>
      <c r="C29" s="502"/>
      <c r="D29" s="503"/>
      <c r="E29" s="504"/>
      <c r="F29" s="504"/>
      <c r="G29" s="505"/>
      <c r="H29" s="198"/>
      <c r="I29" s="14"/>
      <c r="J29" s="51"/>
      <c r="K29" s="51"/>
      <c r="L29" s="51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18.600000000000001" customHeight="1">
      <c r="A30" s="506"/>
      <c r="B30" s="546"/>
      <c r="C30" s="508"/>
      <c r="D30" s="509"/>
      <c r="E30" s="510"/>
      <c r="F30" s="510"/>
      <c r="G30" s="511"/>
      <c r="H30" s="205"/>
      <c r="I30" s="14"/>
      <c r="J30" s="51"/>
      <c r="K30" s="51"/>
      <c r="L30" s="51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1:52" ht="18.600000000000001" customHeight="1">
      <c r="A31" s="500"/>
      <c r="B31" s="547"/>
      <c r="C31" s="502"/>
      <c r="D31" s="503"/>
      <c r="E31" s="548"/>
      <c r="F31" s="504"/>
      <c r="G31" s="505"/>
      <c r="H31" s="198"/>
      <c r="I31" s="14"/>
      <c r="J31" s="51"/>
      <c r="K31" s="51"/>
      <c r="L31" s="51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1:52" ht="18.600000000000001" customHeight="1">
      <c r="A32" s="506"/>
      <c r="B32" s="546"/>
      <c r="C32" s="508"/>
      <c r="D32" s="509"/>
      <c r="E32" s="510"/>
      <c r="F32" s="510"/>
      <c r="G32" s="511"/>
      <c r="H32" s="205"/>
      <c r="I32" s="14"/>
      <c r="J32" s="51"/>
      <c r="K32" s="51"/>
      <c r="L32" s="51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1:52" ht="18.600000000000001" customHeight="1">
      <c r="A33" s="500"/>
      <c r="B33" s="547"/>
      <c r="C33" s="502"/>
      <c r="D33" s="503"/>
      <c r="E33" s="504"/>
      <c r="F33" s="504"/>
      <c r="G33" s="505"/>
      <c r="H33" s="198"/>
      <c r="I33" s="14"/>
      <c r="J33" s="51"/>
      <c r="K33" s="51"/>
      <c r="L33" s="51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1:52" ht="18.600000000000001" customHeight="1">
      <c r="A34" s="506"/>
      <c r="B34" s="546"/>
      <c r="C34" s="508"/>
      <c r="D34" s="509"/>
      <c r="E34" s="510"/>
      <c r="F34" s="510"/>
      <c r="G34" s="511"/>
      <c r="H34" s="205"/>
      <c r="I34" s="14"/>
      <c r="J34" s="51"/>
      <c r="K34" s="51"/>
      <c r="L34" s="51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1:52" ht="18.600000000000001" customHeight="1">
      <c r="A35" s="500"/>
      <c r="B35" s="547"/>
      <c r="C35" s="502"/>
      <c r="D35" s="503"/>
      <c r="E35" s="504"/>
      <c r="F35" s="504"/>
      <c r="G35" s="505"/>
      <c r="H35" s="198"/>
      <c r="I35" s="14"/>
      <c r="J35" s="51"/>
      <c r="K35" s="51"/>
      <c r="L35" s="51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 spans="1:52" ht="18.600000000000001" customHeight="1">
      <c r="A36" s="506"/>
      <c r="B36" s="546"/>
      <c r="C36" s="508"/>
      <c r="D36" s="509"/>
      <c r="E36" s="510"/>
      <c r="F36" s="510"/>
      <c r="G36" s="511"/>
      <c r="H36" s="205"/>
      <c r="I36" s="14"/>
      <c r="J36" s="51"/>
      <c r="K36" s="51"/>
      <c r="L36" s="51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 ht="18.600000000000001" customHeight="1">
      <c r="A37" s="500"/>
      <c r="B37" s="547"/>
      <c r="C37" s="502"/>
      <c r="D37" s="503"/>
      <c r="E37" s="504"/>
      <c r="F37" s="504"/>
      <c r="G37" s="505"/>
      <c r="H37" s="198"/>
      <c r="I37" s="14"/>
      <c r="J37" s="51"/>
      <c r="K37" s="51"/>
      <c r="L37" s="51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1:52" ht="18.600000000000001" customHeight="1">
      <c r="A38" s="506"/>
      <c r="B38" s="546"/>
      <c r="C38" s="508"/>
      <c r="D38" s="509"/>
      <c r="E38" s="510"/>
      <c r="F38" s="510"/>
      <c r="G38" s="511"/>
      <c r="H38" s="205"/>
      <c r="I38" s="14"/>
      <c r="J38" s="51"/>
      <c r="K38" s="51"/>
      <c r="L38" s="51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18.600000000000001" customHeight="1">
      <c r="A39" s="500"/>
      <c r="B39" s="547"/>
      <c r="C39" s="502"/>
      <c r="D39" s="503"/>
      <c r="E39" s="504"/>
      <c r="F39" s="504"/>
      <c r="G39" s="505"/>
      <c r="H39" s="198"/>
      <c r="I39" s="14"/>
      <c r="J39" s="51"/>
      <c r="K39" s="51"/>
      <c r="L39" s="51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 ht="18.600000000000001" customHeight="1">
      <c r="A40" s="506"/>
      <c r="B40" s="546"/>
      <c r="C40" s="508"/>
      <c r="D40" s="509"/>
      <c r="E40" s="510"/>
      <c r="F40" s="510"/>
      <c r="G40" s="511"/>
      <c r="H40" s="205"/>
      <c r="I40" s="14"/>
      <c r="J40" s="51"/>
      <c r="K40" s="51"/>
      <c r="L40" s="51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18.600000000000001" customHeight="1">
      <c r="A41" s="512" t="s">
        <v>169</v>
      </c>
      <c r="B41" s="547"/>
      <c r="C41" s="502"/>
      <c r="D41" s="503"/>
      <c r="E41" s="504"/>
      <c r="F41" s="504">
        <f>F9+F11</f>
        <v>0</v>
      </c>
      <c r="G41" s="505"/>
      <c r="H41" s="198"/>
      <c r="I41" s="14"/>
      <c r="J41" s="51"/>
      <c r="K41" s="51"/>
      <c r="L41" s="51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1:52" ht="18.600000000000001" customHeight="1">
      <c r="A42" s="506"/>
      <c r="B42" s="546"/>
      <c r="C42" s="508"/>
      <c r="D42" s="509"/>
      <c r="E42" s="510"/>
      <c r="F42" s="510"/>
      <c r="G42" s="511"/>
      <c r="H42" s="205"/>
      <c r="I42" s="14"/>
      <c r="J42" s="51"/>
      <c r="K42" s="51"/>
      <c r="L42" s="51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18.600000000000001" customHeight="1">
      <c r="A43" s="519"/>
      <c r="B43" s="557"/>
      <c r="C43" s="521"/>
      <c r="D43" s="522"/>
      <c r="E43" s="523"/>
      <c r="F43" s="523"/>
      <c r="G43" s="532"/>
      <c r="H43" s="558"/>
      <c r="I43" s="32"/>
      <c r="J43" s="51"/>
      <c r="K43" s="51"/>
      <c r="L43" s="51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  <row r="44" spans="1:52" ht="18.600000000000001" customHeight="1">
      <c r="A44" s="524"/>
      <c r="B44" s="556"/>
      <c r="C44" s="526"/>
      <c r="D44" s="527"/>
      <c r="E44" s="575"/>
      <c r="F44" s="574"/>
      <c r="G44" s="531"/>
      <c r="H44" s="205"/>
      <c r="I44" s="14"/>
      <c r="J44" s="51"/>
      <c r="K44" s="51"/>
      <c r="L44" s="51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</row>
    <row r="45" spans="1:52" ht="18.600000000000001" customHeight="1">
      <c r="A45" s="500" t="s">
        <v>456</v>
      </c>
      <c r="B45" s="547"/>
      <c r="C45" s="502"/>
      <c r="D45" s="503"/>
      <c r="E45" s="576"/>
      <c r="F45" s="504"/>
      <c r="G45" s="505"/>
      <c r="H45" s="198"/>
      <c r="I45" s="435"/>
      <c r="J45" s="51"/>
      <c r="K45" s="51"/>
      <c r="L45" s="51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</row>
    <row r="46" spans="1:52" ht="18.600000000000001" customHeight="1">
      <c r="A46" s="506"/>
      <c r="B46" s="546"/>
      <c r="C46" s="508"/>
      <c r="D46" s="509"/>
      <c r="E46" s="577"/>
      <c r="F46" s="510"/>
      <c r="G46" s="511"/>
      <c r="H46" s="205"/>
      <c r="I46" s="14"/>
      <c r="J46" s="51"/>
      <c r="K46" s="51"/>
      <c r="L46" s="51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</row>
    <row r="47" spans="1:52" ht="18.600000000000001" customHeight="1">
      <c r="A47" s="500"/>
      <c r="B47" s="547"/>
      <c r="C47" s="502"/>
      <c r="D47" s="503"/>
      <c r="E47" s="576"/>
      <c r="F47" s="504"/>
      <c r="G47" s="505"/>
      <c r="H47" s="198"/>
      <c r="I47" s="32"/>
      <c r="J47" s="51"/>
      <c r="K47" s="51"/>
      <c r="L47" s="51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</row>
    <row r="48" spans="1:52" ht="18.600000000000001" customHeight="1">
      <c r="A48" s="506"/>
      <c r="B48" s="546"/>
      <c r="C48" s="508"/>
      <c r="D48" s="509"/>
      <c r="E48" s="577"/>
      <c r="F48" s="510"/>
      <c r="G48" s="511"/>
      <c r="H48" s="205"/>
      <c r="I48" s="14"/>
      <c r="J48" s="51"/>
      <c r="K48" s="51"/>
      <c r="L48" s="51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</row>
    <row r="49" spans="1:52" ht="18.600000000000001" customHeight="1">
      <c r="A49" s="500" t="s">
        <v>577</v>
      </c>
      <c r="B49" s="547"/>
      <c r="C49" s="502">
        <v>17.8</v>
      </c>
      <c r="D49" s="503" t="s">
        <v>316</v>
      </c>
      <c r="E49" s="576"/>
      <c r="F49" s="504"/>
      <c r="G49" s="505"/>
      <c r="H49" s="198"/>
      <c r="I49" s="435"/>
      <c r="J49" s="51"/>
      <c r="K49" s="51"/>
      <c r="L49" s="51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</row>
    <row r="50" spans="1:52" ht="18.600000000000001" customHeight="1">
      <c r="A50" s="506" t="s">
        <v>578</v>
      </c>
      <c r="B50" s="546"/>
      <c r="C50" s="508"/>
      <c r="D50" s="509"/>
      <c r="E50" s="577"/>
      <c r="F50" s="510"/>
      <c r="G50" s="511"/>
      <c r="H50" s="205"/>
      <c r="I50" s="14"/>
      <c r="J50" s="51"/>
      <c r="K50" s="51"/>
      <c r="L50" s="51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</row>
    <row r="51" spans="1:52" ht="18.600000000000001" customHeight="1">
      <c r="A51" s="500" t="s">
        <v>579</v>
      </c>
      <c r="B51" s="547"/>
      <c r="C51" s="502">
        <v>10.6</v>
      </c>
      <c r="D51" s="503" t="s">
        <v>319</v>
      </c>
      <c r="E51" s="576"/>
      <c r="F51" s="504"/>
      <c r="G51" s="505"/>
      <c r="H51" s="198"/>
      <c r="I51" s="32"/>
      <c r="J51" s="51"/>
      <c r="K51" s="51"/>
      <c r="L51" s="51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</row>
    <row r="52" spans="1:52" ht="18.600000000000001" customHeight="1">
      <c r="A52" s="506" t="s">
        <v>578</v>
      </c>
      <c r="B52" s="546"/>
      <c r="C52" s="508"/>
      <c r="D52" s="509"/>
      <c r="E52" s="577"/>
      <c r="F52" s="510"/>
      <c r="G52" s="511"/>
      <c r="H52" s="205"/>
      <c r="I52" s="14"/>
      <c r="J52" s="51"/>
      <c r="K52" s="51"/>
      <c r="L52" s="51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</row>
    <row r="53" spans="1:52" ht="18.600000000000001" customHeight="1">
      <c r="A53" s="500" t="s">
        <v>579</v>
      </c>
      <c r="B53" s="547"/>
      <c r="C53" s="502">
        <v>33.4</v>
      </c>
      <c r="D53" s="503" t="s">
        <v>319</v>
      </c>
      <c r="E53" s="576"/>
      <c r="F53" s="504"/>
      <c r="G53" s="505"/>
      <c r="H53" s="198"/>
      <c r="I53" s="435"/>
      <c r="J53" s="51"/>
      <c r="K53" s="51"/>
      <c r="L53" s="51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</row>
    <row r="54" spans="1:52" ht="18.600000000000001" customHeight="1">
      <c r="A54" s="506"/>
      <c r="B54" s="546"/>
      <c r="C54" s="508"/>
      <c r="D54" s="509"/>
      <c r="E54" s="577"/>
      <c r="F54" s="510"/>
      <c r="G54" s="511"/>
      <c r="H54" s="205"/>
      <c r="I54" s="14"/>
      <c r="J54" s="51"/>
      <c r="K54" s="51"/>
      <c r="L54" s="51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</row>
    <row r="55" spans="1:52" ht="18.600000000000001" customHeight="1">
      <c r="A55" s="500" t="s">
        <v>580</v>
      </c>
      <c r="B55" s="547"/>
      <c r="C55" s="550">
        <v>18</v>
      </c>
      <c r="D55" s="503" t="s">
        <v>316</v>
      </c>
      <c r="E55" s="576"/>
      <c r="F55" s="504"/>
      <c r="G55" s="505"/>
      <c r="H55" s="198"/>
      <c r="I55" s="32"/>
      <c r="J55" s="51"/>
      <c r="K55" s="51"/>
      <c r="L55" s="51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</row>
    <row r="56" spans="1:52" ht="18.600000000000001" customHeight="1">
      <c r="A56" s="506"/>
      <c r="B56" s="546"/>
      <c r="C56" s="508"/>
      <c r="D56" s="509"/>
      <c r="E56" s="577"/>
      <c r="F56" s="510"/>
      <c r="G56" s="511"/>
      <c r="H56" s="205"/>
      <c r="I56" s="14"/>
      <c r="J56" s="51"/>
      <c r="K56" s="51"/>
      <c r="L56" s="51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</row>
    <row r="57" spans="1:52" ht="18.600000000000001" customHeight="1">
      <c r="A57" s="500" t="s">
        <v>581</v>
      </c>
      <c r="B57" s="547"/>
      <c r="C57" s="550">
        <v>20</v>
      </c>
      <c r="D57" s="503" t="s">
        <v>319</v>
      </c>
      <c r="E57" s="576"/>
      <c r="F57" s="504"/>
      <c r="G57" s="505"/>
      <c r="H57" s="573"/>
      <c r="I57" s="435"/>
      <c r="J57" s="51"/>
      <c r="K57" s="51"/>
      <c r="L57" s="51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</row>
    <row r="58" spans="1:52" ht="18.600000000000001" customHeight="1">
      <c r="A58" s="524"/>
      <c r="B58" s="556"/>
      <c r="C58" s="529"/>
      <c r="D58" s="527"/>
      <c r="E58" s="575"/>
      <c r="F58" s="528"/>
      <c r="G58" s="531"/>
      <c r="H58" s="205"/>
      <c r="I58" s="14"/>
      <c r="J58" s="51"/>
      <c r="K58" s="51"/>
      <c r="L58" s="51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</row>
    <row r="59" spans="1:52" ht="18.600000000000001" customHeight="1">
      <c r="A59" s="552" t="s">
        <v>582</v>
      </c>
      <c r="B59" s="547"/>
      <c r="C59" s="550">
        <v>12</v>
      </c>
      <c r="D59" s="503" t="s">
        <v>590</v>
      </c>
      <c r="E59" s="576"/>
      <c r="F59" s="504"/>
      <c r="G59" s="505"/>
      <c r="H59" s="573"/>
      <c r="I59" s="32"/>
      <c r="J59" s="51"/>
      <c r="K59" s="51"/>
      <c r="L59" s="51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</row>
    <row r="60" spans="1:52" ht="18.600000000000001" customHeight="1">
      <c r="A60" s="41"/>
      <c r="B60" s="40"/>
      <c r="C60" s="35"/>
      <c r="D60" s="5"/>
      <c r="E60" s="84"/>
      <c r="F60" s="528"/>
      <c r="G60" s="531"/>
      <c r="H60" s="205"/>
      <c r="I60" s="14"/>
      <c r="J60" s="51"/>
      <c r="K60" s="51"/>
      <c r="L60" s="51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</row>
    <row r="61" spans="1:52" ht="18.600000000000001" customHeight="1">
      <c r="A61" s="38" t="s">
        <v>583</v>
      </c>
      <c r="B61" s="39"/>
      <c r="C61" s="189">
        <v>12.4</v>
      </c>
      <c r="D61" s="188" t="s">
        <v>319</v>
      </c>
      <c r="E61" s="86"/>
      <c r="F61" s="504"/>
      <c r="G61" s="85"/>
      <c r="H61" s="198"/>
      <c r="I61" s="435"/>
      <c r="J61" s="51"/>
      <c r="K61" s="51"/>
      <c r="L61" s="51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</row>
    <row r="62" spans="1:52" ht="18.600000000000001" customHeight="1">
      <c r="A62" s="41" t="s">
        <v>584</v>
      </c>
      <c r="B62" s="40"/>
      <c r="C62" s="35"/>
      <c r="D62" s="5"/>
      <c r="E62" s="84"/>
      <c r="F62" s="510"/>
      <c r="G62" s="19"/>
      <c r="H62" s="205"/>
      <c r="I62" s="14"/>
      <c r="J62" s="51"/>
      <c r="K62" s="51"/>
      <c r="L62" s="51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</row>
    <row r="63" spans="1:52" ht="18" customHeight="1">
      <c r="A63" s="38" t="s">
        <v>585</v>
      </c>
      <c r="B63" s="39"/>
      <c r="C63" s="189">
        <v>19.399999999999999</v>
      </c>
      <c r="D63" s="188" t="s">
        <v>319</v>
      </c>
      <c r="E63" s="86"/>
      <c r="F63" s="504"/>
      <c r="G63" s="85"/>
      <c r="H63" s="198"/>
      <c r="I63" s="435"/>
      <c r="J63" s="51"/>
      <c r="K63" s="51"/>
      <c r="L63" s="51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</row>
    <row r="64" spans="1:52" ht="18" customHeight="1">
      <c r="A64" s="41" t="s">
        <v>586</v>
      </c>
      <c r="B64" s="40" t="s">
        <v>588</v>
      </c>
      <c r="C64" s="35"/>
      <c r="D64" s="5"/>
      <c r="E64" s="84"/>
      <c r="F64" s="510"/>
      <c r="G64" s="19"/>
      <c r="H64" s="205"/>
      <c r="I64" s="435"/>
      <c r="J64" s="51"/>
      <c r="K64" s="51"/>
      <c r="L64" s="51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</row>
    <row r="65" spans="1:52" ht="18" customHeight="1">
      <c r="A65" s="38" t="s">
        <v>587</v>
      </c>
      <c r="B65" s="39" t="s">
        <v>589</v>
      </c>
      <c r="C65" s="551">
        <v>228.8</v>
      </c>
      <c r="D65" s="188" t="s">
        <v>316</v>
      </c>
      <c r="E65" s="86"/>
      <c r="F65" s="504"/>
      <c r="G65" s="85"/>
      <c r="H65" s="198"/>
      <c r="I65" s="435"/>
      <c r="J65" s="51"/>
      <c r="K65" s="51"/>
      <c r="L65" s="51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</row>
    <row r="66" spans="1:52" ht="18.600000000000001" customHeight="1">
      <c r="A66" s="41"/>
      <c r="B66" s="40"/>
      <c r="C66" s="35"/>
      <c r="D66" s="5"/>
      <c r="E66" s="84"/>
      <c r="F66" s="588"/>
      <c r="G66" s="19"/>
      <c r="H66" s="205"/>
      <c r="I66" s="14"/>
      <c r="J66" s="51"/>
      <c r="K66" s="51"/>
      <c r="L66" s="51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</row>
    <row r="67" spans="1:52" ht="18.600000000000001" customHeight="1">
      <c r="A67" s="38"/>
      <c r="B67" s="39"/>
      <c r="C67" s="189"/>
      <c r="D67" s="188"/>
      <c r="E67" s="86"/>
      <c r="F67" s="589"/>
      <c r="G67" s="85"/>
      <c r="H67" s="198"/>
      <c r="I67" s="435"/>
      <c r="J67" s="51"/>
      <c r="K67" s="51"/>
      <c r="L67" s="51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</row>
    <row r="68" spans="1:52" ht="18.600000000000001" customHeight="1">
      <c r="A68" s="41"/>
      <c r="B68" s="40"/>
      <c r="C68" s="35"/>
      <c r="D68" s="5"/>
      <c r="E68" s="84"/>
      <c r="F68" s="588"/>
      <c r="G68" s="19"/>
      <c r="H68" s="205"/>
      <c r="I68" s="435"/>
      <c r="J68" s="51"/>
      <c r="K68" s="51"/>
      <c r="L68" s="51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</row>
    <row r="69" spans="1:52" ht="18.600000000000001" customHeight="1">
      <c r="A69" s="38"/>
      <c r="B69" s="39"/>
      <c r="C69" s="189"/>
      <c r="D69" s="188"/>
      <c r="E69" s="86"/>
      <c r="F69" s="589"/>
      <c r="G69" s="85"/>
      <c r="H69" s="198"/>
      <c r="I69" s="435"/>
      <c r="J69" s="51"/>
      <c r="K69" s="51"/>
      <c r="L69" s="51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</row>
    <row r="70" spans="1:52" ht="18.600000000000001" customHeight="1">
      <c r="A70" s="41"/>
      <c r="B70" s="40"/>
      <c r="C70" s="35"/>
      <c r="D70" s="5"/>
      <c r="E70" s="84"/>
      <c r="F70" s="588"/>
      <c r="G70" s="19"/>
      <c r="H70" s="205"/>
      <c r="I70" s="435"/>
      <c r="J70" s="51"/>
      <c r="K70" s="51"/>
      <c r="L70" s="51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</row>
    <row r="71" spans="1:52" ht="18.600000000000001" customHeight="1">
      <c r="A71" s="38"/>
      <c r="B71" s="39"/>
      <c r="C71" s="189"/>
      <c r="D71" s="188"/>
      <c r="E71" s="86"/>
      <c r="F71" s="589"/>
      <c r="G71" s="85"/>
      <c r="H71" s="198"/>
      <c r="I71" s="435"/>
      <c r="J71" s="51"/>
      <c r="K71" s="51"/>
      <c r="L71" s="51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</row>
    <row r="72" spans="1:52" ht="18.600000000000001" customHeight="1">
      <c r="A72" s="41"/>
      <c r="B72" s="40"/>
      <c r="C72" s="35"/>
      <c r="D72" s="5"/>
      <c r="E72" s="84"/>
      <c r="F72" s="588"/>
      <c r="G72" s="19"/>
      <c r="H72" s="205"/>
      <c r="I72" s="14"/>
      <c r="J72" s="51"/>
      <c r="K72" s="51"/>
      <c r="L72" s="51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</row>
    <row r="73" spans="1:52" ht="18.600000000000001" customHeight="1">
      <c r="A73" s="38"/>
      <c r="B73" s="39"/>
      <c r="C73" s="189"/>
      <c r="D73" s="188"/>
      <c r="E73" s="86"/>
      <c r="F73" s="589"/>
      <c r="G73" s="85"/>
      <c r="H73" s="198"/>
      <c r="I73" s="435"/>
      <c r="J73" s="51"/>
      <c r="K73" s="51"/>
      <c r="L73" s="51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</row>
    <row r="74" spans="1:52" ht="18.600000000000001" customHeight="1">
      <c r="A74" s="41"/>
      <c r="B74" s="40"/>
      <c r="C74" s="35"/>
      <c r="D74" s="5"/>
      <c r="E74" s="84"/>
      <c r="F74" s="588"/>
      <c r="G74" s="19"/>
      <c r="H74" s="205"/>
      <c r="I74" s="14"/>
      <c r="J74" s="51"/>
      <c r="K74" s="51"/>
      <c r="L74" s="51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</row>
    <row r="75" spans="1:52" ht="18.600000000000001" customHeight="1">
      <c r="A75" s="38"/>
      <c r="B75" s="39"/>
      <c r="C75" s="189"/>
      <c r="D75" s="188"/>
      <c r="E75" s="86"/>
      <c r="F75" s="589"/>
      <c r="G75" s="85"/>
      <c r="H75" s="198"/>
      <c r="I75" s="435"/>
      <c r="J75" s="51"/>
      <c r="K75" s="51"/>
      <c r="L75" s="51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</row>
    <row r="76" spans="1:52" ht="18.600000000000001" customHeight="1">
      <c r="A76" s="41"/>
      <c r="B76" s="40"/>
      <c r="C76" s="35"/>
      <c r="D76" s="5"/>
      <c r="E76" s="84"/>
      <c r="F76" s="588"/>
      <c r="G76" s="19"/>
      <c r="H76" s="205"/>
      <c r="I76" s="14"/>
      <c r="J76" s="51"/>
      <c r="K76" s="51"/>
      <c r="L76" s="51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</row>
    <row r="77" spans="1:52" ht="18.600000000000001" customHeight="1">
      <c r="A77" s="38"/>
      <c r="B77" s="39"/>
      <c r="C77" s="189"/>
      <c r="D77" s="188"/>
      <c r="E77" s="86"/>
      <c r="F77" s="589"/>
      <c r="G77" s="85"/>
      <c r="H77" s="198"/>
      <c r="I77" s="435"/>
      <c r="J77" s="51"/>
      <c r="K77" s="51"/>
      <c r="L77" s="51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</row>
    <row r="78" spans="1:52" ht="18.600000000000001" customHeight="1">
      <c r="A78" s="41"/>
      <c r="B78" s="40"/>
      <c r="C78" s="35"/>
      <c r="D78" s="5"/>
      <c r="E78" s="84"/>
      <c r="F78" s="588"/>
      <c r="G78" s="19"/>
      <c r="H78" s="205"/>
      <c r="I78" s="14"/>
      <c r="J78" s="51"/>
      <c r="K78" s="51"/>
      <c r="L78" s="51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</row>
    <row r="79" spans="1:52" ht="18.600000000000001" customHeight="1">
      <c r="A79" s="38"/>
      <c r="B79" s="39"/>
      <c r="C79" s="189"/>
      <c r="D79" s="188"/>
      <c r="E79" s="86"/>
      <c r="F79" s="589"/>
      <c r="G79" s="85"/>
      <c r="H79" s="198"/>
      <c r="I79" s="14"/>
      <c r="J79" s="51"/>
      <c r="K79" s="51"/>
      <c r="L79" s="51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</row>
    <row r="80" spans="1:52" ht="18.600000000000001" customHeight="1">
      <c r="A80" s="41"/>
      <c r="B80" s="40"/>
      <c r="C80" s="35"/>
      <c r="D80" s="5"/>
      <c r="E80" s="84"/>
      <c r="F80" s="588"/>
      <c r="G80" s="19"/>
      <c r="H80" s="205"/>
      <c r="I80" s="14"/>
      <c r="J80" s="51"/>
      <c r="K80" s="51"/>
      <c r="L80" s="51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</row>
    <row r="81" spans="1:52" ht="18.600000000000001" customHeight="1">
      <c r="A81" s="44" t="s">
        <v>169</v>
      </c>
      <c r="B81" s="39"/>
      <c r="C81" s="189"/>
      <c r="D81" s="188"/>
      <c r="E81" s="86"/>
      <c r="F81" s="589">
        <f>SUM(F48:F65)</f>
        <v>0</v>
      </c>
      <c r="G81" s="85"/>
      <c r="H81" s="198"/>
      <c r="I81" s="14"/>
      <c r="J81" s="51"/>
      <c r="K81" s="51"/>
      <c r="L81" s="51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</row>
    <row r="82" spans="1:52" ht="18.600000000000001" customHeight="1">
      <c r="A82" s="41"/>
      <c r="B82" s="40"/>
      <c r="C82" s="35"/>
      <c r="D82" s="5"/>
      <c r="E82" s="84"/>
      <c r="F82" s="588"/>
      <c r="G82" s="19"/>
      <c r="H82" s="205"/>
      <c r="I82" s="14"/>
      <c r="J82" s="51"/>
      <c r="K82" s="51"/>
      <c r="L82" s="51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</row>
    <row r="83" spans="1:52" ht="18.600000000000001" customHeight="1">
      <c r="A83" s="210"/>
      <c r="B83" s="197"/>
      <c r="C83" s="190"/>
      <c r="D83" s="191"/>
      <c r="E83" s="192"/>
      <c r="F83" s="590"/>
      <c r="G83" s="199"/>
      <c r="H83" s="200"/>
      <c r="I83" s="14"/>
      <c r="J83" s="51"/>
      <c r="K83" s="51"/>
      <c r="L83" s="51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</row>
    <row r="84" spans="1:52" ht="18.600000000000001" customHeight="1">
      <c r="A84" s="524"/>
      <c r="B84" s="556"/>
      <c r="C84" s="526"/>
      <c r="D84" s="527"/>
      <c r="E84" s="575"/>
      <c r="F84" s="578"/>
      <c r="G84" s="531"/>
      <c r="H84" s="205"/>
      <c r="I84" s="14"/>
      <c r="J84" s="51"/>
      <c r="K84" s="51"/>
      <c r="L84" s="51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</row>
    <row r="85" spans="1:52" ht="18.600000000000001" customHeight="1">
      <c r="A85" s="500" t="s">
        <v>457</v>
      </c>
      <c r="B85" s="547"/>
      <c r="C85" s="502"/>
      <c r="D85" s="503"/>
      <c r="E85" s="576"/>
      <c r="F85" s="579"/>
      <c r="G85" s="505"/>
      <c r="H85" s="573"/>
      <c r="I85" s="435"/>
      <c r="J85" s="51"/>
      <c r="K85" s="51"/>
      <c r="L85" s="51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</row>
    <row r="86" spans="1:52" ht="18.600000000000001" customHeight="1">
      <c r="A86" s="524"/>
      <c r="B86" s="556"/>
      <c r="C86" s="526"/>
      <c r="D86" s="527"/>
      <c r="E86" s="575"/>
      <c r="F86" s="581"/>
      <c r="G86" s="531"/>
      <c r="H86" s="205"/>
      <c r="I86" s="14"/>
      <c r="J86" s="51"/>
      <c r="K86" s="51"/>
      <c r="L86" s="51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</row>
    <row r="87" spans="1:52" ht="18.600000000000001" customHeight="1">
      <c r="A87" s="524"/>
      <c r="B87" s="556"/>
      <c r="C87" s="526"/>
      <c r="D87" s="527"/>
      <c r="E87" s="575"/>
      <c r="F87" s="581"/>
      <c r="G87" s="531"/>
      <c r="H87" s="429"/>
      <c r="I87" s="32"/>
      <c r="J87" s="51"/>
      <c r="K87" s="51"/>
      <c r="L87" s="51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</row>
    <row r="88" spans="1:52" ht="18.600000000000001" customHeight="1">
      <c r="A88" s="506" t="s">
        <v>610</v>
      </c>
      <c r="B88" s="546"/>
      <c r="C88" s="508"/>
      <c r="D88" s="509"/>
      <c r="E88" s="577"/>
      <c r="F88" s="580"/>
      <c r="G88" s="511"/>
      <c r="H88" s="584"/>
      <c r="I88" s="14"/>
      <c r="J88" s="51"/>
      <c r="K88" s="51"/>
      <c r="L88" s="51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</row>
    <row r="89" spans="1:52" ht="18.600000000000001" customHeight="1">
      <c r="A89" s="500" t="s">
        <v>591</v>
      </c>
      <c r="B89" s="554" t="s">
        <v>611</v>
      </c>
      <c r="C89" s="502">
        <v>17.8</v>
      </c>
      <c r="D89" s="503" t="s">
        <v>316</v>
      </c>
      <c r="E89" s="576"/>
      <c r="F89" s="579"/>
      <c r="G89" s="505"/>
      <c r="H89" s="573"/>
      <c r="I89" s="435"/>
      <c r="J89" s="51"/>
      <c r="K89" s="51"/>
      <c r="L89" s="51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</row>
    <row r="90" spans="1:52" ht="18.600000000000001" customHeight="1">
      <c r="A90" s="524" t="s">
        <v>578</v>
      </c>
      <c r="B90" s="591" t="s">
        <v>612</v>
      </c>
      <c r="C90" s="526"/>
      <c r="D90" s="527"/>
      <c r="E90" s="575"/>
      <c r="F90" s="581"/>
      <c r="G90" s="531"/>
      <c r="H90" s="205"/>
      <c r="I90" s="14"/>
      <c r="J90" s="51"/>
      <c r="K90" s="51"/>
      <c r="L90" s="51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</row>
    <row r="91" spans="1:52" ht="18.600000000000001" customHeight="1">
      <c r="A91" s="524" t="s">
        <v>592</v>
      </c>
      <c r="B91" s="591" t="s">
        <v>613</v>
      </c>
      <c r="C91" s="526">
        <v>10.6</v>
      </c>
      <c r="D91" s="527" t="s">
        <v>319</v>
      </c>
      <c r="E91" s="575"/>
      <c r="F91" s="581"/>
      <c r="G91" s="531"/>
      <c r="H91" s="429"/>
      <c r="I91" s="32"/>
      <c r="J91" s="51"/>
      <c r="K91" s="51"/>
      <c r="L91" s="51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</row>
    <row r="92" spans="1:52" ht="18.600000000000001" customHeight="1">
      <c r="A92" s="506" t="s">
        <v>593</v>
      </c>
      <c r="B92" s="555" t="s">
        <v>612</v>
      </c>
      <c r="C92" s="508"/>
      <c r="D92" s="509"/>
      <c r="E92" s="577"/>
      <c r="F92" s="580"/>
      <c r="G92" s="511"/>
      <c r="H92" s="584"/>
      <c r="I92" s="14"/>
      <c r="J92" s="51"/>
      <c r="K92" s="51"/>
      <c r="L92" s="51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</row>
    <row r="93" spans="1:52" ht="18.600000000000001" customHeight="1">
      <c r="A93" s="500" t="s">
        <v>592</v>
      </c>
      <c r="B93" s="554" t="s">
        <v>613</v>
      </c>
      <c r="C93" s="502">
        <v>33.4</v>
      </c>
      <c r="D93" s="503" t="s">
        <v>319</v>
      </c>
      <c r="E93" s="576"/>
      <c r="F93" s="579"/>
      <c r="G93" s="505"/>
      <c r="H93" s="573"/>
      <c r="I93" s="435"/>
      <c r="J93" s="51"/>
      <c r="K93" s="51"/>
      <c r="L93" s="51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</row>
    <row r="94" spans="1:52" ht="18.600000000000001" customHeight="1">
      <c r="A94" s="524" t="s">
        <v>594</v>
      </c>
      <c r="B94" s="591" t="s">
        <v>614</v>
      </c>
      <c r="C94" s="526"/>
      <c r="D94" s="527"/>
      <c r="E94" s="575"/>
      <c r="F94" s="581"/>
      <c r="G94" s="531"/>
      <c r="H94" s="205"/>
      <c r="I94" s="14"/>
      <c r="J94" s="51"/>
      <c r="K94" s="51"/>
      <c r="L94" s="51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</row>
    <row r="95" spans="1:52" ht="18.600000000000001" customHeight="1">
      <c r="A95" s="524" t="s">
        <v>592</v>
      </c>
      <c r="B95" s="591" t="s">
        <v>615</v>
      </c>
      <c r="C95" s="592">
        <v>11.6</v>
      </c>
      <c r="D95" s="527" t="s">
        <v>316</v>
      </c>
      <c r="E95" s="575"/>
      <c r="F95" s="581"/>
      <c r="G95" s="531"/>
      <c r="H95" s="429"/>
      <c r="I95" s="32"/>
      <c r="J95" s="51"/>
      <c r="K95" s="51"/>
      <c r="L95" s="51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</row>
    <row r="96" spans="1:52" ht="18.600000000000001" customHeight="1">
      <c r="A96" s="506" t="s">
        <v>595</v>
      </c>
      <c r="B96" s="555" t="s">
        <v>614</v>
      </c>
      <c r="C96" s="508"/>
      <c r="D96" s="509"/>
      <c r="E96" s="577"/>
      <c r="F96" s="580"/>
      <c r="G96" s="511"/>
      <c r="H96" s="584"/>
      <c r="I96" s="14"/>
      <c r="J96" s="51"/>
      <c r="K96" s="51"/>
      <c r="L96" s="51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</row>
    <row r="97" spans="1:52" ht="18.600000000000001" customHeight="1">
      <c r="A97" s="500" t="s">
        <v>592</v>
      </c>
      <c r="B97" s="554" t="s">
        <v>615</v>
      </c>
      <c r="C97" s="550">
        <v>11.8</v>
      </c>
      <c r="D97" s="503" t="s">
        <v>319</v>
      </c>
      <c r="E97" s="576"/>
      <c r="F97" s="579"/>
      <c r="G97" s="505"/>
      <c r="H97" s="573"/>
      <c r="I97" s="435"/>
      <c r="J97" s="51"/>
      <c r="K97" s="51"/>
      <c r="L97" s="51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</row>
    <row r="98" spans="1:52" ht="18.600000000000001" customHeight="1">
      <c r="A98" s="524" t="s">
        <v>597</v>
      </c>
      <c r="B98" s="591" t="s">
        <v>614</v>
      </c>
      <c r="C98" s="529"/>
      <c r="D98" s="527"/>
      <c r="E98" s="575"/>
      <c r="F98" s="581"/>
      <c r="G98" s="531"/>
      <c r="H98" s="205"/>
      <c r="I98" s="14"/>
      <c r="J98" s="51"/>
      <c r="K98" s="51"/>
      <c r="L98" s="51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</row>
    <row r="99" spans="1:52" ht="18.600000000000001" customHeight="1">
      <c r="A99" s="552" t="s">
        <v>592</v>
      </c>
      <c r="B99" s="554" t="s">
        <v>616</v>
      </c>
      <c r="C99" s="550">
        <v>19.399999999999999</v>
      </c>
      <c r="D99" s="503" t="s">
        <v>590</v>
      </c>
      <c r="E99" s="576"/>
      <c r="F99" s="579"/>
      <c r="G99" s="505"/>
      <c r="H99" s="573"/>
      <c r="I99" s="32"/>
      <c r="J99" s="51"/>
      <c r="K99" s="51"/>
      <c r="L99" s="51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</row>
    <row r="100" spans="1:52" ht="18.600000000000001" customHeight="1">
      <c r="A100" s="593" t="s">
        <v>598</v>
      </c>
      <c r="B100" s="594" t="s">
        <v>617</v>
      </c>
      <c r="C100" s="595"/>
      <c r="D100" s="596"/>
      <c r="E100" s="597"/>
      <c r="F100" s="833"/>
      <c r="G100" s="511"/>
      <c r="H100" s="584"/>
      <c r="I100" s="14"/>
      <c r="J100" s="51"/>
      <c r="K100" s="51"/>
      <c r="L100" s="51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</row>
    <row r="101" spans="1:52" ht="18.600000000000001" customHeight="1">
      <c r="A101" s="500" t="s">
        <v>599</v>
      </c>
      <c r="B101" s="598" t="s">
        <v>618</v>
      </c>
      <c r="C101" s="599">
        <v>18</v>
      </c>
      <c r="D101" s="600" t="s">
        <v>319</v>
      </c>
      <c r="E101" s="601"/>
      <c r="F101" s="834"/>
      <c r="G101" s="838"/>
      <c r="H101" s="573"/>
      <c r="I101" s="435"/>
      <c r="J101" s="51"/>
      <c r="K101" s="51"/>
      <c r="L101" s="51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</row>
    <row r="102" spans="1:52" ht="18.600000000000001" customHeight="1">
      <c r="A102" s="41"/>
      <c r="B102" s="40"/>
      <c r="C102" s="35"/>
      <c r="D102" s="5"/>
      <c r="E102" s="84"/>
      <c r="F102" s="835"/>
      <c r="G102" s="531"/>
      <c r="H102" s="205"/>
      <c r="I102" s="14"/>
      <c r="J102" s="51"/>
      <c r="K102" s="51"/>
      <c r="L102" s="51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</row>
    <row r="103" spans="1:52" ht="18" customHeight="1">
      <c r="A103" s="38" t="s">
        <v>600</v>
      </c>
      <c r="B103" s="39"/>
      <c r="C103" s="189">
        <v>20</v>
      </c>
      <c r="D103" s="188" t="s">
        <v>319</v>
      </c>
      <c r="E103" s="86"/>
      <c r="F103" s="836"/>
      <c r="G103" s="839"/>
      <c r="H103" s="198"/>
      <c r="I103" s="435"/>
      <c r="J103" s="51"/>
      <c r="K103" s="51"/>
      <c r="L103" s="51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</row>
    <row r="104" spans="1:52" ht="18" customHeight="1">
      <c r="A104" s="212"/>
      <c r="B104" s="213"/>
      <c r="C104" s="214"/>
      <c r="D104" s="215"/>
      <c r="E104" s="196"/>
      <c r="F104" s="837"/>
      <c r="G104" s="582"/>
      <c r="H104" s="217"/>
      <c r="I104" s="435"/>
      <c r="J104" s="51"/>
      <c r="K104" s="51"/>
      <c r="L104" s="51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</row>
    <row r="105" spans="1:52" ht="18" customHeight="1">
      <c r="A105" s="38" t="s">
        <v>601</v>
      </c>
      <c r="B105" s="39"/>
      <c r="C105" s="551">
        <v>12</v>
      </c>
      <c r="D105" s="188" t="s">
        <v>316</v>
      </c>
      <c r="E105" s="86"/>
      <c r="F105" s="836"/>
      <c r="G105" s="839"/>
      <c r="H105" s="198"/>
      <c r="I105" s="435"/>
      <c r="J105" s="51"/>
      <c r="K105" s="51"/>
      <c r="L105" s="51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</row>
    <row r="106" spans="1:52" ht="18.600000000000001" customHeight="1">
      <c r="A106" s="41"/>
      <c r="B106" s="40"/>
      <c r="C106" s="35"/>
      <c r="D106" s="5"/>
      <c r="E106" s="84"/>
      <c r="F106" s="837"/>
      <c r="G106" s="582"/>
      <c r="H106" s="217"/>
      <c r="I106" s="14"/>
      <c r="J106" s="51"/>
      <c r="K106" s="51"/>
      <c r="L106" s="51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</row>
    <row r="107" spans="1:52" ht="18.600000000000001" customHeight="1">
      <c r="A107" s="38" t="s">
        <v>602</v>
      </c>
      <c r="B107" s="39"/>
      <c r="C107" s="189">
        <v>11.6</v>
      </c>
      <c r="D107" s="188" t="s">
        <v>48</v>
      </c>
      <c r="E107" s="86"/>
      <c r="F107" s="836"/>
      <c r="G107" s="839"/>
      <c r="H107" s="198"/>
      <c r="I107" s="435"/>
      <c r="J107" s="51"/>
      <c r="K107" s="51"/>
      <c r="L107" s="51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</row>
    <row r="108" spans="1:52" ht="18.600000000000001" customHeight="1">
      <c r="A108" s="212" t="s">
        <v>596</v>
      </c>
      <c r="B108" s="213"/>
      <c r="C108" s="214"/>
      <c r="D108" s="215"/>
      <c r="E108" s="196"/>
      <c r="F108" s="837"/>
      <c r="G108" s="582"/>
      <c r="H108" s="217"/>
      <c r="I108" s="435"/>
      <c r="J108" s="51"/>
      <c r="K108" s="51"/>
      <c r="L108" s="51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</row>
    <row r="109" spans="1:52" ht="18.600000000000001" customHeight="1">
      <c r="A109" s="38" t="s">
        <v>595</v>
      </c>
      <c r="B109" s="39" t="s">
        <v>619</v>
      </c>
      <c r="C109" s="189">
        <v>12.4</v>
      </c>
      <c r="D109" s="188" t="s">
        <v>48</v>
      </c>
      <c r="E109" s="86"/>
      <c r="F109" s="836"/>
      <c r="G109" s="839"/>
      <c r="H109" s="198"/>
      <c r="I109" s="435"/>
      <c r="J109" s="51"/>
      <c r="K109" s="51"/>
      <c r="L109" s="51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</row>
    <row r="110" spans="1:52" ht="18.600000000000001" customHeight="1">
      <c r="A110" s="41"/>
      <c r="B110" s="40"/>
      <c r="C110" s="35"/>
      <c r="D110" s="5"/>
      <c r="E110" s="84"/>
      <c r="F110" s="837"/>
      <c r="G110" s="582"/>
      <c r="H110" s="217"/>
      <c r="I110" s="435"/>
      <c r="J110" s="51"/>
      <c r="K110" s="51"/>
      <c r="L110" s="51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</row>
    <row r="111" spans="1:52" ht="18.600000000000001" customHeight="1">
      <c r="A111" s="38" t="s">
        <v>603</v>
      </c>
      <c r="B111" s="39"/>
      <c r="C111" s="189">
        <v>1</v>
      </c>
      <c r="D111" s="188" t="s">
        <v>372</v>
      </c>
      <c r="E111" s="86"/>
      <c r="F111" s="836"/>
      <c r="G111" s="839"/>
      <c r="H111" s="198"/>
      <c r="I111" s="435"/>
      <c r="J111" s="51"/>
      <c r="K111" s="51"/>
      <c r="L111" s="51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</row>
    <row r="112" spans="1:52" ht="18.600000000000001" customHeight="1">
      <c r="A112" s="212" t="s">
        <v>584</v>
      </c>
      <c r="B112" s="213" t="s">
        <v>620</v>
      </c>
      <c r="C112" s="214"/>
      <c r="D112" s="215"/>
      <c r="E112" s="196"/>
      <c r="F112" s="837"/>
      <c r="G112" s="582"/>
      <c r="H112" s="217"/>
      <c r="I112" s="14"/>
      <c r="J112" s="51"/>
      <c r="K112" s="51"/>
      <c r="L112" s="51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</row>
    <row r="113" spans="1:52" ht="18.600000000000001" customHeight="1">
      <c r="A113" s="38" t="s">
        <v>604</v>
      </c>
      <c r="B113" s="39" t="s">
        <v>621</v>
      </c>
      <c r="C113" s="189">
        <v>19.399999999999999</v>
      </c>
      <c r="D113" s="188" t="s">
        <v>48</v>
      </c>
      <c r="E113" s="86"/>
      <c r="F113" s="836"/>
      <c r="G113" s="839"/>
      <c r="H113" s="198"/>
      <c r="I113" s="435"/>
      <c r="J113" s="51"/>
      <c r="K113" s="51"/>
      <c r="L113" s="51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</row>
    <row r="114" spans="1:52" ht="18.600000000000001" customHeight="1">
      <c r="A114" s="41" t="s">
        <v>605</v>
      </c>
      <c r="B114" s="40" t="s">
        <v>622</v>
      </c>
      <c r="C114" s="35"/>
      <c r="D114" s="5"/>
      <c r="E114" s="84"/>
      <c r="F114" s="837"/>
      <c r="G114" s="582"/>
      <c r="H114" s="217"/>
      <c r="I114" s="14"/>
      <c r="J114" s="51"/>
      <c r="K114" s="51"/>
      <c r="L114" s="51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</row>
    <row r="115" spans="1:52" ht="18.600000000000001" customHeight="1">
      <c r="A115" s="38" t="s">
        <v>606</v>
      </c>
      <c r="B115" s="39" t="s">
        <v>623</v>
      </c>
      <c r="C115" s="189">
        <v>11.2</v>
      </c>
      <c r="D115" s="188" t="s">
        <v>48</v>
      </c>
      <c r="E115" s="86"/>
      <c r="F115" s="836"/>
      <c r="G115" s="839"/>
      <c r="H115" s="198"/>
      <c r="I115" s="435"/>
      <c r="J115" s="51"/>
      <c r="K115" s="51"/>
      <c r="L115" s="51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</row>
    <row r="116" spans="1:52" ht="18.600000000000001" customHeight="1">
      <c r="A116" s="41" t="s">
        <v>586</v>
      </c>
      <c r="B116" s="40" t="s">
        <v>624</v>
      </c>
      <c r="C116" s="35"/>
      <c r="D116" s="5"/>
      <c r="E116" s="84"/>
      <c r="F116" s="837"/>
      <c r="G116" s="582"/>
      <c r="H116" s="217"/>
      <c r="I116" s="14"/>
      <c r="J116" s="51"/>
      <c r="K116" s="51"/>
      <c r="L116" s="51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</row>
    <row r="117" spans="1:52" ht="18.600000000000001" customHeight="1">
      <c r="A117" s="38" t="s">
        <v>607</v>
      </c>
      <c r="B117" s="39" t="s">
        <v>625</v>
      </c>
      <c r="C117" s="553">
        <v>228.8</v>
      </c>
      <c r="D117" s="188" t="s">
        <v>51</v>
      </c>
      <c r="E117" s="86"/>
      <c r="F117" s="836"/>
      <c r="G117" s="839"/>
      <c r="H117" s="198"/>
      <c r="I117" s="435"/>
      <c r="J117" s="51"/>
      <c r="K117" s="51"/>
      <c r="L117" s="51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</row>
    <row r="118" spans="1:52" ht="18.600000000000001" customHeight="1">
      <c r="A118" s="41" t="s">
        <v>586</v>
      </c>
      <c r="B118" s="40" t="s">
        <v>626</v>
      </c>
      <c r="C118" s="35"/>
      <c r="D118" s="5"/>
      <c r="E118" s="84"/>
      <c r="F118" s="837"/>
      <c r="G118" s="582"/>
      <c r="H118" s="217"/>
      <c r="I118" s="14"/>
      <c r="J118" s="51"/>
      <c r="K118" s="51"/>
      <c r="L118" s="51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</row>
    <row r="119" spans="1:52" ht="18.600000000000001" customHeight="1">
      <c r="A119" s="38" t="s">
        <v>608</v>
      </c>
      <c r="B119" s="39" t="s">
        <v>627</v>
      </c>
      <c r="C119" s="189">
        <v>108</v>
      </c>
      <c r="D119" s="188" t="s">
        <v>48</v>
      </c>
      <c r="E119" s="86"/>
      <c r="F119" s="836"/>
      <c r="G119" s="839"/>
      <c r="H119" s="198"/>
      <c r="I119" s="14"/>
      <c r="J119" s="51"/>
      <c r="K119" s="51"/>
      <c r="L119" s="51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</row>
    <row r="120" spans="1:52" ht="18.600000000000001" customHeight="1">
      <c r="A120" s="41"/>
      <c r="B120" s="40"/>
      <c r="C120" s="35"/>
      <c r="D120" s="5"/>
      <c r="E120" s="84"/>
      <c r="F120" s="837"/>
      <c r="G120" s="582"/>
      <c r="H120" s="217"/>
      <c r="I120" s="14"/>
      <c r="J120" s="51"/>
      <c r="K120" s="51"/>
      <c r="L120" s="51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</row>
    <row r="121" spans="1:52" ht="18.600000000000001" customHeight="1">
      <c r="A121" s="38" t="s">
        <v>609</v>
      </c>
      <c r="B121" s="39" t="s">
        <v>628</v>
      </c>
      <c r="C121" s="553">
        <v>228.8</v>
      </c>
      <c r="D121" s="188" t="s">
        <v>51</v>
      </c>
      <c r="E121" s="86"/>
      <c r="F121" s="836"/>
      <c r="G121" s="839"/>
      <c r="H121" s="198"/>
      <c r="I121" s="14"/>
      <c r="J121" s="51"/>
      <c r="K121" s="51"/>
      <c r="L121" s="51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</row>
    <row r="122" spans="1:52" ht="18.600000000000001" customHeight="1">
      <c r="A122" s="41"/>
      <c r="B122" s="40"/>
      <c r="C122" s="35"/>
      <c r="D122" s="5"/>
      <c r="E122" s="84"/>
      <c r="F122" s="84"/>
      <c r="G122" s="840"/>
      <c r="H122" s="205"/>
      <c r="I122" s="14"/>
      <c r="J122" s="51"/>
      <c r="K122" s="51"/>
      <c r="L122" s="51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</row>
    <row r="123" spans="1:52" ht="18.600000000000001" customHeight="1">
      <c r="A123" s="45" t="s">
        <v>169</v>
      </c>
      <c r="B123" s="197"/>
      <c r="C123" s="190"/>
      <c r="D123" s="191"/>
      <c r="E123" s="192"/>
      <c r="F123" s="192"/>
      <c r="G123" s="841"/>
      <c r="H123" s="200"/>
      <c r="I123" s="14"/>
      <c r="J123" s="51"/>
      <c r="K123" s="51"/>
      <c r="L123" s="51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</row>
  </sheetData>
  <phoneticPr fontId="50"/>
  <printOptions horizontalCentered="1" verticalCentered="1" gridLinesSet="0"/>
  <pageMargins left="0.6692913385826772" right="0.35433070866141736" top="0.82677165354330717" bottom="0.62992125984251968" header="0.31496062992125984" footer="0.31496062992125984"/>
  <pageSetup paperSize="9" orientation="portrait" r:id="rId1"/>
  <headerFooter alignWithMargins="0">
    <oddFooter>&amp;C八　雲　町</oddFooter>
  </headerFooter>
  <rowBreaks count="2" manualBreakCount="2">
    <brk id="43" max="7" man="1"/>
    <brk id="83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3D3E4-6519-4452-8A46-F7E31895C147}">
  <sheetPr>
    <tabColor rgb="FFFFFF00"/>
  </sheetPr>
  <dimension ref="A1:AZ123"/>
  <sheetViews>
    <sheetView showGridLines="0" showZeros="0" view="pageBreakPreview" zoomScaleNormal="100" zoomScaleSheetLayoutView="100" workbookViewId="0">
      <pane ySplit="3" topLeftCell="A73" activePane="bottomLeft" state="frozen"/>
      <selection activeCell="I17" sqref="I17"/>
      <selection pane="bottomLeft" activeCell="I17" sqref="I17"/>
    </sheetView>
  </sheetViews>
  <sheetFormatPr defaultRowHeight="12.95" customHeight="1"/>
  <cols>
    <col min="1" max="1" width="14.125" customWidth="1"/>
    <col min="2" max="2" width="19.875" customWidth="1"/>
    <col min="3" max="3" width="10.125" customWidth="1"/>
    <col min="4" max="4" width="5.375" customWidth="1"/>
    <col min="5" max="5" width="10.625" customWidth="1"/>
    <col min="6" max="6" width="13.25" customWidth="1"/>
    <col min="7" max="7" width="12.375" customWidth="1"/>
    <col min="8" max="8" width="3.125" customWidth="1"/>
    <col min="10" max="12" width="13.25" customWidth="1"/>
    <col min="13" max="13" width="12.625" customWidth="1"/>
    <col min="14" max="14" width="10.625" customWidth="1"/>
    <col min="15" max="16" width="12.625" customWidth="1"/>
  </cols>
  <sheetData>
    <row r="1" spans="1:52" s="14" customFormat="1" ht="18.600000000000001" customHeight="1">
      <c r="A1" s="29" t="s">
        <v>36</v>
      </c>
      <c r="C1" s="32"/>
      <c r="D1" s="16"/>
      <c r="E1" s="193"/>
      <c r="F1" s="193"/>
      <c r="J1" s="51"/>
      <c r="K1" s="51"/>
      <c r="L1" s="51"/>
    </row>
    <row r="2" spans="1:52" s="14" customFormat="1" ht="18.600000000000001" customHeight="1">
      <c r="A2" s="22"/>
      <c r="B2" s="23"/>
      <c r="C2" s="33"/>
      <c r="D2" s="24"/>
      <c r="E2" s="194"/>
      <c r="F2" s="194"/>
      <c r="G2" s="23"/>
      <c r="H2" s="26"/>
      <c r="J2" s="51"/>
      <c r="K2" s="51"/>
      <c r="L2" s="51"/>
    </row>
    <row r="3" spans="1:52" s="13" customFormat="1" ht="18.600000000000001" customHeight="1">
      <c r="A3" s="27" t="s">
        <v>37</v>
      </c>
      <c r="B3" s="28" t="s">
        <v>38</v>
      </c>
      <c r="C3" s="34" t="s">
        <v>39</v>
      </c>
      <c r="D3" s="20" t="s">
        <v>35</v>
      </c>
      <c r="E3" s="195" t="s">
        <v>40</v>
      </c>
      <c r="F3" s="195" t="s">
        <v>41</v>
      </c>
      <c r="G3" s="534" t="s">
        <v>458</v>
      </c>
      <c r="H3" s="30"/>
      <c r="J3" s="51"/>
      <c r="K3" s="51"/>
      <c r="L3" s="51"/>
    </row>
    <row r="4" spans="1:52" ht="18.600000000000001" customHeight="1">
      <c r="A4" s="41"/>
      <c r="B4" s="40"/>
      <c r="C4" s="35"/>
      <c r="D4" s="5"/>
      <c r="E4" s="84"/>
      <c r="F4" s="196"/>
      <c r="G4" s="207"/>
      <c r="H4" s="206"/>
      <c r="I4" s="14"/>
      <c r="J4" s="51"/>
      <c r="K4" s="51"/>
      <c r="L4" s="51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 ht="18.600000000000001" customHeight="1">
      <c r="A5" s="38" t="str">
        <f>'科目(建築主体工事)'!A13</f>
        <v>3.建具</v>
      </c>
      <c r="B5" s="42"/>
      <c r="C5" s="189"/>
      <c r="D5" s="188"/>
      <c r="E5" s="86"/>
      <c r="F5" s="86">
        <f t="shared" ref="F5" si="0">ROUND(C5*E5,0)</f>
        <v>0</v>
      </c>
      <c r="G5" s="85"/>
      <c r="H5" s="198"/>
      <c r="I5" s="14"/>
      <c r="J5" s="51"/>
      <c r="K5" s="51"/>
      <c r="L5" s="51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</row>
    <row r="6" spans="1:52" ht="18.600000000000001" customHeight="1">
      <c r="A6" s="41"/>
      <c r="B6" s="40"/>
      <c r="C6" s="35"/>
      <c r="D6" s="5"/>
      <c r="E6" s="84"/>
      <c r="F6" s="84"/>
      <c r="G6" s="19"/>
      <c r="H6" s="205"/>
      <c r="I6" s="14"/>
      <c r="J6" s="51"/>
      <c r="K6" s="51"/>
      <c r="L6" s="51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ht="18.600000000000001" customHeight="1">
      <c r="A7" s="425"/>
      <c r="B7" s="499"/>
      <c r="C7" s="427"/>
      <c r="D7" s="428"/>
      <c r="E7" s="84"/>
      <c r="F7" s="84"/>
      <c r="G7" s="19"/>
      <c r="H7" s="198"/>
      <c r="I7" s="14"/>
      <c r="J7" s="51"/>
      <c r="K7" s="51"/>
      <c r="L7" s="51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</row>
    <row r="8" spans="1:52" ht="18.600000000000001" customHeight="1">
      <c r="A8" s="506"/>
      <c r="B8" s="546"/>
      <c r="C8" s="508"/>
      <c r="D8" s="509"/>
      <c r="E8" s="510"/>
      <c r="F8" s="510"/>
      <c r="G8" s="511"/>
      <c r="H8" s="205"/>
      <c r="I8" s="14"/>
      <c r="J8" s="51"/>
      <c r="K8" s="51"/>
      <c r="L8" s="51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18.600000000000001" customHeight="1">
      <c r="A9" s="500" t="s">
        <v>456</v>
      </c>
      <c r="B9" s="547"/>
      <c r="C9" s="550">
        <v>1</v>
      </c>
      <c r="D9" s="503" t="s">
        <v>171</v>
      </c>
      <c r="E9" s="504"/>
      <c r="F9" s="504"/>
      <c r="G9" s="505"/>
      <c r="H9" s="198"/>
      <c r="I9" s="14"/>
      <c r="J9" s="51"/>
      <c r="K9" s="51"/>
      <c r="L9" s="5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18.600000000000001" customHeight="1">
      <c r="A10" s="506"/>
      <c r="B10" s="546"/>
      <c r="C10" s="508"/>
      <c r="D10" s="509"/>
      <c r="E10" s="510"/>
      <c r="F10" s="510"/>
      <c r="G10" s="511"/>
      <c r="H10" s="205"/>
      <c r="I10" s="14"/>
      <c r="J10" s="51"/>
      <c r="K10" s="51"/>
      <c r="L10" s="5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8.600000000000001" customHeight="1">
      <c r="A11" s="500" t="s">
        <v>457</v>
      </c>
      <c r="B11" s="547"/>
      <c r="C11" s="550">
        <v>1</v>
      </c>
      <c r="D11" s="503" t="s">
        <v>171</v>
      </c>
      <c r="E11" s="504"/>
      <c r="F11" s="504"/>
      <c r="G11" s="505"/>
      <c r="H11" s="198"/>
      <c r="I11" s="14"/>
      <c r="J11" s="51"/>
      <c r="K11" s="51"/>
      <c r="L11" s="51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18.600000000000001" customHeight="1">
      <c r="A12" s="506"/>
      <c r="B12" s="546"/>
      <c r="C12" s="508"/>
      <c r="D12" s="509"/>
      <c r="E12" s="510"/>
      <c r="F12" s="510"/>
      <c r="G12" s="511"/>
      <c r="H12" s="205"/>
      <c r="I12" s="14"/>
      <c r="J12" s="51"/>
      <c r="K12" s="51"/>
      <c r="L12" s="51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8.600000000000001" customHeight="1">
      <c r="A13" s="500"/>
      <c r="B13" s="547"/>
      <c r="C13" s="502"/>
      <c r="D13" s="503"/>
      <c r="E13" s="504"/>
      <c r="F13" s="504"/>
      <c r="G13" s="505"/>
      <c r="H13" s="198"/>
      <c r="I13" s="14"/>
      <c r="J13" s="51"/>
      <c r="K13" s="51"/>
      <c r="L13" s="51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18.600000000000001" customHeight="1">
      <c r="A14" s="506"/>
      <c r="B14" s="546"/>
      <c r="C14" s="508"/>
      <c r="D14" s="509"/>
      <c r="E14" s="510"/>
      <c r="F14" s="510"/>
      <c r="G14" s="511"/>
      <c r="H14" s="205"/>
      <c r="I14" s="14"/>
      <c r="J14" s="51"/>
      <c r="K14" s="51"/>
      <c r="L14" s="51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18.600000000000001" customHeight="1">
      <c r="A15" s="500"/>
      <c r="B15" s="547"/>
      <c r="C15" s="502"/>
      <c r="D15" s="503"/>
      <c r="E15" s="504"/>
      <c r="F15" s="504"/>
      <c r="G15" s="505"/>
      <c r="H15" s="198"/>
      <c r="I15" s="14"/>
      <c r="J15" s="51"/>
      <c r="K15" s="51"/>
      <c r="L15" s="51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18.600000000000001" customHeight="1">
      <c r="A16" s="506"/>
      <c r="B16" s="546"/>
      <c r="C16" s="508"/>
      <c r="D16" s="509"/>
      <c r="E16" s="510"/>
      <c r="F16" s="510"/>
      <c r="G16" s="511"/>
      <c r="H16" s="205"/>
      <c r="I16" s="14"/>
      <c r="J16" s="51"/>
      <c r="K16" s="51"/>
      <c r="L16" s="51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18.600000000000001" customHeight="1">
      <c r="A17" s="500"/>
      <c r="B17" s="547"/>
      <c r="C17" s="502"/>
      <c r="D17" s="503"/>
      <c r="E17" s="504"/>
      <c r="F17" s="504"/>
      <c r="G17" s="505"/>
      <c r="H17" s="198"/>
      <c r="I17" s="14"/>
      <c r="J17" s="51"/>
      <c r="K17" s="51"/>
      <c r="L17" s="51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52" ht="18.600000000000001" customHeight="1">
      <c r="A18" s="506"/>
      <c r="B18" s="546"/>
      <c r="C18" s="508"/>
      <c r="D18" s="509"/>
      <c r="E18" s="510"/>
      <c r="F18" s="510"/>
      <c r="G18" s="511"/>
      <c r="H18" s="205"/>
      <c r="I18" s="14"/>
      <c r="J18" s="51"/>
      <c r="K18" s="51"/>
      <c r="L18" s="51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18.600000000000001" customHeight="1">
      <c r="A19" s="500"/>
      <c r="B19" s="547"/>
      <c r="C19" s="502"/>
      <c r="D19" s="503"/>
      <c r="E19" s="504"/>
      <c r="F19" s="504"/>
      <c r="G19" s="505"/>
      <c r="H19" s="198"/>
      <c r="I19" s="14"/>
      <c r="J19" s="51"/>
      <c r="K19" s="51"/>
      <c r="L19" s="5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52" ht="18.600000000000001" customHeight="1">
      <c r="A20" s="506"/>
      <c r="B20" s="546"/>
      <c r="C20" s="508"/>
      <c r="D20" s="509"/>
      <c r="E20" s="510"/>
      <c r="F20" s="510"/>
      <c r="G20" s="511"/>
      <c r="H20" s="205"/>
      <c r="I20" s="14"/>
      <c r="J20" s="51"/>
      <c r="K20" s="51"/>
      <c r="L20" s="51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18.600000000000001" customHeight="1">
      <c r="A21" s="500"/>
      <c r="B21" s="547"/>
      <c r="C21" s="502"/>
      <c r="D21" s="503"/>
      <c r="E21" s="504"/>
      <c r="F21" s="504"/>
      <c r="G21" s="505"/>
      <c r="H21" s="198"/>
      <c r="I21" s="14"/>
      <c r="J21" s="51"/>
      <c r="K21" s="51"/>
      <c r="L21" s="5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8.600000000000001" customHeight="1">
      <c r="A22" s="506"/>
      <c r="B22" s="546"/>
      <c r="C22" s="508"/>
      <c r="D22" s="509"/>
      <c r="E22" s="510"/>
      <c r="F22" s="510"/>
      <c r="G22" s="511"/>
      <c r="H22" s="205"/>
      <c r="I22" s="14"/>
      <c r="J22" s="51"/>
      <c r="K22" s="51"/>
      <c r="L22" s="51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18.600000000000001" customHeight="1">
      <c r="A23" s="500"/>
      <c r="B23" s="547"/>
      <c r="C23" s="502"/>
      <c r="D23" s="503"/>
      <c r="E23" s="504"/>
      <c r="F23" s="504"/>
      <c r="G23" s="505"/>
      <c r="H23" s="198"/>
      <c r="I23" s="14"/>
      <c r="J23" s="51"/>
      <c r="K23" s="51"/>
      <c r="L23" s="51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18.600000000000001" customHeight="1">
      <c r="A24" s="506"/>
      <c r="B24" s="546"/>
      <c r="C24" s="508"/>
      <c r="D24" s="509"/>
      <c r="E24" s="510"/>
      <c r="F24" s="510"/>
      <c r="G24" s="511"/>
      <c r="H24" s="205"/>
      <c r="I24" s="14"/>
      <c r="J24" s="51"/>
      <c r="K24" s="51"/>
      <c r="L24" s="51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18.600000000000001" customHeight="1">
      <c r="A25" s="500"/>
      <c r="B25" s="547"/>
      <c r="C25" s="502"/>
      <c r="D25" s="503"/>
      <c r="E25" s="504"/>
      <c r="F25" s="504"/>
      <c r="G25" s="505"/>
      <c r="H25" s="198"/>
      <c r="I25" s="14"/>
      <c r="J25" s="51"/>
      <c r="K25" s="51"/>
      <c r="L25" s="51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18.600000000000001" customHeight="1">
      <c r="A26" s="506"/>
      <c r="B26" s="546"/>
      <c r="C26" s="508"/>
      <c r="D26" s="509"/>
      <c r="E26" s="510"/>
      <c r="F26" s="510"/>
      <c r="G26" s="511"/>
      <c r="H26" s="205"/>
      <c r="I26" s="14"/>
      <c r="J26" s="51"/>
      <c r="K26" s="51"/>
      <c r="L26" s="51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18.600000000000001" customHeight="1">
      <c r="A27" s="500"/>
      <c r="B27" s="547"/>
      <c r="C27" s="502"/>
      <c r="D27" s="503"/>
      <c r="E27" s="504"/>
      <c r="F27" s="504"/>
      <c r="G27" s="505"/>
      <c r="H27" s="198"/>
      <c r="I27" s="14"/>
      <c r="J27" s="51"/>
      <c r="K27" s="51"/>
      <c r="L27" s="51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1:52" ht="18.600000000000001" customHeight="1">
      <c r="A28" s="506"/>
      <c r="B28" s="546"/>
      <c r="C28" s="508"/>
      <c r="D28" s="509"/>
      <c r="E28" s="510"/>
      <c r="F28" s="510"/>
      <c r="G28" s="511"/>
      <c r="H28" s="205"/>
      <c r="I28" s="14"/>
      <c r="J28" s="51"/>
      <c r="K28" s="51"/>
      <c r="L28" s="51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1:52" ht="18.600000000000001" customHeight="1">
      <c r="A29" s="500"/>
      <c r="B29" s="547"/>
      <c r="C29" s="502"/>
      <c r="D29" s="503"/>
      <c r="E29" s="504"/>
      <c r="F29" s="504"/>
      <c r="G29" s="505"/>
      <c r="H29" s="198"/>
      <c r="I29" s="14"/>
      <c r="J29" s="51"/>
      <c r="K29" s="51"/>
      <c r="L29" s="51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18.600000000000001" customHeight="1">
      <c r="A30" s="506"/>
      <c r="B30" s="546"/>
      <c r="C30" s="508"/>
      <c r="D30" s="509"/>
      <c r="E30" s="510"/>
      <c r="F30" s="510"/>
      <c r="G30" s="511"/>
      <c r="H30" s="205"/>
      <c r="I30" s="14"/>
      <c r="J30" s="51"/>
      <c r="K30" s="51"/>
      <c r="L30" s="51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1:52" ht="18.600000000000001" customHeight="1">
      <c r="A31" s="500"/>
      <c r="B31" s="547"/>
      <c r="C31" s="502"/>
      <c r="D31" s="503"/>
      <c r="E31" s="548"/>
      <c r="F31" s="504"/>
      <c r="G31" s="505"/>
      <c r="H31" s="198"/>
      <c r="I31" s="14"/>
      <c r="J31" s="51"/>
      <c r="K31" s="51"/>
      <c r="L31" s="51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1:52" ht="18.600000000000001" customHeight="1">
      <c r="A32" s="506"/>
      <c r="B32" s="546"/>
      <c r="C32" s="508"/>
      <c r="D32" s="509"/>
      <c r="E32" s="510"/>
      <c r="F32" s="510"/>
      <c r="G32" s="511"/>
      <c r="H32" s="205"/>
      <c r="I32" s="14"/>
      <c r="J32" s="51"/>
      <c r="K32" s="51"/>
      <c r="L32" s="51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1:52" ht="18.600000000000001" customHeight="1">
      <c r="A33" s="500"/>
      <c r="B33" s="547"/>
      <c r="C33" s="502"/>
      <c r="D33" s="503"/>
      <c r="E33" s="504"/>
      <c r="F33" s="504"/>
      <c r="G33" s="505"/>
      <c r="H33" s="198"/>
      <c r="I33" s="14"/>
      <c r="J33" s="51"/>
      <c r="K33" s="51"/>
      <c r="L33" s="51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1:52" ht="18.600000000000001" customHeight="1">
      <c r="A34" s="506"/>
      <c r="B34" s="546"/>
      <c r="C34" s="508"/>
      <c r="D34" s="509"/>
      <c r="E34" s="510"/>
      <c r="F34" s="510"/>
      <c r="G34" s="511"/>
      <c r="H34" s="205"/>
      <c r="I34" s="14"/>
      <c r="J34" s="51"/>
      <c r="K34" s="51"/>
      <c r="L34" s="51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1:52" ht="18.600000000000001" customHeight="1">
      <c r="A35" s="500"/>
      <c r="B35" s="547"/>
      <c r="C35" s="502"/>
      <c r="D35" s="503"/>
      <c r="E35" s="504"/>
      <c r="F35" s="504"/>
      <c r="G35" s="505"/>
      <c r="H35" s="198"/>
      <c r="I35" s="14"/>
      <c r="J35" s="51"/>
      <c r="K35" s="51"/>
      <c r="L35" s="51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 spans="1:52" ht="18.600000000000001" customHeight="1">
      <c r="A36" s="506"/>
      <c r="B36" s="546"/>
      <c r="C36" s="508"/>
      <c r="D36" s="509"/>
      <c r="E36" s="510"/>
      <c r="F36" s="510"/>
      <c r="G36" s="511"/>
      <c r="H36" s="205"/>
      <c r="I36" s="14"/>
      <c r="J36" s="51"/>
      <c r="K36" s="51"/>
      <c r="L36" s="51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 ht="18.600000000000001" customHeight="1">
      <c r="A37" s="500"/>
      <c r="B37" s="547"/>
      <c r="C37" s="502"/>
      <c r="D37" s="503"/>
      <c r="E37" s="504"/>
      <c r="F37" s="504"/>
      <c r="G37" s="505"/>
      <c r="H37" s="198"/>
      <c r="I37" s="14"/>
      <c r="J37" s="51"/>
      <c r="K37" s="51"/>
      <c r="L37" s="51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1:52" ht="18.600000000000001" customHeight="1">
      <c r="A38" s="506"/>
      <c r="B38" s="546"/>
      <c r="C38" s="508"/>
      <c r="D38" s="509"/>
      <c r="E38" s="510"/>
      <c r="F38" s="510"/>
      <c r="G38" s="511"/>
      <c r="H38" s="205"/>
      <c r="I38" s="14"/>
      <c r="J38" s="51"/>
      <c r="K38" s="51"/>
      <c r="L38" s="51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18.600000000000001" customHeight="1">
      <c r="A39" s="500"/>
      <c r="B39" s="547"/>
      <c r="C39" s="502"/>
      <c r="D39" s="503"/>
      <c r="E39" s="504"/>
      <c r="F39" s="504"/>
      <c r="G39" s="505"/>
      <c r="H39" s="198"/>
      <c r="I39" s="14"/>
      <c r="J39" s="51"/>
      <c r="K39" s="51"/>
      <c r="L39" s="51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 ht="18.600000000000001" customHeight="1">
      <c r="A40" s="506"/>
      <c r="B40" s="546"/>
      <c r="C40" s="508"/>
      <c r="D40" s="509"/>
      <c r="E40" s="510"/>
      <c r="F40" s="510"/>
      <c r="G40" s="511"/>
      <c r="H40" s="205"/>
      <c r="I40" s="14"/>
      <c r="J40" s="51"/>
      <c r="K40" s="51"/>
      <c r="L40" s="51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18.600000000000001" customHeight="1">
      <c r="A41" s="500"/>
      <c r="B41" s="547"/>
      <c r="C41" s="502"/>
      <c r="D41" s="503"/>
      <c r="E41" s="504"/>
      <c r="F41" s="504"/>
      <c r="G41" s="505"/>
      <c r="H41" s="198"/>
      <c r="I41" s="14"/>
      <c r="J41" s="51"/>
      <c r="K41" s="51"/>
      <c r="L41" s="51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1:52" ht="18.600000000000001" customHeight="1">
      <c r="A42" s="506"/>
      <c r="B42" s="546"/>
      <c r="C42" s="508"/>
      <c r="D42" s="509"/>
      <c r="E42" s="510"/>
      <c r="F42" s="510"/>
      <c r="G42" s="511"/>
      <c r="H42" s="205"/>
      <c r="I42" s="14"/>
      <c r="J42" s="51"/>
      <c r="K42" s="51"/>
      <c r="L42" s="51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18.600000000000001" customHeight="1">
      <c r="A43" s="533" t="s">
        <v>169</v>
      </c>
      <c r="B43" s="557"/>
      <c r="C43" s="521"/>
      <c r="D43" s="522"/>
      <c r="E43" s="523"/>
      <c r="F43" s="523">
        <f>F9+F11</f>
        <v>0</v>
      </c>
      <c r="G43" s="532"/>
      <c r="H43" s="558"/>
      <c r="I43" s="32"/>
      <c r="J43" s="51"/>
      <c r="K43" s="51"/>
      <c r="L43" s="51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  <row r="44" spans="1:52" ht="18.600000000000001" customHeight="1">
      <c r="A44" s="524"/>
      <c r="B44" s="556"/>
      <c r="C44" s="526"/>
      <c r="D44" s="527"/>
      <c r="E44" s="528"/>
      <c r="F44" s="528"/>
      <c r="G44" s="531"/>
      <c r="H44" s="205"/>
      <c r="I44" s="14"/>
      <c r="J44" s="51"/>
      <c r="K44" s="51"/>
      <c r="L44" s="51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</row>
    <row r="45" spans="1:52" ht="18.600000000000001" customHeight="1">
      <c r="A45" s="500" t="s">
        <v>456</v>
      </c>
      <c r="B45" s="547"/>
      <c r="C45" s="502"/>
      <c r="D45" s="503"/>
      <c r="E45" s="504"/>
      <c r="F45" s="504"/>
      <c r="G45" s="505"/>
      <c r="H45" s="198"/>
      <c r="I45" s="435"/>
      <c r="J45" s="51"/>
      <c r="K45" s="51"/>
      <c r="L45" s="51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</row>
    <row r="46" spans="1:52" ht="18.600000000000001" customHeight="1">
      <c r="A46" s="506"/>
      <c r="B46" s="546"/>
      <c r="C46" s="508"/>
      <c r="D46" s="509"/>
      <c r="E46" s="510"/>
      <c r="F46" s="510"/>
      <c r="G46" s="511"/>
      <c r="H46" s="205"/>
      <c r="I46" s="14"/>
      <c r="J46" s="51"/>
      <c r="K46" s="51"/>
      <c r="L46" s="51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</row>
    <row r="47" spans="1:52" ht="18.600000000000001" customHeight="1">
      <c r="A47" s="500"/>
      <c r="B47" s="547"/>
      <c r="C47" s="502"/>
      <c r="D47" s="503"/>
      <c r="E47" s="504"/>
      <c r="F47" s="504"/>
      <c r="G47" s="505"/>
      <c r="H47" s="198"/>
      <c r="I47" s="32"/>
      <c r="J47" s="51"/>
      <c r="K47" s="51"/>
      <c r="L47" s="51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</row>
    <row r="48" spans="1:52" ht="18.600000000000001" customHeight="1">
      <c r="A48" s="506"/>
      <c r="B48" s="555"/>
      <c r="C48" s="508"/>
      <c r="D48" s="509"/>
      <c r="E48" s="510"/>
      <c r="F48" s="510"/>
      <c r="G48" s="511"/>
      <c r="H48" s="205"/>
      <c r="I48" s="14"/>
      <c r="J48" s="51"/>
      <c r="K48" s="51"/>
      <c r="L48" s="51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</row>
    <row r="49" spans="1:52" ht="18.600000000000001" customHeight="1">
      <c r="A49" s="500" t="s">
        <v>629</v>
      </c>
      <c r="B49" s="554" t="s">
        <v>632</v>
      </c>
      <c r="C49" s="550">
        <v>14</v>
      </c>
      <c r="D49" s="503" t="s">
        <v>319</v>
      </c>
      <c r="E49" s="504"/>
      <c r="F49" s="504"/>
      <c r="G49" s="505"/>
      <c r="H49" s="198"/>
      <c r="I49" s="435"/>
      <c r="J49" s="51"/>
      <c r="K49" s="51"/>
      <c r="L49" s="51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</row>
    <row r="50" spans="1:52" ht="18.600000000000001" customHeight="1">
      <c r="A50" s="506"/>
      <c r="B50" s="555"/>
      <c r="C50" s="508"/>
      <c r="D50" s="509"/>
      <c r="E50" s="510"/>
      <c r="F50" s="510"/>
      <c r="G50" s="511"/>
      <c r="H50" s="205"/>
      <c r="I50" s="14"/>
      <c r="J50" s="51"/>
      <c r="K50" s="51"/>
      <c r="L50" s="51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</row>
    <row r="51" spans="1:52" ht="18.600000000000001" customHeight="1">
      <c r="A51" s="500" t="s">
        <v>630</v>
      </c>
      <c r="B51" s="554" t="s">
        <v>633</v>
      </c>
      <c r="C51" s="550">
        <v>14</v>
      </c>
      <c r="D51" s="503" t="s">
        <v>319</v>
      </c>
      <c r="E51" s="504"/>
      <c r="F51" s="504"/>
      <c r="G51" s="505"/>
      <c r="H51" s="198"/>
      <c r="I51" s="32"/>
      <c r="J51" s="51"/>
      <c r="K51" s="51"/>
      <c r="L51" s="51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</row>
    <row r="52" spans="1:52" ht="18.600000000000001" customHeight="1">
      <c r="A52" s="506"/>
      <c r="B52" s="555"/>
      <c r="C52" s="508"/>
      <c r="D52" s="509"/>
      <c r="E52" s="510"/>
      <c r="F52" s="510"/>
      <c r="G52" s="511"/>
      <c r="H52" s="205"/>
      <c r="I52" s="14"/>
      <c r="J52" s="51"/>
      <c r="K52" s="51"/>
      <c r="L52" s="51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</row>
    <row r="53" spans="1:52" ht="18.600000000000001" customHeight="1">
      <c r="A53" s="500" t="s">
        <v>631</v>
      </c>
      <c r="B53" s="554" t="s">
        <v>634</v>
      </c>
      <c r="C53" s="550">
        <v>12</v>
      </c>
      <c r="D53" s="503" t="s">
        <v>316</v>
      </c>
      <c r="E53" s="504"/>
      <c r="F53" s="504"/>
      <c r="G53" s="505"/>
      <c r="H53" s="198"/>
      <c r="I53" s="435"/>
      <c r="J53" s="51"/>
      <c r="K53" s="51"/>
      <c r="L53" s="51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</row>
    <row r="54" spans="1:52" ht="18.600000000000001" customHeight="1">
      <c r="A54" s="506"/>
      <c r="B54" s="546"/>
      <c r="C54" s="508"/>
      <c r="D54" s="509"/>
      <c r="E54" s="510"/>
      <c r="F54" s="510"/>
      <c r="G54" s="511"/>
      <c r="H54" s="205"/>
      <c r="I54" s="14"/>
      <c r="J54" s="51"/>
      <c r="K54" s="51"/>
      <c r="L54" s="51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</row>
    <row r="55" spans="1:52" ht="18.600000000000001" customHeight="1">
      <c r="A55" s="500"/>
      <c r="B55" s="547"/>
      <c r="C55" s="502"/>
      <c r="D55" s="503"/>
      <c r="E55" s="504"/>
      <c r="F55" s="504"/>
      <c r="G55" s="505"/>
      <c r="H55" s="198"/>
      <c r="I55" s="32"/>
      <c r="J55" s="51"/>
      <c r="K55" s="51"/>
      <c r="L55" s="51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</row>
    <row r="56" spans="1:52" ht="18.600000000000001" customHeight="1">
      <c r="A56" s="506"/>
      <c r="B56" s="546"/>
      <c r="C56" s="508"/>
      <c r="D56" s="509"/>
      <c r="E56" s="510"/>
      <c r="F56" s="510"/>
      <c r="G56" s="511"/>
      <c r="H56" s="205"/>
      <c r="I56" s="14"/>
      <c r="J56" s="51"/>
      <c r="K56" s="51"/>
      <c r="L56" s="51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</row>
    <row r="57" spans="1:52" ht="18.600000000000001" customHeight="1">
      <c r="A57" s="500"/>
      <c r="B57" s="547"/>
      <c r="C57" s="502"/>
      <c r="D57" s="503"/>
      <c r="E57" s="504"/>
      <c r="F57" s="504"/>
      <c r="G57" s="505"/>
      <c r="H57" s="198"/>
      <c r="I57" s="435"/>
      <c r="J57" s="51"/>
      <c r="K57" s="51"/>
      <c r="L57" s="51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</row>
    <row r="58" spans="1:52" ht="18.600000000000001" customHeight="1">
      <c r="A58" s="506"/>
      <c r="B58" s="546"/>
      <c r="C58" s="513"/>
      <c r="D58" s="509"/>
      <c r="E58" s="510"/>
      <c r="F58" s="510"/>
      <c r="G58" s="511"/>
      <c r="H58" s="205"/>
      <c r="I58" s="14"/>
      <c r="J58" s="51"/>
      <c r="K58" s="51"/>
      <c r="L58" s="51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</row>
    <row r="59" spans="1:52" ht="18.600000000000001" customHeight="1">
      <c r="A59" s="512"/>
      <c r="B59" s="547"/>
      <c r="C59" s="502"/>
      <c r="D59" s="503"/>
      <c r="E59" s="504"/>
      <c r="F59" s="504"/>
      <c r="G59" s="505"/>
      <c r="H59" s="573"/>
      <c r="I59" s="32"/>
      <c r="J59" s="51"/>
      <c r="K59" s="51"/>
      <c r="L59" s="51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</row>
    <row r="60" spans="1:52" ht="18.600000000000001" customHeight="1">
      <c r="A60" s="41"/>
      <c r="B60" s="40"/>
      <c r="C60" s="35"/>
      <c r="D60" s="5"/>
      <c r="E60" s="84"/>
      <c r="F60" s="84"/>
      <c r="G60" s="19"/>
      <c r="H60" s="205"/>
      <c r="I60" s="14"/>
      <c r="J60" s="51"/>
      <c r="K60" s="51"/>
      <c r="L60" s="51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</row>
    <row r="61" spans="1:52" ht="18.600000000000001" customHeight="1">
      <c r="A61" s="38"/>
      <c r="B61" s="39"/>
      <c r="C61" s="189"/>
      <c r="D61" s="188"/>
      <c r="E61" s="86"/>
      <c r="F61" s="86"/>
      <c r="G61" s="85"/>
      <c r="H61" s="198"/>
      <c r="I61" s="435"/>
      <c r="J61" s="51"/>
      <c r="K61" s="51"/>
      <c r="L61" s="51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</row>
    <row r="62" spans="1:52" ht="18.600000000000001" customHeight="1">
      <c r="A62" s="41"/>
      <c r="B62" s="40"/>
      <c r="C62" s="35"/>
      <c r="D62" s="5"/>
      <c r="E62" s="84"/>
      <c r="F62" s="84"/>
      <c r="G62" s="19"/>
      <c r="H62" s="205"/>
      <c r="I62" s="14"/>
      <c r="J62" s="51"/>
      <c r="K62" s="51"/>
      <c r="L62" s="51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</row>
    <row r="63" spans="1:52" ht="18" customHeight="1">
      <c r="A63" s="38"/>
      <c r="B63" s="39"/>
      <c r="C63" s="189"/>
      <c r="D63" s="188"/>
      <c r="E63" s="86"/>
      <c r="F63" s="86"/>
      <c r="G63" s="85"/>
      <c r="H63" s="198"/>
      <c r="I63" s="435"/>
      <c r="J63" s="51"/>
      <c r="K63" s="51"/>
      <c r="L63" s="51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</row>
    <row r="64" spans="1:52" ht="18" customHeight="1">
      <c r="A64" s="41"/>
      <c r="B64" s="40"/>
      <c r="C64" s="35"/>
      <c r="D64" s="5"/>
      <c r="E64" s="84"/>
      <c r="F64" s="84"/>
      <c r="G64" s="19"/>
      <c r="H64" s="205"/>
      <c r="I64" s="435"/>
      <c r="J64" s="51"/>
      <c r="K64" s="51"/>
      <c r="L64" s="51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</row>
    <row r="65" spans="1:52" ht="18" customHeight="1">
      <c r="A65" s="38"/>
      <c r="B65" s="39"/>
      <c r="C65" s="189"/>
      <c r="D65" s="188"/>
      <c r="E65" s="86"/>
      <c r="F65" s="86"/>
      <c r="G65" s="85"/>
      <c r="H65" s="198"/>
      <c r="I65" s="435"/>
      <c r="J65" s="51"/>
      <c r="K65" s="51"/>
      <c r="L65" s="51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</row>
    <row r="66" spans="1:52" ht="18.600000000000001" customHeight="1">
      <c r="A66" s="41"/>
      <c r="B66" s="40"/>
      <c r="C66" s="35"/>
      <c r="D66" s="5"/>
      <c r="E66" s="84"/>
      <c r="F66" s="84"/>
      <c r="G66" s="19"/>
      <c r="H66" s="205"/>
      <c r="I66" s="14"/>
      <c r="J66" s="51"/>
      <c r="K66" s="51"/>
      <c r="L66" s="51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</row>
    <row r="67" spans="1:52" ht="18.600000000000001" customHeight="1">
      <c r="A67" s="38"/>
      <c r="B67" s="39"/>
      <c r="C67" s="189"/>
      <c r="D67" s="188"/>
      <c r="E67" s="86"/>
      <c r="F67" s="86"/>
      <c r="G67" s="85"/>
      <c r="H67" s="198"/>
      <c r="I67" s="435"/>
      <c r="J67" s="51"/>
      <c r="K67" s="51"/>
      <c r="L67" s="51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</row>
    <row r="68" spans="1:52" ht="18.600000000000001" customHeight="1">
      <c r="A68" s="41"/>
      <c r="B68" s="40"/>
      <c r="C68" s="35"/>
      <c r="D68" s="5"/>
      <c r="E68" s="84"/>
      <c r="F68" s="84"/>
      <c r="G68" s="19"/>
      <c r="H68" s="205"/>
      <c r="I68" s="435"/>
      <c r="J68" s="51"/>
      <c r="K68" s="51"/>
      <c r="L68" s="51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</row>
    <row r="69" spans="1:52" ht="18.600000000000001" customHeight="1">
      <c r="A69" s="38"/>
      <c r="B69" s="39"/>
      <c r="C69" s="189"/>
      <c r="D69" s="188"/>
      <c r="E69" s="86"/>
      <c r="F69" s="86"/>
      <c r="G69" s="85"/>
      <c r="H69" s="198"/>
      <c r="I69" s="435"/>
      <c r="J69" s="51"/>
      <c r="K69" s="51"/>
      <c r="L69" s="51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</row>
    <row r="70" spans="1:52" ht="18.600000000000001" customHeight="1">
      <c r="A70" s="41"/>
      <c r="B70" s="40"/>
      <c r="C70" s="35"/>
      <c r="D70" s="5"/>
      <c r="E70" s="84"/>
      <c r="F70" s="84"/>
      <c r="G70" s="19"/>
      <c r="H70" s="205"/>
      <c r="I70" s="435"/>
      <c r="J70" s="51"/>
      <c r="K70" s="51"/>
      <c r="L70" s="51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</row>
    <row r="71" spans="1:52" ht="18.600000000000001" customHeight="1">
      <c r="A71" s="38"/>
      <c r="B71" s="39"/>
      <c r="C71" s="189"/>
      <c r="D71" s="188"/>
      <c r="E71" s="86"/>
      <c r="F71" s="86"/>
      <c r="G71" s="85"/>
      <c r="H71" s="198"/>
      <c r="I71" s="435"/>
      <c r="J71" s="51"/>
      <c r="K71" s="51"/>
      <c r="L71" s="51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</row>
    <row r="72" spans="1:52" ht="18.600000000000001" customHeight="1">
      <c r="A72" s="41"/>
      <c r="B72" s="40"/>
      <c r="C72" s="35"/>
      <c r="D72" s="5"/>
      <c r="E72" s="84"/>
      <c r="F72" s="84"/>
      <c r="G72" s="19"/>
      <c r="H72" s="205"/>
      <c r="I72" s="14"/>
      <c r="J72" s="51"/>
      <c r="K72" s="51"/>
      <c r="L72" s="51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</row>
    <row r="73" spans="1:52" ht="18.600000000000001" customHeight="1">
      <c r="A73" s="38"/>
      <c r="B73" s="39"/>
      <c r="C73" s="189"/>
      <c r="D73" s="188"/>
      <c r="E73" s="86"/>
      <c r="F73" s="86"/>
      <c r="G73" s="85"/>
      <c r="H73" s="198"/>
      <c r="I73" s="435"/>
      <c r="J73" s="51"/>
      <c r="K73" s="51"/>
      <c r="L73" s="51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</row>
    <row r="74" spans="1:52" ht="18.600000000000001" customHeight="1">
      <c r="A74" s="41"/>
      <c r="B74" s="40"/>
      <c r="C74" s="35"/>
      <c r="D74" s="5"/>
      <c r="E74" s="84"/>
      <c r="F74" s="84"/>
      <c r="G74" s="19"/>
      <c r="H74" s="205"/>
      <c r="I74" s="14"/>
      <c r="J74" s="51"/>
      <c r="K74" s="51"/>
      <c r="L74" s="51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</row>
    <row r="75" spans="1:52" ht="18.600000000000001" customHeight="1">
      <c r="A75" s="38"/>
      <c r="B75" s="39"/>
      <c r="C75" s="189"/>
      <c r="D75" s="188"/>
      <c r="E75" s="86"/>
      <c r="F75" s="86"/>
      <c r="G75" s="85"/>
      <c r="H75" s="198"/>
      <c r="I75" s="435"/>
      <c r="J75" s="51"/>
      <c r="K75" s="51"/>
      <c r="L75" s="51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</row>
    <row r="76" spans="1:52" ht="18.600000000000001" customHeight="1">
      <c r="A76" s="41"/>
      <c r="B76" s="40"/>
      <c r="C76" s="35"/>
      <c r="D76" s="5"/>
      <c r="E76" s="84"/>
      <c r="F76" s="84"/>
      <c r="G76" s="19"/>
      <c r="H76" s="205"/>
      <c r="I76" s="14"/>
      <c r="J76" s="51"/>
      <c r="K76" s="51"/>
      <c r="L76" s="51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</row>
    <row r="77" spans="1:52" ht="18.600000000000001" customHeight="1">
      <c r="A77" s="38"/>
      <c r="B77" s="39"/>
      <c r="C77" s="189"/>
      <c r="D77" s="188"/>
      <c r="E77" s="86"/>
      <c r="F77" s="86"/>
      <c r="G77" s="85"/>
      <c r="H77" s="198"/>
      <c r="I77" s="435"/>
      <c r="J77" s="51"/>
      <c r="K77" s="51"/>
      <c r="L77" s="51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</row>
    <row r="78" spans="1:52" ht="18.600000000000001" customHeight="1">
      <c r="A78" s="41"/>
      <c r="B78" s="40"/>
      <c r="C78" s="35"/>
      <c r="D78" s="5"/>
      <c r="E78" s="84"/>
      <c r="F78" s="84"/>
      <c r="G78" s="19"/>
      <c r="H78" s="205"/>
      <c r="I78" s="14"/>
      <c r="J78" s="51"/>
      <c r="K78" s="51"/>
      <c r="L78" s="51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</row>
    <row r="79" spans="1:52" ht="18.600000000000001" customHeight="1">
      <c r="A79" s="38"/>
      <c r="B79" s="39"/>
      <c r="C79" s="189"/>
      <c r="D79" s="188"/>
      <c r="E79" s="86"/>
      <c r="F79" s="86"/>
      <c r="G79" s="85"/>
      <c r="H79" s="198"/>
      <c r="I79" s="14"/>
      <c r="J79" s="51"/>
      <c r="K79" s="51"/>
      <c r="L79" s="51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</row>
    <row r="80" spans="1:52" ht="18.600000000000001" customHeight="1">
      <c r="A80" s="41"/>
      <c r="B80" s="40"/>
      <c r="C80" s="35"/>
      <c r="D80" s="5"/>
      <c r="E80" s="84"/>
      <c r="F80" s="84"/>
      <c r="G80" s="19"/>
      <c r="H80" s="205"/>
      <c r="I80" s="14"/>
      <c r="J80" s="51"/>
      <c r="K80" s="51"/>
      <c r="L80" s="51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</row>
    <row r="81" spans="1:52" ht="18.600000000000001" customHeight="1">
      <c r="A81" s="44" t="s">
        <v>169</v>
      </c>
      <c r="B81" s="39"/>
      <c r="C81" s="189"/>
      <c r="D81" s="188"/>
      <c r="E81" s="86"/>
      <c r="F81" s="86">
        <f>SUM(F49:F53)</f>
        <v>0</v>
      </c>
      <c r="G81" s="85"/>
      <c r="H81" s="198"/>
      <c r="I81" s="14"/>
      <c r="J81" s="51"/>
      <c r="K81" s="51"/>
      <c r="L81" s="51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</row>
    <row r="82" spans="1:52" ht="18.600000000000001" customHeight="1">
      <c r="A82" s="41"/>
      <c r="B82" s="40"/>
      <c r="C82" s="35"/>
      <c r="D82" s="5"/>
      <c r="E82" s="84"/>
      <c r="F82" s="84"/>
      <c r="G82" s="19"/>
      <c r="H82" s="205"/>
      <c r="I82" s="14"/>
      <c r="J82" s="51"/>
      <c r="K82" s="51"/>
      <c r="L82" s="51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</row>
    <row r="83" spans="1:52" ht="18.600000000000001" customHeight="1">
      <c r="A83" s="210"/>
      <c r="B83" s="197"/>
      <c r="C83" s="190"/>
      <c r="D83" s="191"/>
      <c r="E83" s="192"/>
      <c r="F83" s="192"/>
      <c r="G83" s="199"/>
      <c r="H83" s="200"/>
      <c r="I83" s="14"/>
      <c r="J83" s="51"/>
      <c r="K83" s="51"/>
      <c r="L83" s="51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</row>
    <row r="84" spans="1:52" ht="18.600000000000001" customHeight="1">
      <c r="A84" s="524"/>
      <c r="B84" s="556"/>
      <c r="C84" s="526"/>
      <c r="D84" s="527"/>
      <c r="E84" s="528"/>
      <c r="F84" s="528"/>
      <c r="G84" s="531"/>
      <c r="H84" s="205"/>
      <c r="I84" s="14"/>
      <c r="J84" s="51"/>
      <c r="K84" s="51"/>
      <c r="L84" s="51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</row>
    <row r="85" spans="1:52" ht="18.600000000000001" customHeight="1">
      <c r="A85" s="500" t="s">
        <v>457</v>
      </c>
      <c r="B85" s="547"/>
      <c r="C85" s="502"/>
      <c r="D85" s="503"/>
      <c r="E85" s="504"/>
      <c r="F85" s="504"/>
      <c r="G85" s="505"/>
      <c r="H85" s="198"/>
      <c r="I85" s="435"/>
      <c r="J85" s="51"/>
      <c r="K85" s="51"/>
      <c r="L85" s="51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</row>
    <row r="86" spans="1:52" ht="18.600000000000001" customHeight="1">
      <c r="A86" s="506"/>
      <c r="B86" s="546"/>
      <c r="C86" s="508"/>
      <c r="D86" s="509"/>
      <c r="E86" s="510"/>
      <c r="F86" s="510"/>
      <c r="G86" s="511"/>
      <c r="H86" s="205"/>
      <c r="I86" s="14"/>
      <c r="J86" s="51"/>
      <c r="K86" s="51"/>
      <c r="L86" s="51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</row>
    <row r="87" spans="1:52" ht="18.600000000000001" customHeight="1">
      <c r="A87" s="500"/>
      <c r="B87" s="547"/>
      <c r="C87" s="502"/>
      <c r="D87" s="503"/>
      <c r="E87" s="504"/>
      <c r="F87" s="504"/>
      <c r="G87" s="505"/>
      <c r="H87" s="198"/>
      <c r="I87" s="32"/>
      <c r="J87" s="51"/>
      <c r="K87" s="51"/>
      <c r="L87" s="51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</row>
    <row r="88" spans="1:52" ht="18.600000000000001" customHeight="1">
      <c r="A88" s="506"/>
      <c r="B88" s="555" t="s">
        <v>643</v>
      </c>
      <c r="C88" s="508"/>
      <c r="D88" s="509"/>
      <c r="E88" s="510"/>
      <c r="F88" s="510"/>
      <c r="G88" s="511"/>
      <c r="H88" s="205"/>
      <c r="I88" s="14"/>
      <c r="J88" s="51"/>
      <c r="K88" s="51"/>
      <c r="L88" s="51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</row>
    <row r="89" spans="1:52" ht="18.600000000000001" customHeight="1">
      <c r="A89" s="500" t="s">
        <v>635</v>
      </c>
      <c r="B89" s="554" t="s">
        <v>644</v>
      </c>
      <c r="C89" s="550">
        <v>1</v>
      </c>
      <c r="D89" s="503" t="s">
        <v>590</v>
      </c>
      <c r="E89" s="504"/>
      <c r="F89" s="504"/>
      <c r="G89" s="505"/>
      <c r="H89" s="198"/>
      <c r="I89" s="435"/>
      <c r="J89" s="51"/>
      <c r="K89" s="51"/>
      <c r="L89" s="51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</row>
    <row r="90" spans="1:52" ht="18.600000000000001" customHeight="1">
      <c r="A90" s="506" t="s">
        <v>636</v>
      </c>
      <c r="B90" s="555"/>
      <c r="C90" s="508"/>
      <c r="D90" s="509"/>
      <c r="E90" s="510"/>
      <c r="F90" s="510"/>
      <c r="G90" s="511"/>
      <c r="H90" s="205"/>
      <c r="I90" s="14"/>
      <c r="J90" s="51"/>
      <c r="K90" s="51"/>
      <c r="L90" s="51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</row>
    <row r="91" spans="1:52" ht="18.600000000000001" customHeight="1">
      <c r="A91" s="500" t="s">
        <v>592</v>
      </c>
      <c r="B91" s="554" t="s">
        <v>645</v>
      </c>
      <c r="C91" s="550">
        <v>14</v>
      </c>
      <c r="D91" s="503" t="s">
        <v>319</v>
      </c>
      <c r="E91" s="504"/>
      <c r="F91" s="504"/>
      <c r="G91" s="505"/>
      <c r="H91" s="198"/>
      <c r="I91" s="32"/>
      <c r="J91" s="51"/>
      <c r="K91" s="51"/>
      <c r="L91" s="51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</row>
    <row r="92" spans="1:52" ht="18.600000000000001" customHeight="1">
      <c r="A92" s="506" t="s">
        <v>636</v>
      </c>
      <c r="B92" s="555"/>
      <c r="C92" s="508"/>
      <c r="D92" s="509"/>
      <c r="E92" s="510"/>
      <c r="F92" s="510"/>
      <c r="G92" s="511"/>
      <c r="H92" s="205"/>
      <c r="I92" s="14"/>
      <c r="J92" s="51"/>
      <c r="K92" s="51"/>
      <c r="L92" s="51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</row>
    <row r="93" spans="1:52" ht="18.600000000000001" customHeight="1">
      <c r="A93" s="500" t="s">
        <v>637</v>
      </c>
      <c r="B93" s="554" t="s">
        <v>646</v>
      </c>
      <c r="C93" s="550">
        <v>14</v>
      </c>
      <c r="D93" s="503" t="s">
        <v>319</v>
      </c>
      <c r="E93" s="504"/>
      <c r="F93" s="504"/>
      <c r="G93" s="505"/>
      <c r="H93" s="198"/>
      <c r="I93" s="435"/>
      <c r="J93" s="51"/>
      <c r="K93" s="51"/>
      <c r="L93" s="51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</row>
    <row r="94" spans="1:52" ht="18.600000000000001" customHeight="1">
      <c r="A94" s="506" t="s">
        <v>638</v>
      </c>
      <c r="B94" s="555"/>
      <c r="C94" s="508"/>
      <c r="D94" s="509"/>
      <c r="E94" s="510"/>
      <c r="F94" s="510"/>
      <c r="G94" s="511"/>
      <c r="H94" s="205"/>
      <c r="I94" s="14"/>
      <c r="J94" s="51"/>
      <c r="K94" s="51"/>
      <c r="L94" s="51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</row>
    <row r="95" spans="1:52" ht="18.600000000000001" customHeight="1">
      <c r="A95" s="500" t="s">
        <v>639</v>
      </c>
      <c r="B95" s="554" t="s">
        <v>647</v>
      </c>
      <c r="C95" s="502">
        <v>31.2</v>
      </c>
      <c r="D95" s="503" t="s">
        <v>316</v>
      </c>
      <c r="E95" s="504"/>
      <c r="F95" s="504"/>
      <c r="G95" s="505"/>
      <c r="H95" s="198"/>
      <c r="I95" s="32"/>
      <c r="J95" s="51"/>
      <c r="K95" s="51"/>
      <c r="L95" s="51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</row>
    <row r="96" spans="1:52" ht="18.600000000000001" customHeight="1">
      <c r="A96" s="506" t="s">
        <v>636</v>
      </c>
      <c r="B96" s="555"/>
      <c r="C96" s="508"/>
      <c r="D96" s="509"/>
      <c r="E96" s="510"/>
      <c r="F96" s="510"/>
      <c r="G96" s="511"/>
      <c r="H96" s="205"/>
      <c r="I96" s="14"/>
      <c r="J96" s="51"/>
      <c r="K96" s="51"/>
      <c r="L96" s="51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</row>
    <row r="97" spans="1:52" ht="18.600000000000001" customHeight="1">
      <c r="A97" s="500" t="s">
        <v>640</v>
      </c>
      <c r="B97" s="554" t="s">
        <v>648</v>
      </c>
      <c r="C97" s="550">
        <v>11</v>
      </c>
      <c r="D97" s="503" t="s">
        <v>319</v>
      </c>
      <c r="E97" s="504"/>
      <c r="F97" s="504"/>
      <c r="G97" s="505"/>
      <c r="H97" s="198"/>
      <c r="I97" s="435"/>
      <c r="J97" s="51"/>
      <c r="K97" s="51"/>
      <c r="L97" s="51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</row>
    <row r="98" spans="1:52" ht="18.600000000000001" customHeight="1">
      <c r="A98" s="506" t="s">
        <v>641</v>
      </c>
      <c r="B98" s="555" t="s">
        <v>649</v>
      </c>
      <c r="C98" s="513"/>
      <c r="D98" s="509"/>
      <c r="E98" s="510"/>
      <c r="F98" s="510"/>
      <c r="G98" s="511"/>
      <c r="H98" s="205"/>
      <c r="I98" s="14"/>
      <c r="J98" s="51"/>
      <c r="K98" s="51"/>
      <c r="L98" s="51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</row>
    <row r="99" spans="1:52" ht="18.600000000000001" customHeight="1">
      <c r="A99" s="552" t="s">
        <v>642</v>
      </c>
      <c r="B99" s="554" t="s">
        <v>650</v>
      </c>
      <c r="C99" s="550">
        <v>2</v>
      </c>
      <c r="D99" s="503" t="s">
        <v>590</v>
      </c>
      <c r="E99" s="504"/>
      <c r="F99" s="504"/>
      <c r="G99" s="505"/>
      <c r="H99" s="573"/>
      <c r="I99" s="32"/>
      <c r="J99" s="51"/>
      <c r="K99" s="51"/>
      <c r="L99" s="51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</row>
    <row r="100" spans="1:52" ht="18.600000000000001" customHeight="1">
      <c r="A100" s="41"/>
      <c r="B100" s="40"/>
      <c r="C100" s="35"/>
      <c r="D100" s="5"/>
      <c r="E100" s="84"/>
      <c r="F100" s="84"/>
      <c r="G100" s="19"/>
      <c r="H100" s="205"/>
      <c r="I100" s="14"/>
      <c r="J100" s="51"/>
      <c r="K100" s="51"/>
      <c r="L100" s="51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</row>
    <row r="101" spans="1:52" ht="18.600000000000001" customHeight="1">
      <c r="A101" s="38"/>
      <c r="B101" s="39"/>
      <c r="C101" s="189"/>
      <c r="D101" s="188"/>
      <c r="E101" s="86"/>
      <c r="F101" s="86"/>
      <c r="G101" s="85"/>
      <c r="H101" s="198"/>
      <c r="I101" s="435"/>
      <c r="J101" s="51"/>
      <c r="K101" s="51"/>
      <c r="L101" s="51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</row>
    <row r="102" spans="1:52" ht="18.600000000000001" customHeight="1">
      <c r="A102" s="41"/>
      <c r="B102" s="40"/>
      <c r="C102" s="35"/>
      <c r="D102" s="5"/>
      <c r="E102" s="84"/>
      <c r="F102" s="84"/>
      <c r="G102" s="19"/>
      <c r="H102" s="205"/>
      <c r="I102" s="14"/>
      <c r="J102" s="51"/>
      <c r="K102" s="51"/>
      <c r="L102" s="51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</row>
    <row r="103" spans="1:52" ht="18" customHeight="1">
      <c r="A103" s="38"/>
      <c r="B103" s="39"/>
      <c r="C103" s="189"/>
      <c r="D103" s="188"/>
      <c r="E103" s="86"/>
      <c r="F103" s="86"/>
      <c r="G103" s="85"/>
      <c r="H103" s="198"/>
      <c r="I103" s="435"/>
      <c r="J103" s="51"/>
      <c r="K103" s="51"/>
      <c r="L103" s="51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</row>
    <row r="104" spans="1:52" ht="18" customHeight="1">
      <c r="A104" s="41"/>
      <c r="B104" s="40"/>
      <c r="C104" s="35"/>
      <c r="D104" s="5"/>
      <c r="E104" s="84"/>
      <c r="F104" s="84"/>
      <c r="G104" s="19"/>
      <c r="H104" s="205"/>
      <c r="I104" s="435"/>
      <c r="J104" s="51"/>
      <c r="K104" s="51"/>
      <c r="L104" s="51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</row>
    <row r="105" spans="1:52" ht="18" customHeight="1">
      <c r="A105" s="38"/>
      <c r="B105" s="39"/>
      <c r="C105" s="189"/>
      <c r="D105" s="188"/>
      <c r="E105" s="86"/>
      <c r="F105" s="86"/>
      <c r="G105" s="85"/>
      <c r="H105" s="198"/>
      <c r="I105" s="435"/>
      <c r="J105" s="51"/>
      <c r="K105" s="51"/>
      <c r="L105" s="51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</row>
    <row r="106" spans="1:52" ht="18.600000000000001" customHeight="1">
      <c r="A106" s="41"/>
      <c r="B106" s="40"/>
      <c r="C106" s="35"/>
      <c r="D106" s="5"/>
      <c r="E106" s="84"/>
      <c r="F106" s="84"/>
      <c r="G106" s="19"/>
      <c r="H106" s="205"/>
      <c r="I106" s="14"/>
      <c r="J106" s="51"/>
      <c r="K106" s="51"/>
      <c r="L106" s="51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</row>
    <row r="107" spans="1:52" ht="18.600000000000001" customHeight="1">
      <c r="A107" s="38"/>
      <c r="B107" s="39"/>
      <c r="C107" s="189"/>
      <c r="D107" s="188"/>
      <c r="E107" s="86"/>
      <c r="F107" s="86"/>
      <c r="G107" s="85"/>
      <c r="H107" s="198"/>
      <c r="I107" s="435"/>
      <c r="J107" s="51"/>
      <c r="K107" s="51"/>
      <c r="L107" s="51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</row>
    <row r="108" spans="1:52" ht="18.600000000000001" customHeight="1">
      <c r="A108" s="41"/>
      <c r="B108" s="40"/>
      <c r="C108" s="35"/>
      <c r="D108" s="5"/>
      <c r="E108" s="84"/>
      <c r="F108" s="84"/>
      <c r="G108" s="19"/>
      <c r="H108" s="205"/>
      <c r="I108" s="435"/>
      <c r="J108" s="51"/>
      <c r="K108" s="51"/>
      <c r="L108" s="51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</row>
    <row r="109" spans="1:52" ht="18.600000000000001" customHeight="1">
      <c r="A109" s="38"/>
      <c r="B109" s="39"/>
      <c r="C109" s="189"/>
      <c r="D109" s="188"/>
      <c r="E109" s="86"/>
      <c r="F109" s="86"/>
      <c r="G109" s="85"/>
      <c r="H109" s="198"/>
      <c r="I109" s="435"/>
      <c r="J109" s="51"/>
      <c r="K109" s="51"/>
      <c r="L109" s="51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</row>
    <row r="110" spans="1:52" ht="18.600000000000001" customHeight="1">
      <c r="A110" s="41"/>
      <c r="B110" s="40"/>
      <c r="C110" s="35"/>
      <c r="D110" s="5"/>
      <c r="E110" s="84"/>
      <c r="F110" s="84"/>
      <c r="G110" s="19"/>
      <c r="H110" s="205"/>
      <c r="I110" s="435"/>
      <c r="J110" s="51"/>
      <c r="K110" s="51"/>
      <c r="L110" s="51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</row>
    <row r="111" spans="1:52" ht="18.600000000000001" customHeight="1">
      <c r="A111" s="38"/>
      <c r="B111" s="39"/>
      <c r="C111" s="189"/>
      <c r="D111" s="188"/>
      <c r="E111" s="86"/>
      <c r="F111" s="86"/>
      <c r="G111" s="85"/>
      <c r="H111" s="198"/>
      <c r="I111" s="435"/>
      <c r="J111" s="51"/>
      <c r="K111" s="51"/>
      <c r="L111" s="51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</row>
    <row r="112" spans="1:52" ht="18.600000000000001" customHeight="1">
      <c r="A112" s="41"/>
      <c r="B112" s="40"/>
      <c r="C112" s="35"/>
      <c r="D112" s="5"/>
      <c r="E112" s="84"/>
      <c r="F112" s="84"/>
      <c r="G112" s="19"/>
      <c r="H112" s="205"/>
      <c r="I112" s="14"/>
      <c r="J112" s="51"/>
      <c r="K112" s="51"/>
      <c r="L112" s="51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</row>
    <row r="113" spans="1:52" ht="18.600000000000001" customHeight="1">
      <c r="A113" s="38"/>
      <c r="B113" s="39"/>
      <c r="C113" s="189"/>
      <c r="D113" s="188"/>
      <c r="E113" s="86"/>
      <c r="F113" s="86"/>
      <c r="G113" s="85"/>
      <c r="H113" s="198"/>
      <c r="I113" s="435"/>
      <c r="J113" s="51"/>
      <c r="K113" s="51"/>
      <c r="L113" s="51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</row>
    <row r="114" spans="1:52" ht="18.600000000000001" customHeight="1">
      <c r="A114" s="41"/>
      <c r="B114" s="40"/>
      <c r="C114" s="35"/>
      <c r="D114" s="5"/>
      <c r="E114" s="84"/>
      <c r="F114" s="84"/>
      <c r="G114" s="19"/>
      <c r="H114" s="205"/>
      <c r="I114" s="14"/>
      <c r="J114" s="51"/>
      <c r="K114" s="51"/>
      <c r="L114" s="51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</row>
    <row r="115" spans="1:52" ht="18.600000000000001" customHeight="1">
      <c r="A115" s="38"/>
      <c r="B115" s="39"/>
      <c r="C115" s="189"/>
      <c r="D115" s="188"/>
      <c r="E115" s="86"/>
      <c r="F115" s="86"/>
      <c r="G115" s="85"/>
      <c r="H115" s="198"/>
      <c r="I115" s="435"/>
      <c r="J115" s="51"/>
      <c r="K115" s="51"/>
      <c r="L115" s="51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</row>
    <row r="116" spans="1:52" ht="18.600000000000001" customHeight="1">
      <c r="A116" s="41"/>
      <c r="B116" s="40"/>
      <c r="C116" s="35"/>
      <c r="D116" s="5"/>
      <c r="E116" s="84"/>
      <c r="F116" s="84"/>
      <c r="G116" s="19"/>
      <c r="H116" s="205"/>
      <c r="I116" s="14"/>
      <c r="J116" s="51"/>
      <c r="K116" s="51"/>
      <c r="L116" s="51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</row>
    <row r="117" spans="1:52" ht="18.600000000000001" customHeight="1">
      <c r="A117" s="38"/>
      <c r="B117" s="39"/>
      <c r="C117" s="189"/>
      <c r="D117" s="188"/>
      <c r="E117" s="86"/>
      <c r="F117" s="86"/>
      <c r="G117" s="85"/>
      <c r="H117" s="198"/>
      <c r="I117" s="435"/>
      <c r="J117" s="51"/>
      <c r="K117" s="51"/>
      <c r="L117" s="51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</row>
    <row r="118" spans="1:52" ht="18.600000000000001" customHeight="1">
      <c r="A118" s="41"/>
      <c r="B118" s="40"/>
      <c r="C118" s="35"/>
      <c r="D118" s="5"/>
      <c r="E118" s="84"/>
      <c r="F118" s="84"/>
      <c r="G118" s="19"/>
      <c r="H118" s="205"/>
      <c r="I118" s="14"/>
      <c r="J118" s="51"/>
      <c r="K118" s="51"/>
      <c r="L118" s="51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</row>
    <row r="119" spans="1:52" ht="18.600000000000001" customHeight="1">
      <c r="A119" s="38"/>
      <c r="B119" s="39"/>
      <c r="C119" s="189"/>
      <c r="D119" s="188"/>
      <c r="E119" s="86"/>
      <c r="F119" s="86"/>
      <c r="G119" s="85"/>
      <c r="H119" s="198"/>
      <c r="I119" s="14"/>
      <c r="J119" s="51"/>
      <c r="K119" s="51"/>
      <c r="L119" s="51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</row>
    <row r="120" spans="1:52" ht="18.600000000000001" customHeight="1">
      <c r="A120" s="41"/>
      <c r="B120" s="40"/>
      <c r="C120" s="35"/>
      <c r="D120" s="5"/>
      <c r="E120" s="84"/>
      <c r="F120" s="84"/>
      <c r="G120" s="19"/>
      <c r="H120" s="205"/>
      <c r="I120" s="14"/>
      <c r="J120" s="51"/>
      <c r="K120" s="51"/>
      <c r="L120" s="51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</row>
    <row r="121" spans="1:52" ht="18.600000000000001" customHeight="1">
      <c r="A121" s="44" t="s">
        <v>169</v>
      </c>
      <c r="B121" s="39"/>
      <c r="C121" s="189"/>
      <c r="D121" s="188"/>
      <c r="E121" s="86"/>
      <c r="F121" s="86">
        <f>SUM(F87:F101)</f>
        <v>0</v>
      </c>
      <c r="G121" s="85"/>
      <c r="H121" s="198"/>
      <c r="I121" s="14"/>
      <c r="J121" s="51"/>
      <c r="K121" s="51"/>
      <c r="L121" s="51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</row>
    <row r="122" spans="1:52" ht="18.600000000000001" customHeight="1">
      <c r="A122" s="41"/>
      <c r="B122" s="40"/>
      <c r="C122" s="35"/>
      <c r="D122" s="5"/>
      <c r="E122" s="84"/>
      <c r="F122" s="84"/>
      <c r="G122" s="19"/>
      <c r="H122" s="205"/>
      <c r="I122" s="14"/>
      <c r="J122" s="51"/>
      <c r="K122" s="51"/>
      <c r="L122" s="51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</row>
    <row r="123" spans="1:52" ht="18.600000000000001" customHeight="1">
      <c r="A123" s="210"/>
      <c r="B123" s="197"/>
      <c r="C123" s="190"/>
      <c r="D123" s="191"/>
      <c r="E123" s="192"/>
      <c r="F123" s="192"/>
      <c r="G123" s="199"/>
      <c r="H123" s="200"/>
      <c r="I123" s="14"/>
      <c r="J123" s="51"/>
      <c r="K123" s="51"/>
      <c r="L123" s="51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</row>
  </sheetData>
  <phoneticPr fontId="50"/>
  <printOptions horizontalCentered="1" verticalCentered="1" gridLinesSet="0"/>
  <pageMargins left="0.6692913385826772" right="0.35433070866141736" top="0.82677165354330717" bottom="0.62992125984251968" header="0.31496062992125984" footer="0.31496062992125984"/>
  <pageSetup paperSize="9" scale="95" orientation="portrait" r:id="rId1"/>
  <headerFooter alignWithMargins="0">
    <oddFooter>&amp;C八　雲　町</oddFooter>
  </headerFooter>
  <rowBreaks count="2" manualBreakCount="2">
    <brk id="43" max="7" man="1"/>
    <brk id="83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AZ129"/>
  <sheetViews>
    <sheetView showGridLines="0" showZeros="0" view="pageBreakPreview" zoomScaleNormal="100" zoomScaleSheetLayoutView="100" workbookViewId="0">
      <pane ySplit="3" topLeftCell="A97" activePane="bottomLeft" state="frozen"/>
      <selection activeCell="I17" sqref="I17"/>
      <selection pane="bottomLeft" activeCell="I17" sqref="I17"/>
    </sheetView>
  </sheetViews>
  <sheetFormatPr defaultRowHeight="12.95" customHeight="1"/>
  <cols>
    <col min="1" max="1" width="14.125" customWidth="1"/>
    <col min="2" max="2" width="19.875" customWidth="1"/>
    <col min="3" max="3" width="10.125" customWidth="1"/>
    <col min="4" max="4" width="5.375" customWidth="1"/>
    <col min="5" max="5" width="10.625" customWidth="1"/>
    <col min="6" max="6" width="13.25" customWidth="1"/>
    <col min="7" max="7" width="16.625" customWidth="1"/>
    <col min="8" max="8" width="2.625" customWidth="1"/>
    <col min="10" max="12" width="13.25" customWidth="1"/>
    <col min="13" max="13" width="12.625" customWidth="1"/>
    <col min="14" max="14" width="10.625" customWidth="1"/>
    <col min="15" max="16" width="12.625" customWidth="1"/>
  </cols>
  <sheetData>
    <row r="1" spans="1:52" s="14" customFormat="1" ht="18.600000000000001" customHeight="1">
      <c r="A1" s="29" t="s">
        <v>36</v>
      </c>
      <c r="C1" s="32"/>
      <c r="D1" s="16"/>
      <c r="E1" s="193"/>
      <c r="F1" s="193"/>
      <c r="J1" s="51"/>
      <c r="K1" s="51"/>
      <c r="L1" s="51"/>
    </row>
    <row r="2" spans="1:52" s="14" customFormat="1" ht="18.600000000000001" customHeight="1">
      <c r="A2" s="22"/>
      <c r="B2" s="23"/>
      <c r="C2" s="33"/>
      <c r="D2" s="24"/>
      <c r="E2" s="194"/>
      <c r="F2" s="194"/>
      <c r="G2" s="23"/>
      <c r="H2" s="26"/>
      <c r="J2" s="51"/>
      <c r="K2" s="51"/>
      <c r="L2" s="51"/>
    </row>
    <row r="3" spans="1:52" s="13" customFormat="1" ht="18.600000000000001" customHeight="1">
      <c r="A3" s="27" t="s">
        <v>37</v>
      </c>
      <c r="B3" s="28" t="s">
        <v>38</v>
      </c>
      <c r="C3" s="34" t="s">
        <v>39</v>
      </c>
      <c r="D3" s="20" t="s">
        <v>35</v>
      </c>
      <c r="E3" s="195" t="s">
        <v>40</v>
      </c>
      <c r="F3" s="195" t="s">
        <v>41</v>
      </c>
      <c r="G3" s="534" t="s">
        <v>458</v>
      </c>
      <c r="H3" s="30"/>
      <c r="J3" s="51"/>
      <c r="K3" s="51"/>
      <c r="L3" s="51"/>
    </row>
    <row r="4" spans="1:52" ht="18.600000000000001" customHeight="1">
      <c r="A4" s="41"/>
      <c r="B4" s="40"/>
      <c r="C4" s="35"/>
      <c r="D4" s="5"/>
      <c r="E4" s="84"/>
      <c r="F4" s="196"/>
      <c r="G4" s="207"/>
      <c r="H4" s="206"/>
      <c r="I4" s="14"/>
      <c r="J4" s="51"/>
      <c r="K4" s="51"/>
      <c r="L4" s="51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 ht="18.600000000000001" customHeight="1">
      <c r="A5" s="38" t="str">
        <f>+'科目(建築主体工事)'!A15</f>
        <v>4.内装</v>
      </c>
      <c r="B5" s="42"/>
      <c r="C5" s="189"/>
      <c r="D5" s="188"/>
      <c r="E5" s="86"/>
      <c r="F5" s="86">
        <f t="shared" ref="F5" si="0">ROUND(C5*E5,0)</f>
        <v>0</v>
      </c>
      <c r="G5" s="85"/>
      <c r="H5" s="198"/>
      <c r="I5" s="14"/>
      <c r="J5" s="51"/>
      <c r="K5" s="51"/>
      <c r="L5" s="51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</row>
    <row r="6" spans="1:52" ht="18.600000000000001" customHeight="1">
      <c r="A6" s="41"/>
      <c r="B6" s="40"/>
      <c r="C6" s="35"/>
      <c r="D6" s="5"/>
      <c r="E6" s="84"/>
      <c r="F6" s="84"/>
      <c r="G6" s="19"/>
      <c r="H6" s="205"/>
      <c r="I6" s="14"/>
      <c r="J6" s="51"/>
      <c r="K6" s="51"/>
      <c r="L6" s="51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ht="18.600000000000001" customHeight="1">
      <c r="A7" s="38"/>
      <c r="B7" s="42"/>
      <c r="C7" s="189"/>
      <c r="D7" s="188"/>
      <c r="E7" s="86"/>
      <c r="F7" s="86"/>
      <c r="G7" s="85"/>
      <c r="H7" s="198"/>
      <c r="I7" s="14"/>
      <c r="J7" s="51"/>
      <c r="K7" s="51"/>
      <c r="L7" s="51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</row>
    <row r="8" spans="1:52" ht="18.600000000000001" customHeight="1">
      <c r="A8" s="41"/>
      <c r="B8" s="40"/>
      <c r="C8" s="35"/>
      <c r="D8" s="5"/>
      <c r="E8" s="84"/>
      <c r="F8" s="84"/>
      <c r="G8" s="19"/>
      <c r="H8" s="205"/>
      <c r="I8" s="14"/>
      <c r="J8" s="51"/>
      <c r="K8" s="51"/>
      <c r="L8" s="51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18.600000000000001" customHeight="1">
      <c r="A9" s="425"/>
      <c r="B9" s="426"/>
      <c r="C9" s="427"/>
      <c r="D9" s="428"/>
      <c r="E9" s="84"/>
      <c r="F9" s="84"/>
      <c r="G9" s="19"/>
      <c r="H9" s="429"/>
      <c r="I9" s="14"/>
      <c r="J9" s="51"/>
      <c r="K9" s="51"/>
      <c r="L9" s="5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18.600000000000001" customHeight="1">
      <c r="A10" s="506"/>
      <c r="B10" s="507"/>
      <c r="C10" s="508"/>
      <c r="D10" s="509"/>
      <c r="E10" s="510"/>
      <c r="F10" s="510"/>
      <c r="G10" s="583"/>
      <c r="H10" s="584"/>
      <c r="I10" s="14"/>
      <c r="J10" s="51"/>
      <c r="K10" s="51"/>
      <c r="L10" s="5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8.600000000000001" customHeight="1">
      <c r="A11" s="500" t="s">
        <v>455</v>
      </c>
      <c r="B11" s="501"/>
      <c r="C11" s="536">
        <v>1</v>
      </c>
      <c r="D11" s="503" t="s">
        <v>439</v>
      </c>
      <c r="E11" s="504"/>
      <c r="F11" s="504"/>
      <c r="G11" s="535"/>
      <c r="H11" s="444"/>
      <c r="I11" s="14"/>
      <c r="J11" s="51"/>
      <c r="K11" s="51"/>
      <c r="L11" s="51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18.600000000000001" customHeight="1">
      <c r="A12" s="506"/>
      <c r="B12" s="507"/>
      <c r="C12" s="508"/>
      <c r="D12" s="509"/>
      <c r="E12" s="510"/>
      <c r="F12" s="510"/>
      <c r="G12" s="585"/>
      <c r="H12" s="205"/>
      <c r="I12" s="14"/>
      <c r="J12" s="51"/>
      <c r="K12" s="51"/>
      <c r="L12" s="51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8.600000000000001" customHeight="1">
      <c r="A13" s="500" t="s">
        <v>172</v>
      </c>
      <c r="B13" s="501"/>
      <c r="C13" s="536">
        <v>1</v>
      </c>
      <c r="D13" s="503" t="s">
        <v>439</v>
      </c>
      <c r="E13" s="504"/>
      <c r="F13" s="504"/>
      <c r="G13" s="586"/>
      <c r="H13" s="587"/>
      <c r="I13" s="441"/>
      <c r="J13" s="51"/>
      <c r="K13" s="51"/>
      <c r="L13" s="51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18.600000000000001" customHeight="1">
      <c r="A14" s="41"/>
      <c r="B14" s="40"/>
      <c r="C14" s="35"/>
      <c r="D14" s="5"/>
      <c r="E14" s="84"/>
      <c r="F14" s="84"/>
      <c r="G14" s="19"/>
      <c r="H14" s="205"/>
      <c r="I14" s="14"/>
      <c r="J14" s="51"/>
      <c r="K14" s="51"/>
      <c r="L14" s="51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18.600000000000001" customHeight="1">
      <c r="A15" s="38"/>
      <c r="B15" s="39"/>
      <c r="C15" s="189"/>
      <c r="D15" s="188"/>
      <c r="E15" s="86"/>
      <c r="F15" s="86"/>
      <c r="G15" s="85"/>
      <c r="H15" s="444"/>
      <c r="I15" s="14"/>
      <c r="J15" s="51"/>
      <c r="K15" s="51"/>
      <c r="L15" s="51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18.600000000000001" customHeight="1">
      <c r="A16" s="41"/>
      <c r="B16" s="440"/>
      <c r="C16" s="35"/>
      <c r="D16" s="5"/>
      <c r="E16" s="84"/>
      <c r="F16" s="84"/>
      <c r="G16" s="19"/>
      <c r="H16" s="205"/>
      <c r="I16" s="14"/>
      <c r="J16" s="51"/>
      <c r="K16" s="51"/>
      <c r="L16" s="51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18.600000000000001" customHeight="1">
      <c r="A17" s="38"/>
      <c r="B17" s="39"/>
      <c r="C17" s="189"/>
      <c r="D17" s="188"/>
      <c r="E17" s="86"/>
      <c r="F17" s="86"/>
      <c r="G17" s="85"/>
      <c r="H17" s="211"/>
      <c r="I17" s="441"/>
      <c r="J17" s="51"/>
      <c r="K17" s="51"/>
      <c r="L17" s="51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52" ht="18.600000000000001" customHeight="1">
      <c r="A18" s="41"/>
      <c r="B18" s="40"/>
      <c r="C18" s="35"/>
      <c r="D18" s="5"/>
      <c r="E18" s="84"/>
      <c r="F18" s="84"/>
      <c r="G18" s="19"/>
      <c r="H18" s="205"/>
      <c r="I18" s="14"/>
      <c r="J18" s="51"/>
      <c r="K18" s="51"/>
      <c r="L18" s="51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18.600000000000001" customHeight="1">
      <c r="A19" s="38"/>
      <c r="B19" s="39"/>
      <c r="C19" s="189"/>
      <c r="D19" s="188"/>
      <c r="E19" s="86"/>
      <c r="F19" s="86"/>
      <c r="G19" s="85"/>
      <c r="H19" s="198"/>
      <c r="I19" s="14"/>
      <c r="J19" s="51"/>
      <c r="K19" s="51"/>
      <c r="L19" s="5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52" ht="18.600000000000001" customHeight="1">
      <c r="A20" s="41"/>
      <c r="B20" s="40"/>
      <c r="C20" s="35"/>
      <c r="D20" s="5"/>
      <c r="E20" s="84"/>
      <c r="F20" s="84"/>
      <c r="G20" s="19"/>
      <c r="H20" s="205"/>
      <c r="I20" s="14"/>
      <c r="J20" s="51"/>
      <c r="K20" s="51"/>
      <c r="L20" s="51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18.600000000000001" customHeight="1">
      <c r="A21" s="38"/>
      <c r="B21" s="39"/>
      <c r="C21" s="189"/>
      <c r="D21" s="188"/>
      <c r="E21" s="86"/>
      <c r="F21" s="86"/>
      <c r="G21" s="85"/>
      <c r="H21" s="198"/>
      <c r="I21" s="14"/>
      <c r="J21" s="51"/>
      <c r="K21" s="51"/>
      <c r="L21" s="5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8.600000000000001" customHeight="1">
      <c r="A22" s="41"/>
      <c r="B22" s="40"/>
      <c r="C22" s="35"/>
      <c r="D22" s="5"/>
      <c r="E22" s="84"/>
      <c r="F22" s="84"/>
      <c r="G22" s="19"/>
      <c r="H22" s="205"/>
      <c r="I22" s="14"/>
      <c r="J22" s="51"/>
      <c r="K22" s="51"/>
      <c r="L22" s="51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18.600000000000001" customHeight="1">
      <c r="A23" s="38"/>
      <c r="B23" s="39"/>
      <c r="C23" s="189"/>
      <c r="D23" s="188"/>
      <c r="E23" s="86"/>
      <c r="F23" s="86"/>
      <c r="G23" s="85"/>
      <c r="H23" s="198"/>
      <c r="I23" s="14"/>
      <c r="J23" s="51"/>
      <c r="K23" s="51"/>
      <c r="L23" s="51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18.600000000000001" customHeight="1">
      <c r="A24" s="41"/>
      <c r="B24" s="40"/>
      <c r="C24" s="35"/>
      <c r="D24" s="5"/>
      <c r="E24" s="84"/>
      <c r="F24" s="84"/>
      <c r="G24" s="19"/>
      <c r="H24" s="205"/>
      <c r="I24" s="14"/>
      <c r="J24" s="51"/>
      <c r="K24" s="51"/>
      <c r="L24" s="51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18.600000000000001" customHeight="1">
      <c r="A25" s="38"/>
      <c r="B25" s="39"/>
      <c r="C25" s="189"/>
      <c r="D25" s="188"/>
      <c r="E25" s="86"/>
      <c r="F25" s="86"/>
      <c r="G25" s="85"/>
      <c r="H25" s="198"/>
      <c r="I25" s="441"/>
      <c r="J25" s="51"/>
      <c r="K25" s="51"/>
      <c r="L25" s="51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18.600000000000001" customHeight="1">
      <c r="A26" s="41"/>
      <c r="B26" s="40"/>
      <c r="C26" s="35"/>
      <c r="D26" s="5"/>
      <c r="E26" s="84"/>
      <c r="F26" s="84"/>
      <c r="G26" s="19"/>
      <c r="H26" s="205"/>
      <c r="I26" s="14"/>
      <c r="J26" s="51"/>
      <c r="K26" s="51"/>
      <c r="L26" s="51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18.600000000000001" customHeight="1">
      <c r="A27" s="38"/>
      <c r="B27" s="39"/>
      <c r="C27" s="189"/>
      <c r="D27" s="188"/>
      <c r="E27" s="86"/>
      <c r="F27" s="86"/>
      <c r="G27" s="85"/>
      <c r="H27" s="198"/>
      <c r="I27" s="14"/>
      <c r="J27" s="51"/>
      <c r="K27" s="51"/>
      <c r="L27" s="51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1:52" ht="18.600000000000001" customHeight="1">
      <c r="A28" s="41"/>
      <c r="B28" s="40"/>
      <c r="C28" s="35"/>
      <c r="D28" s="5"/>
      <c r="E28" s="84"/>
      <c r="F28" s="84"/>
      <c r="G28" s="19"/>
      <c r="H28" s="205"/>
      <c r="I28" s="14"/>
      <c r="J28" s="51"/>
      <c r="K28" s="51"/>
      <c r="L28" s="51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1:52" ht="18.600000000000001" customHeight="1">
      <c r="A29" s="38"/>
      <c r="B29" s="39"/>
      <c r="C29" s="189"/>
      <c r="D29" s="188"/>
      <c r="E29" s="86"/>
      <c r="F29" s="86"/>
      <c r="G29" s="85"/>
      <c r="H29" s="198"/>
      <c r="I29" s="14"/>
      <c r="J29" s="51"/>
      <c r="K29" s="51"/>
      <c r="L29" s="51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18.600000000000001" customHeight="1">
      <c r="A30" s="41"/>
      <c r="B30" s="40"/>
      <c r="C30" s="35"/>
      <c r="D30" s="5"/>
      <c r="E30" s="84"/>
      <c r="F30" s="84"/>
      <c r="G30" s="19"/>
      <c r="H30" s="205"/>
      <c r="I30" s="14"/>
      <c r="J30" s="51"/>
      <c r="K30" s="51"/>
      <c r="L30" s="51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1:52" ht="18.600000000000001" customHeight="1">
      <c r="A31" s="38"/>
      <c r="B31" s="42"/>
      <c r="C31" s="189"/>
      <c r="D31" s="188"/>
      <c r="E31" s="86"/>
      <c r="F31" s="86"/>
      <c r="G31" s="85"/>
      <c r="H31" s="198"/>
      <c r="I31" s="14"/>
      <c r="J31" s="51"/>
      <c r="K31" s="51"/>
      <c r="L31" s="51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1:52" ht="18.600000000000001" customHeight="1">
      <c r="A32" s="41"/>
      <c r="B32" s="40"/>
      <c r="C32" s="35"/>
      <c r="D32" s="5"/>
      <c r="E32" s="84"/>
      <c r="F32" s="84"/>
      <c r="G32" s="19"/>
      <c r="H32" s="205"/>
      <c r="I32" s="14"/>
      <c r="J32" s="51"/>
      <c r="K32" s="51"/>
      <c r="L32" s="51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1:52" ht="18.600000000000001" customHeight="1">
      <c r="A33" s="38"/>
      <c r="B33" s="39"/>
      <c r="C33" s="189"/>
      <c r="D33" s="188"/>
      <c r="E33" s="86"/>
      <c r="F33" s="86"/>
      <c r="G33" s="85"/>
      <c r="H33" s="198"/>
      <c r="I33" s="14"/>
      <c r="J33" s="51"/>
      <c r="K33" s="51"/>
      <c r="L33" s="51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1:52" ht="18.600000000000001" customHeight="1">
      <c r="A34" s="41"/>
      <c r="B34" s="40"/>
      <c r="C34" s="35"/>
      <c r="D34" s="5"/>
      <c r="E34" s="84"/>
      <c r="F34" s="84"/>
      <c r="G34" s="19"/>
      <c r="H34" s="205"/>
      <c r="I34" s="14"/>
      <c r="J34" s="51"/>
      <c r="K34" s="51"/>
      <c r="L34" s="51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1:52" ht="18.600000000000001" customHeight="1">
      <c r="A35" s="38"/>
      <c r="B35" s="42"/>
      <c r="C35" s="189"/>
      <c r="D35" s="188"/>
      <c r="E35" s="86"/>
      <c r="F35" s="86"/>
      <c r="G35" s="85"/>
      <c r="H35" s="198"/>
      <c r="I35" s="14"/>
      <c r="J35" s="51"/>
      <c r="K35" s="51"/>
      <c r="L35" s="51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 spans="1:52" ht="18.600000000000001" customHeight="1">
      <c r="A36" s="41"/>
      <c r="B36" s="40"/>
      <c r="C36" s="35"/>
      <c r="D36" s="5"/>
      <c r="E36" s="84"/>
      <c r="F36" s="84"/>
      <c r="G36" s="19"/>
      <c r="H36" s="205"/>
      <c r="I36" s="14"/>
      <c r="J36" s="51"/>
      <c r="K36" s="51"/>
      <c r="L36" s="51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 ht="18.600000000000001" customHeight="1">
      <c r="A37" s="38"/>
      <c r="B37" s="39"/>
      <c r="C37" s="189"/>
      <c r="D37" s="188"/>
      <c r="E37" s="86"/>
      <c r="F37" s="86"/>
      <c r="G37" s="85"/>
      <c r="H37" s="198"/>
      <c r="I37" s="14"/>
      <c r="J37" s="51"/>
      <c r="K37" s="51"/>
      <c r="L37" s="51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1:52" ht="18.600000000000001" customHeight="1">
      <c r="A38" s="425"/>
      <c r="B38" s="426"/>
      <c r="C38" s="427"/>
      <c r="D38" s="428"/>
      <c r="E38" s="84"/>
      <c r="F38" s="84"/>
      <c r="G38" s="19"/>
      <c r="H38" s="429"/>
      <c r="I38" s="14"/>
      <c r="J38" s="51"/>
      <c r="K38" s="51"/>
      <c r="L38" s="51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18.600000000000001" customHeight="1">
      <c r="A39" s="425"/>
      <c r="B39" s="426"/>
      <c r="C39" s="427"/>
      <c r="D39" s="428"/>
      <c r="E39" s="84"/>
      <c r="F39" s="84"/>
      <c r="G39" s="19"/>
      <c r="H39" s="429"/>
      <c r="I39" s="14"/>
      <c r="J39" s="51"/>
      <c r="K39" s="51"/>
      <c r="L39" s="51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 ht="18.600000000000001" customHeight="1">
      <c r="A40" s="447"/>
      <c r="B40" s="448"/>
      <c r="C40" s="449"/>
      <c r="D40" s="450"/>
      <c r="E40" s="196"/>
      <c r="F40" s="196"/>
      <c r="G40" s="216"/>
      <c r="H40" s="451"/>
      <c r="I40" s="14"/>
      <c r="J40" s="51"/>
      <c r="K40" s="51"/>
      <c r="L40" s="51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18.600000000000001" customHeight="1">
      <c r="A41" s="425"/>
      <c r="B41" s="426"/>
      <c r="C41" s="427"/>
      <c r="D41" s="428"/>
      <c r="E41" s="84"/>
      <c r="F41" s="84"/>
      <c r="G41" s="19"/>
      <c r="H41" s="429"/>
      <c r="I41" s="14"/>
      <c r="J41" s="51"/>
      <c r="K41" s="51"/>
      <c r="L41" s="51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1:52" ht="18.600000000000001" customHeight="1">
      <c r="A42" s="452"/>
      <c r="B42" s="213"/>
      <c r="C42" s="214"/>
      <c r="D42" s="215"/>
      <c r="E42" s="196"/>
      <c r="F42" s="196"/>
      <c r="G42" s="216"/>
      <c r="H42" s="217"/>
      <c r="I42" s="14"/>
      <c r="J42" s="51"/>
      <c r="K42" s="51"/>
      <c r="L42" s="51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18.600000000000001" customHeight="1">
      <c r="A43" s="44" t="s">
        <v>386</v>
      </c>
      <c r="B43" s="42"/>
      <c r="C43" s="189"/>
      <c r="D43" s="188"/>
      <c r="E43" s="86"/>
      <c r="F43" s="86">
        <f>SUM(F10:F40)</f>
        <v>0</v>
      </c>
      <c r="G43" s="85"/>
      <c r="H43" s="198"/>
      <c r="I43" s="14"/>
      <c r="J43" s="51"/>
      <c r="K43" s="51"/>
      <c r="L43" s="51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  <row r="44" spans="1:52" ht="18.600000000000001" customHeight="1">
      <c r="A44" s="445"/>
      <c r="B44" s="40"/>
      <c r="C44" s="35"/>
      <c r="D44" s="5"/>
      <c r="E44" s="84"/>
      <c r="F44" s="84"/>
      <c r="G44" s="19"/>
      <c r="H44" s="205"/>
      <c r="I44" s="14"/>
      <c r="J44" s="51"/>
      <c r="K44" s="51"/>
      <c r="L44" s="51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</row>
    <row r="45" spans="1:52" ht="18.600000000000001" customHeight="1">
      <c r="A45" s="446"/>
      <c r="B45" s="48"/>
      <c r="C45" s="190"/>
      <c r="D45" s="191"/>
      <c r="E45" s="192"/>
      <c r="F45" s="192"/>
      <c r="G45" s="199"/>
      <c r="H45" s="200"/>
      <c r="I45" s="14"/>
      <c r="J45" s="51"/>
      <c r="K45" s="51"/>
      <c r="L45" s="51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</row>
    <row r="46" spans="1:52" ht="18.600000000000001" customHeight="1">
      <c r="A46" s="514"/>
      <c r="B46" s="515"/>
      <c r="C46" s="516"/>
      <c r="D46" s="517"/>
      <c r="E46" s="518"/>
      <c r="F46" s="518"/>
      <c r="G46" s="530"/>
      <c r="H46" s="206"/>
      <c r="I46" s="14"/>
      <c r="J46" s="51"/>
      <c r="K46" s="51"/>
      <c r="L46" s="51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</row>
    <row r="47" spans="1:52" ht="18.600000000000001" customHeight="1">
      <c r="A47" s="524" t="s">
        <v>455</v>
      </c>
      <c r="B47" s="525"/>
      <c r="C47" s="526"/>
      <c r="D47" s="527"/>
      <c r="E47" s="528"/>
      <c r="F47" s="528">
        <f t="shared" ref="F47" si="1">ROUND(C47*E47,0)</f>
        <v>0</v>
      </c>
      <c r="G47" s="531"/>
      <c r="H47" s="198"/>
      <c r="I47" s="14"/>
      <c r="J47" s="51"/>
      <c r="K47" s="51"/>
      <c r="L47" s="51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</row>
    <row r="48" spans="1:52" ht="18.600000000000001" customHeight="1">
      <c r="A48" s="506"/>
      <c r="B48" s="507"/>
      <c r="C48" s="508"/>
      <c r="D48" s="509"/>
      <c r="E48" s="510"/>
      <c r="F48" s="510"/>
      <c r="G48" s="511"/>
      <c r="H48" s="205"/>
      <c r="I48" s="14"/>
      <c r="J48" s="51"/>
      <c r="K48" s="51"/>
      <c r="L48" s="51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</row>
    <row r="49" spans="1:52" ht="18.600000000000001" customHeight="1">
      <c r="A49" s="500"/>
      <c r="B49" s="501"/>
      <c r="C49" s="502"/>
      <c r="D49" s="503"/>
      <c r="E49" s="504"/>
      <c r="F49" s="504">
        <f t="shared" ref="F49" si="2">ROUND(C49*E49,0)</f>
        <v>0</v>
      </c>
      <c r="G49" s="505"/>
      <c r="H49" s="198"/>
      <c r="I49" s="14"/>
      <c r="J49" s="51"/>
      <c r="K49" s="51"/>
      <c r="L49" s="51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</row>
    <row r="50" spans="1:52" ht="18.600000000000001" customHeight="1">
      <c r="A50" s="524" t="s">
        <v>66</v>
      </c>
      <c r="B50" s="525"/>
      <c r="C50" s="526"/>
      <c r="D50" s="527"/>
      <c r="E50" s="528"/>
      <c r="F50" s="528"/>
      <c r="G50" s="531"/>
      <c r="H50" s="205"/>
      <c r="I50" s="14"/>
      <c r="J50" s="51"/>
      <c r="K50" s="51"/>
      <c r="L50" s="51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</row>
    <row r="51" spans="1:52" ht="18.600000000000001" customHeight="1">
      <c r="A51" s="524" t="s">
        <v>460</v>
      </c>
      <c r="B51" s="525" t="s">
        <v>461</v>
      </c>
      <c r="C51" s="564">
        <v>285</v>
      </c>
      <c r="D51" s="527" t="s">
        <v>51</v>
      </c>
      <c r="E51" s="528"/>
      <c r="F51" s="528"/>
      <c r="G51" s="531"/>
      <c r="H51" s="198"/>
      <c r="I51" s="14"/>
      <c r="J51" s="51"/>
      <c r="K51" s="51"/>
      <c r="L51" s="51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</row>
    <row r="52" spans="1:52" ht="18.600000000000001" customHeight="1">
      <c r="A52" s="506" t="s">
        <v>58</v>
      </c>
      <c r="B52" s="507"/>
      <c r="C52" s="508"/>
      <c r="D52" s="509"/>
      <c r="E52" s="510"/>
      <c r="F52" s="510"/>
      <c r="G52" s="511"/>
      <c r="H52" s="205"/>
      <c r="I52" s="14"/>
      <c r="J52" s="51"/>
      <c r="K52" s="51"/>
      <c r="L52" s="51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</row>
    <row r="53" spans="1:52" ht="18.600000000000001" customHeight="1">
      <c r="A53" s="500" t="s">
        <v>460</v>
      </c>
      <c r="B53" s="501" t="s">
        <v>461</v>
      </c>
      <c r="C53" s="502">
        <v>118.9</v>
      </c>
      <c r="D53" s="503" t="s">
        <v>51</v>
      </c>
      <c r="E53" s="504"/>
      <c r="F53" s="504"/>
      <c r="G53" s="505"/>
      <c r="H53" s="444"/>
      <c r="I53" s="14"/>
      <c r="J53" s="51"/>
      <c r="K53" s="51"/>
      <c r="L53" s="51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</row>
    <row r="54" spans="1:52" ht="18.600000000000001" customHeight="1">
      <c r="A54" s="524" t="s">
        <v>58</v>
      </c>
      <c r="B54" s="525"/>
      <c r="C54" s="526"/>
      <c r="D54" s="527"/>
      <c r="E54" s="528"/>
      <c r="F54" s="528"/>
      <c r="G54" s="531"/>
      <c r="H54" s="205"/>
      <c r="I54" s="14"/>
      <c r="J54" s="51"/>
      <c r="K54" s="51"/>
      <c r="L54" s="51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</row>
    <row r="55" spans="1:52" ht="18.600000000000001" customHeight="1">
      <c r="A55" s="524" t="s">
        <v>462</v>
      </c>
      <c r="B55" s="525"/>
      <c r="C55" s="564">
        <v>481</v>
      </c>
      <c r="D55" s="527" t="s">
        <v>51</v>
      </c>
      <c r="E55" s="528"/>
      <c r="F55" s="528"/>
      <c r="G55" s="531"/>
      <c r="H55" s="444"/>
      <c r="I55" s="441"/>
      <c r="J55" s="51"/>
      <c r="K55" s="51"/>
      <c r="L55" s="51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</row>
    <row r="56" spans="1:52" ht="18.600000000000001" customHeight="1">
      <c r="A56" s="506" t="s">
        <v>463</v>
      </c>
      <c r="B56" s="507"/>
      <c r="C56" s="508"/>
      <c r="D56" s="509"/>
      <c r="E56" s="510"/>
      <c r="F56" s="510"/>
      <c r="G56" s="511"/>
      <c r="H56" s="205"/>
      <c r="I56" s="14"/>
      <c r="J56" s="51"/>
      <c r="K56" s="51"/>
      <c r="L56" s="51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</row>
    <row r="57" spans="1:52" ht="18.600000000000001" customHeight="1">
      <c r="A57" s="500" t="s">
        <v>462</v>
      </c>
      <c r="B57" s="501"/>
      <c r="C57" s="502">
        <v>39.299999999999997</v>
      </c>
      <c r="D57" s="503" t="s">
        <v>51</v>
      </c>
      <c r="E57" s="504"/>
      <c r="F57" s="504"/>
      <c r="G57" s="505"/>
      <c r="H57" s="444"/>
      <c r="I57" s="14"/>
      <c r="J57" s="51"/>
      <c r="K57" s="51"/>
      <c r="L57" s="51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</row>
    <row r="58" spans="1:52" ht="18.600000000000001" customHeight="1">
      <c r="A58" s="524" t="s">
        <v>67</v>
      </c>
      <c r="B58" s="525"/>
      <c r="C58" s="526"/>
      <c r="D58" s="527"/>
      <c r="E58" s="528"/>
      <c r="F58" s="528"/>
      <c r="G58" s="531"/>
      <c r="H58" s="205"/>
      <c r="I58" s="14"/>
      <c r="J58" s="51"/>
      <c r="K58" s="51"/>
      <c r="L58" s="51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</row>
    <row r="59" spans="1:52" ht="18.600000000000001" customHeight="1">
      <c r="A59" s="524" t="s">
        <v>462</v>
      </c>
      <c r="B59" s="525"/>
      <c r="C59" s="526">
        <v>81.5</v>
      </c>
      <c r="D59" s="527" t="s">
        <v>51</v>
      </c>
      <c r="E59" s="528"/>
      <c r="F59" s="528"/>
      <c r="G59" s="531"/>
      <c r="H59" s="211"/>
      <c r="I59" s="441"/>
      <c r="J59" s="51"/>
      <c r="K59" s="51"/>
      <c r="L59" s="51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</row>
    <row r="60" spans="1:52" ht="18.600000000000001" customHeight="1">
      <c r="A60" s="506" t="s">
        <v>463</v>
      </c>
      <c r="B60" s="507"/>
      <c r="C60" s="508"/>
      <c r="D60" s="509"/>
      <c r="E60" s="510"/>
      <c r="F60" s="510"/>
      <c r="G60" s="511"/>
      <c r="H60" s="205"/>
      <c r="I60" s="14"/>
      <c r="J60" s="51"/>
      <c r="K60" s="51"/>
      <c r="L60" s="51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</row>
    <row r="61" spans="1:52" ht="18.600000000000001" customHeight="1">
      <c r="A61" s="500" t="s">
        <v>464</v>
      </c>
      <c r="B61" s="501" t="s">
        <v>465</v>
      </c>
      <c r="C61" s="563">
        <v>684</v>
      </c>
      <c r="D61" s="503" t="s">
        <v>51</v>
      </c>
      <c r="E61" s="504"/>
      <c r="F61" s="504"/>
      <c r="G61" s="505"/>
      <c r="H61" s="198"/>
      <c r="I61" s="14"/>
      <c r="J61" s="51"/>
      <c r="K61" s="51"/>
      <c r="L61" s="51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</row>
    <row r="62" spans="1:52" ht="18.600000000000001" customHeight="1">
      <c r="A62" s="524" t="s">
        <v>67</v>
      </c>
      <c r="B62" s="525"/>
      <c r="C62" s="526"/>
      <c r="D62" s="527"/>
      <c r="E62" s="528"/>
      <c r="F62" s="528"/>
      <c r="G62" s="531"/>
      <c r="H62" s="205"/>
      <c r="I62" s="14"/>
      <c r="J62" s="51"/>
      <c r="K62" s="51"/>
      <c r="L62" s="51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</row>
    <row r="63" spans="1:52" ht="18.600000000000001" customHeight="1">
      <c r="A63" s="524" t="s">
        <v>464</v>
      </c>
      <c r="B63" s="525" t="s">
        <v>465</v>
      </c>
      <c r="C63" s="564">
        <v>505</v>
      </c>
      <c r="D63" s="527" t="s">
        <v>51</v>
      </c>
      <c r="E63" s="528"/>
      <c r="F63" s="528"/>
      <c r="G63" s="531"/>
      <c r="H63" s="198"/>
      <c r="I63" s="14"/>
      <c r="J63" s="51"/>
      <c r="K63" s="51"/>
      <c r="L63" s="51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</row>
    <row r="64" spans="1:52" ht="18.600000000000001" customHeight="1">
      <c r="A64" s="506" t="s">
        <v>466</v>
      </c>
      <c r="B64" s="507"/>
      <c r="C64" s="508"/>
      <c r="D64" s="509"/>
      <c r="E64" s="510"/>
      <c r="F64" s="510"/>
      <c r="G64" s="511"/>
      <c r="H64" s="205"/>
      <c r="I64" s="14"/>
      <c r="J64" s="51"/>
      <c r="K64" s="51"/>
      <c r="L64" s="51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</row>
    <row r="65" spans="1:52" ht="18.600000000000001" customHeight="1">
      <c r="A65" s="500" t="s">
        <v>467</v>
      </c>
      <c r="B65" s="501"/>
      <c r="C65" s="550">
        <v>1</v>
      </c>
      <c r="D65" s="503" t="s">
        <v>439</v>
      </c>
      <c r="E65" s="504"/>
      <c r="F65" s="504"/>
      <c r="G65" s="505"/>
      <c r="H65" s="198"/>
      <c r="I65" s="14"/>
      <c r="J65" s="51"/>
      <c r="K65" s="51"/>
      <c r="L65" s="51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</row>
    <row r="66" spans="1:52" ht="18.600000000000001" customHeight="1">
      <c r="A66" s="524" t="s">
        <v>468</v>
      </c>
      <c r="B66" s="525"/>
      <c r="C66" s="526"/>
      <c r="D66" s="527"/>
      <c r="E66" s="528"/>
      <c r="F66" s="528"/>
      <c r="G66" s="531"/>
      <c r="H66" s="205"/>
      <c r="I66" s="14"/>
      <c r="J66" s="51"/>
      <c r="K66" s="51"/>
      <c r="L66" s="51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</row>
    <row r="67" spans="1:52" ht="18.600000000000001" customHeight="1">
      <c r="A67" s="524" t="s">
        <v>469</v>
      </c>
      <c r="B67" s="525"/>
      <c r="C67" s="526">
        <v>154.19999999999999</v>
      </c>
      <c r="D67" s="527" t="s">
        <v>459</v>
      </c>
      <c r="E67" s="528"/>
      <c r="F67" s="528"/>
      <c r="G67" s="531"/>
      <c r="H67" s="198"/>
      <c r="I67" s="441"/>
      <c r="J67" s="51"/>
      <c r="K67" s="51"/>
      <c r="L67" s="51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</row>
    <row r="68" spans="1:52" ht="18.600000000000001" customHeight="1">
      <c r="A68" s="506" t="s">
        <v>470</v>
      </c>
      <c r="B68" s="507"/>
      <c r="C68" s="508"/>
      <c r="D68" s="509"/>
      <c r="E68" s="510"/>
      <c r="F68" s="510"/>
      <c r="G68" s="511"/>
      <c r="H68" s="205"/>
      <c r="I68" s="14"/>
      <c r="J68" s="51"/>
      <c r="K68" s="51"/>
      <c r="L68" s="51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</row>
    <row r="69" spans="1:52" ht="18.600000000000001" customHeight="1">
      <c r="A69" s="500" t="s">
        <v>471</v>
      </c>
      <c r="B69" s="501"/>
      <c r="C69" s="502">
        <v>86.63</v>
      </c>
      <c r="D69" s="503"/>
      <c r="E69" s="504"/>
      <c r="F69" s="504"/>
      <c r="G69" s="505"/>
      <c r="H69" s="198"/>
      <c r="I69" s="14"/>
      <c r="J69" s="51"/>
      <c r="K69" s="51"/>
      <c r="L69" s="51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</row>
    <row r="70" spans="1:52" ht="18.600000000000001" customHeight="1">
      <c r="A70" s="524"/>
      <c r="B70" s="525"/>
      <c r="C70" s="526"/>
      <c r="D70" s="527"/>
      <c r="E70" s="528"/>
      <c r="F70" s="528"/>
      <c r="G70" s="531"/>
      <c r="H70" s="205"/>
      <c r="I70" s="14"/>
      <c r="J70" s="51"/>
      <c r="K70" s="51"/>
      <c r="L70" s="51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</row>
    <row r="71" spans="1:52" ht="18.600000000000001" customHeight="1">
      <c r="A71" s="524"/>
      <c r="B71" s="525"/>
      <c r="C71" s="526"/>
      <c r="D71" s="527"/>
      <c r="E71" s="566"/>
      <c r="F71" s="528"/>
      <c r="G71" s="531"/>
      <c r="H71" s="198"/>
      <c r="I71" s="14"/>
      <c r="J71" s="51"/>
      <c r="K71" s="51"/>
      <c r="L71" s="51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</row>
    <row r="72" spans="1:52" ht="18.600000000000001" customHeight="1">
      <c r="A72" s="506"/>
      <c r="B72" s="507"/>
      <c r="C72" s="508"/>
      <c r="D72" s="509"/>
      <c r="E72" s="565"/>
      <c r="F72" s="510"/>
      <c r="G72" s="511"/>
      <c r="H72" s="205"/>
      <c r="I72" s="14"/>
      <c r="J72" s="51"/>
      <c r="K72" s="51"/>
      <c r="L72" s="51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</row>
    <row r="73" spans="1:52" ht="18.600000000000001" customHeight="1">
      <c r="A73" s="500"/>
      <c r="B73" s="501"/>
      <c r="C73" s="502"/>
      <c r="D73" s="503"/>
      <c r="E73" s="504"/>
      <c r="F73" s="504"/>
      <c r="G73" s="505"/>
      <c r="H73" s="198"/>
      <c r="I73" s="14"/>
      <c r="J73" s="51"/>
      <c r="K73" s="51"/>
      <c r="L73" s="51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</row>
    <row r="74" spans="1:52" ht="18.600000000000001" customHeight="1">
      <c r="A74" s="524"/>
      <c r="B74" s="525"/>
      <c r="C74" s="529"/>
      <c r="D74" s="527"/>
      <c r="E74" s="528"/>
      <c r="F74" s="528"/>
      <c r="G74" s="531"/>
      <c r="H74" s="205"/>
      <c r="I74" s="14"/>
      <c r="J74" s="51"/>
      <c r="K74" s="51"/>
      <c r="L74" s="51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</row>
    <row r="75" spans="1:52" ht="18.600000000000001" customHeight="1">
      <c r="A75" s="537"/>
      <c r="B75" s="525"/>
      <c r="C75" s="526"/>
      <c r="D75" s="527"/>
      <c r="E75" s="528"/>
      <c r="F75" s="528"/>
      <c r="G75" s="531"/>
      <c r="H75" s="198"/>
      <c r="I75" s="14"/>
      <c r="J75" s="51"/>
      <c r="K75" s="51"/>
      <c r="L75" s="51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</row>
    <row r="76" spans="1:52" ht="18.600000000000001" customHeight="1">
      <c r="A76" s="212"/>
      <c r="B76" s="213"/>
      <c r="C76" s="214"/>
      <c r="D76" s="215"/>
      <c r="E76" s="196"/>
      <c r="F76" s="196"/>
      <c r="G76" s="216"/>
      <c r="H76" s="205"/>
      <c r="I76" s="14"/>
      <c r="J76" s="51"/>
      <c r="K76" s="51"/>
      <c r="L76" s="51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</row>
    <row r="77" spans="1:52" ht="18.600000000000001" customHeight="1">
      <c r="A77" s="38"/>
      <c r="B77" s="42"/>
      <c r="C77" s="189"/>
      <c r="D77" s="188"/>
      <c r="E77" s="86"/>
      <c r="F77" s="86"/>
      <c r="G77" s="85"/>
      <c r="H77" s="198"/>
      <c r="I77" s="14"/>
      <c r="J77" s="51"/>
      <c r="K77" s="51"/>
      <c r="L77" s="51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</row>
    <row r="78" spans="1:52" ht="18.600000000000001" customHeight="1">
      <c r="A78" s="41"/>
      <c r="B78" s="40"/>
      <c r="C78" s="35"/>
      <c r="D78" s="5"/>
      <c r="E78" s="84"/>
      <c r="F78" s="84"/>
      <c r="G78" s="19"/>
      <c r="H78" s="205"/>
      <c r="I78" s="14"/>
      <c r="J78" s="51"/>
      <c r="K78" s="51"/>
      <c r="L78" s="51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</row>
    <row r="79" spans="1:52" ht="18.600000000000001" customHeight="1">
      <c r="A79" s="38"/>
      <c r="B79" s="39"/>
      <c r="C79" s="189"/>
      <c r="D79" s="188"/>
      <c r="E79" s="86"/>
      <c r="F79" s="86"/>
      <c r="G79" s="85"/>
      <c r="H79" s="198"/>
      <c r="I79" s="14"/>
      <c r="J79" s="51"/>
      <c r="K79" s="51"/>
      <c r="L79" s="51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</row>
    <row r="80" spans="1:52" ht="18.600000000000001" customHeight="1">
      <c r="A80" s="425"/>
      <c r="B80" s="426"/>
      <c r="C80" s="427"/>
      <c r="D80" s="428"/>
      <c r="E80" s="84"/>
      <c r="F80" s="84"/>
      <c r="G80" s="19"/>
      <c r="H80" s="429"/>
      <c r="I80" s="14"/>
      <c r="J80" s="51"/>
      <c r="K80" s="51"/>
      <c r="L80" s="51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</row>
    <row r="81" spans="1:52" ht="18.600000000000001" customHeight="1">
      <c r="A81" s="425"/>
      <c r="B81" s="426"/>
      <c r="C81" s="427"/>
      <c r="D81" s="428"/>
      <c r="E81" s="84"/>
      <c r="F81" s="84"/>
      <c r="G81" s="19"/>
      <c r="H81" s="429"/>
      <c r="I81" s="14"/>
      <c r="J81" s="51"/>
      <c r="K81" s="51"/>
      <c r="L81" s="51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</row>
    <row r="82" spans="1:52" ht="18.600000000000001" customHeight="1">
      <c r="A82" s="447"/>
      <c r="B82" s="448"/>
      <c r="C82" s="449"/>
      <c r="D82" s="450"/>
      <c r="E82" s="196"/>
      <c r="F82" s="196"/>
      <c r="G82" s="216"/>
      <c r="H82" s="451"/>
      <c r="I82" s="14"/>
      <c r="J82" s="51"/>
      <c r="K82" s="51"/>
      <c r="L82" s="51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</row>
    <row r="83" spans="1:52" ht="18.600000000000001" customHeight="1">
      <c r="A83" s="425"/>
      <c r="B83" s="426"/>
      <c r="C83" s="427"/>
      <c r="D83" s="428"/>
      <c r="E83" s="84"/>
      <c r="F83" s="84"/>
      <c r="G83" s="19"/>
      <c r="H83" s="429"/>
      <c r="I83" s="14"/>
      <c r="J83" s="51"/>
      <c r="K83" s="51"/>
      <c r="L83" s="51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</row>
    <row r="84" spans="1:52" ht="18.600000000000001" customHeight="1">
      <c r="A84" s="452"/>
      <c r="B84" s="213"/>
      <c r="C84" s="214"/>
      <c r="D84" s="215"/>
      <c r="E84" s="196"/>
      <c r="F84" s="196"/>
      <c r="G84" s="216"/>
      <c r="H84" s="217"/>
      <c r="I84" s="14"/>
      <c r="J84" s="51"/>
      <c r="K84" s="51"/>
      <c r="L84" s="51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</row>
    <row r="85" spans="1:52" ht="18.600000000000001" customHeight="1">
      <c r="A85" s="44" t="s">
        <v>169</v>
      </c>
      <c r="B85" s="42"/>
      <c r="C85" s="189"/>
      <c r="D85" s="188"/>
      <c r="E85" s="86"/>
      <c r="F85" s="86">
        <f>SUM(F50:F82)</f>
        <v>0</v>
      </c>
      <c r="G85" s="85"/>
      <c r="H85" s="198"/>
      <c r="I85" s="14"/>
      <c r="J85" s="51"/>
      <c r="K85" s="51"/>
      <c r="L85" s="51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</row>
    <row r="86" spans="1:52" ht="18.600000000000001" customHeight="1">
      <c r="A86" s="445"/>
      <c r="B86" s="40"/>
      <c r="C86" s="35"/>
      <c r="D86" s="5"/>
      <c r="E86" s="84"/>
      <c r="F86" s="84"/>
      <c r="G86" s="19"/>
      <c r="H86" s="205"/>
      <c r="I86" s="14"/>
      <c r="J86" s="51"/>
      <c r="K86" s="51"/>
      <c r="L86" s="51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</row>
    <row r="87" spans="1:52" ht="18.600000000000001" customHeight="1">
      <c r="A87" s="446"/>
      <c r="B87" s="48"/>
      <c r="C87" s="190"/>
      <c r="D87" s="191"/>
      <c r="E87" s="192"/>
      <c r="F87" s="192"/>
      <c r="G87" s="199"/>
      <c r="H87" s="200"/>
      <c r="I87" s="14"/>
      <c r="J87" s="51"/>
      <c r="K87" s="51"/>
      <c r="L87" s="51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</row>
    <row r="88" spans="1:52" ht="18.600000000000001" customHeight="1">
      <c r="A88" s="514"/>
      <c r="B88" s="515"/>
      <c r="C88" s="516"/>
      <c r="D88" s="517"/>
      <c r="E88" s="518"/>
      <c r="F88" s="518"/>
      <c r="G88" s="530"/>
      <c r="H88" s="206"/>
      <c r="I88" s="14"/>
      <c r="J88" s="51"/>
      <c r="K88" s="51"/>
      <c r="L88" s="51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</row>
    <row r="89" spans="1:52" ht="18.600000000000001" customHeight="1">
      <c r="A89" s="524" t="s">
        <v>172</v>
      </c>
      <c r="B89" s="525"/>
      <c r="C89" s="526"/>
      <c r="D89" s="527"/>
      <c r="E89" s="528"/>
      <c r="F89" s="528">
        <f t="shared" ref="F89" si="3">ROUND(C89*E89,0)</f>
        <v>0</v>
      </c>
      <c r="G89" s="531"/>
      <c r="H89" s="198"/>
      <c r="I89" s="14"/>
      <c r="J89" s="51"/>
      <c r="K89" s="51"/>
      <c r="L89" s="51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</row>
    <row r="90" spans="1:52" ht="18.600000000000001" customHeight="1">
      <c r="A90" s="506"/>
      <c r="B90" s="507"/>
      <c r="C90" s="508"/>
      <c r="D90" s="509"/>
      <c r="E90" s="510"/>
      <c r="F90" s="510"/>
      <c r="G90" s="511"/>
      <c r="H90" s="205"/>
      <c r="I90" s="14"/>
      <c r="J90" s="51"/>
      <c r="K90" s="51"/>
      <c r="L90" s="51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</row>
    <row r="91" spans="1:52" ht="18.600000000000001" customHeight="1">
      <c r="A91" s="500"/>
      <c r="B91" s="501"/>
      <c r="C91" s="502"/>
      <c r="D91" s="503"/>
      <c r="E91" s="504"/>
      <c r="F91" s="504">
        <f t="shared" ref="F91" si="4">ROUND(C91*E91,0)</f>
        <v>0</v>
      </c>
      <c r="G91" s="505"/>
      <c r="H91" s="198"/>
      <c r="I91" s="14"/>
      <c r="J91" s="51"/>
      <c r="K91" s="51"/>
      <c r="L91" s="51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</row>
    <row r="92" spans="1:52" ht="18.600000000000001" customHeight="1">
      <c r="A92" s="524" t="s">
        <v>58</v>
      </c>
      <c r="B92" s="525"/>
      <c r="C92" s="526"/>
      <c r="D92" s="527"/>
      <c r="E92" s="528"/>
      <c r="F92" s="528"/>
      <c r="G92" s="531"/>
      <c r="H92" s="205"/>
      <c r="I92" s="14"/>
      <c r="J92" s="51"/>
      <c r="K92" s="51"/>
      <c r="L92" s="51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</row>
    <row r="93" spans="1:52" ht="18.600000000000001" customHeight="1">
      <c r="A93" s="524" t="s">
        <v>472</v>
      </c>
      <c r="B93" s="525" t="s">
        <v>473</v>
      </c>
      <c r="C93" s="564">
        <v>481</v>
      </c>
      <c r="D93" s="527" t="s">
        <v>51</v>
      </c>
      <c r="E93" s="528"/>
      <c r="F93" s="528"/>
      <c r="G93" s="531"/>
      <c r="H93" s="198"/>
      <c r="I93" s="14"/>
      <c r="J93" s="51"/>
      <c r="K93" s="51"/>
      <c r="L93" s="51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</row>
    <row r="94" spans="1:52" ht="18.600000000000001" customHeight="1">
      <c r="A94" s="506" t="s">
        <v>463</v>
      </c>
      <c r="B94" s="507"/>
      <c r="C94" s="508"/>
      <c r="D94" s="509"/>
      <c r="E94" s="510"/>
      <c r="F94" s="510"/>
      <c r="G94" s="511"/>
      <c r="H94" s="205"/>
      <c r="I94" s="14"/>
      <c r="J94" s="51"/>
      <c r="K94" s="51"/>
      <c r="L94" s="51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</row>
    <row r="95" spans="1:52" ht="18.600000000000001" customHeight="1">
      <c r="A95" s="500" t="s">
        <v>472</v>
      </c>
      <c r="B95" s="501" t="s">
        <v>473</v>
      </c>
      <c r="C95" s="502">
        <v>45.8</v>
      </c>
      <c r="D95" s="503" t="s">
        <v>51</v>
      </c>
      <c r="E95" s="504"/>
      <c r="F95" s="504"/>
      <c r="G95" s="505"/>
      <c r="H95" s="444"/>
      <c r="I95" s="14"/>
      <c r="J95" s="51"/>
      <c r="K95" s="51"/>
      <c r="L95" s="51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</row>
    <row r="96" spans="1:52" ht="18.600000000000001" customHeight="1">
      <c r="A96" s="524" t="s">
        <v>67</v>
      </c>
      <c r="B96" s="525"/>
      <c r="C96" s="526"/>
      <c r="D96" s="527"/>
      <c r="E96" s="528"/>
      <c r="F96" s="528"/>
      <c r="G96" s="531"/>
      <c r="H96" s="205"/>
      <c r="I96" s="14"/>
      <c r="J96" s="51"/>
      <c r="K96" s="51"/>
      <c r="L96" s="51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</row>
    <row r="97" spans="1:52" ht="18.600000000000001" customHeight="1">
      <c r="A97" s="524" t="s">
        <v>472</v>
      </c>
      <c r="B97" s="525" t="s">
        <v>473</v>
      </c>
      <c r="C97" s="526">
        <v>79.400000000000006</v>
      </c>
      <c r="D97" s="527" t="s">
        <v>51</v>
      </c>
      <c r="E97" s="528"/>
      <c r="F97" s="528"/>
      <c r="G97" s="531"/>
      <c r="H97" s="444"/>
      <c r="I97" s="441"/>
      <c r="J97" s="51"/>
      <c r="K97" s="51"/>
      <c r="L97" s="51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</row>
    <row r="98" spans="1:52" ht="18.600000000000001" customHeight="1">
      <c r="A98" s="506" t="s">
        <v>463</v>
      </c>
      <c r="B98" s="507"/>
      <c r="C98" s="508"/>
      <c r="D98" s="509"/>
      <c r="E98" s="510"/>
      <c r="F98" s="510"/>
      <c r="G98" s="511"/>
      <c r="H98" s="205"/>
      <c r="I98" s="14"/>
      <c r="J98" s="51"/>
      <c r="K98" s="51"/>
      <c r="L98" s="51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</row>
    <row r="99" spans="1:52" ht="18.600000000000001" customHeight="1">
      <c r="A99" s="500" t="s">
        <v>474</v>
      </c>
      <c r="B99" s="501" t="s">
        <v>475</v>
      </c>
      <c r="C99" s="563">
        <v>684</v>
      </c>
      <c r="D99" s="503" t="s">
        <v>51</v>
      </c>
      <c r="E99" s="504"/>
      <c r="F99" s="504"/>
      <c r="G99" s="505"/>
      <c r="H99" s="444"/>
      <c r="I99" s="14"/>
      <c r="J99" s="51"/>
      <c r="K99" s="51"/>
      <c r="L99" s="51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</row>
    <row r="100" spans="1:52" ht="18.600000000000001" customHeight="1">
      <c r="A100" s="524" t="s">
        <v>67</v>
      </c>
      <c r="B100" s="525"/>
      <c r="C100" s="526"/>
      <c r="D100" s="527"/>
      <c r="E100" s="528"/>
      <c r="F100" s="528"/>
      <c r="G100" s="531"/>
      <c r="H100" s="205"/>
      <c r="I100" s="14"/>
      <c r="J100" s="51"/>
      <c r="K100" s="51"/>
      <c r="L100" s="51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</row>
    <row r="101" spans="1:52" ht="18.600000000000001" customHeight="1">
      <c r="A101" s="524" t="s">
        <v>474</v>
      </c>
      <c r="B101" s="525" t="s">
        <v>476</v>
      </c>
      <c r="C101" s="564">
        <v>162</v>
      </c>
      <c r="D101" s="527" t="s">
        <v>51</v>
      </c>
      <c r="E101" s="528"/>
      <c r="F101" s="528"/>
      <c r="G101" s="531"/>
      <c r="H101" s="211"/>
      <c r="I101" s="441"/>
      <c r="J101" s="51"/>
      <c r="K101" s="51"/>
      <c r="L101" s="51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</row>
    <row r="102" spans="1:52" ht="18.600000000000001" customHeight="1">
      <c r="A102" s="506" t="s">
        <v>67</v>
      </c>
      <c r="B102" s="507"/>
      <c r="C102" s="508"/>
      <c r="D102" s="509"/>
      <c r="E102" s="510"/>
      <c r="F102" s="510"/>
      <c r="G102" s="511"/>
      <c r="H102" s="205"/>
      <c r="I102" s="14"/>
      <c r="J102" s="51"/>
      <c r="K102" s="51"/>
      <c r="L102" s="51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</row>
    <row r="103" spans="1:52" ht="18.600000000000001" customHeight="1">
      <c r="A103" s="500" t="s">
        <v>474</v>
      </c>
      <c r="B103" s="501" t="s">
        <v>477</v>
      </c>
      <c r="C103" s="563">
        <v>343</v>
      </c>
      <c r="D103" s="503" t="s">
        <v>51</v>
      </c>
      <c r="E103" s="504"/>
      <c r="F103" s="504"/>
      <c r="G103" s="505"/>
      <c r="H103" s="198"/>
      <c r="I103" s="14"/>
      <c r="J103" s="51"/>
      <c r="K103" s="51"/>
      <c r="L103" s="51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</row>
    <row r="104" spans="1:52" ht="18.600000000000001" customHeight="1">
      <c r="A104" s="524" t="s">
        <v>463</v>
      </c>
      <c r="B104" s="525"/>
      <c r="C104" s="526"/>
      <c r="D104" s="527"/>
      <c r="E104" s="528"/>
      <c r="F104" s="528"/>
      <c r="G104" s="531"/>
      <c r="H104" s="205"/>
      <c r="I104" s="14"/>
      <c r="J104" s="51"/>
      <c r="K104" s="51"/>
      <c r="L104" s="51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</row>
    <row r="105" spans="1:52" ht="18.600000000000001" customHeight="1">
      <c r="A105" s="524" t="s">
        <v>478</v>
      </c>
      <c r="B105" s="525" t="s">
        <v>479</v>
      </c>
      <c r="C105" s="564">
        <v>684</v>
      </c>
      <c r="D105" s="527" t="s">
        <v>51</v>
      </c>
      <c r="E105" s="528"/>
      <c r="F105" s="528"/>
      <c r="G105" s="531"/>
      <c r="H105" s="198"/>
      <c r="I105" s="14"/>
      <c r="J105" s="51"/>
      <c r="K105" s="51"/>
      <c r="L105" s="51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</row>
    <row r="106" spans="1:52" ht="18.600000000000001" customHeight="1">
      <c r="A106" s="506" t="s">
        <v>67</v>
      </c>
      <c r="B106" s="507"/>
      <c r="C106" s="508"/>
      <c r="D106" s="509"/>
      <c r="E106" s="510"/>
      <c r="F106" s="510"/>
      <c r="G106" s="511"/>
      <c r="H106" s="205"/>
      <c r="I106" s="14"/>
      <c r="J106" s="51"/>
      <c r="K106" s="51"/>
      <c r="L106" s="51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</row>
    <row r="107" spans="1:52" ht="18.600000000000001" customHeight="1">
      <c r="A107" s="500" t="s">
        <v>480</v>
      </c>
      <c r="B107" s="501" t="s">
        <v>481</v>
      </c>
      <c r="C107" s="563">
        <v>162</v>
      </c>
      <c r="D107" s="503" t="s">
        <v>51</v>
      </c>
      <c r="E107" s="504"/>
      <c r="F107" s="504"/>
      <c r="G107" s="505"/>
      <c r="H107" s="198"/>
      <c r="I107" s="14"/>
      <c r="J107" s="51"/>
      <c r="K107" s="51"/>
      <c r="L107" s="51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</row>
    <row r="108" spans="1:52" ht="18.600000000000001" customHeight="1">
      <c r="A108" s="524" t="s">
        <v>67</v>
      </c>
      <c r="B108" s="525"/>
      <c r="C108" s="526"/>
      <c r="D108" s="527"/>
      <c r="E108" s="528"/>
      <c r="F108" s="528"/>
      <c r="G108" s="531"/>
      <c r="H108" s="205"/>
      <c r="I108" s="14"/>
      <c r="J108" s="51"/>
      <c r="K108" s="51"/>
      <c r="L108" s="51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</row>
    <row r="109" spans="1:52" ht="18.600000000000001" customHeight="1">
      <c r="A109" s="524" t="s">
        <v>480</v>
      </c>
      <c r="B109" s="525" t="s">
        <v>482</v>
      </c>
      <c r="C109" s="564">
        <v>343</v>
      </c>
      <c r="D109" s="527" t="s">
        <v>51</v>
      </c>
      <c r="E109" s="528"/>
      <c r="F109" s="528"/>
      <c r="G109" s="531"/>
      <c r="H109" s="198"/>
      <c r="I109" s="441"/>
      <c r="J109" s="51"/>
      <c r="K109" s="51"/>
      <c r="L109" s="51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</row>
    <row r="110" spans="1:52" ht="18.600000000000001" customHeight="1">
      <c r="A110" s="506" t="s">
        <v>466</v>
      </c>
      <c r="B110" s="507"/>
      <c r="C110" s="508"/>
      <c r="D110" s="509"/>
      <c r="E110" s="510"/>
      <c r="F110" s="510"/>
      <c r="G110" s="511"/>
      <c r="H110" s="205"/>
      <c r="I110" s="14"/>
      <c r="J110" s="51"/>
      <c r="K110" s="51"/>
      <c r="L110" s="51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</row>
    <row r="111" spans="1:52" ht="18.600000000000001" customHeight="1">
      <c r="A111" s="500" t="s">
        <v>483</v>
      </c>
      <c r="B111" s="501"/>
      <c r="C111" s="550">
        <v>1</v>
      </c>
      <c r="D111" s="503" t="s">
        <v>439</v>
      </c>
      <c r="E111" s="504"/>
      <c r="F111" s="504"/>
      <c r="G111" s="505"/>
      <c r="H111" s="198"/>
      <c r="I111" s="14"/>
      <c r="J111" s="51"/>
      <c r="K111" s="51"/>
      <c r="L111" s="51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</row>
    <row r="112" spans="1:52" ht="18.600000000000001" customHeight="1">
      <c r="A112" s="524" t="s">
        <v>468</v>
      </c>
      <c r="B112" s="525"/>
      <c r="C112" s="526"/>
      <c r="D112" s="527"/>
      <c r="E112" s="528"/>
      <c r="F112" s="528"/>
      <c r="G112" s="531"/>
      <c r="H112" s="205"/>
      <c r="I112" s="14"/>
      <c r="J112" s="51"/>
      <c r="K112" s="51"/>
      <c r="L112" s="51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</row>
    <row r="113" spans="1:52" ht="18.600000000000001" customHeight="1">
      <c r="A113" s="524" t="s">
        <v>653</v>
      </c>
      <c r="B113" s="525"/>
      <c r="C113" s="526">
        <v>154.19999999999999</v>
      </c>
      <c r="D113" s="527" t="s">
        <v>459</v>
      </c>
      <c r="E113" s="528"/>
      <c r="F113" s="528"/>
      <c r="G113" s="505"/>
      <c r="H113" s="198"/>
      <c r="I113" s="14"/>
      <c r="J113" s="51"/>
      <c r="K113" s="51"/>
      <c r="L113" s="51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</row>
    <row r="114" spans="1:52" ht="18.600000000000001" customHeight="1">
      <c r="A114" s="506" t="s">
        <v>470</v>
      </c>
      <c r="B114" s="507"/>
      <c r="C114" s="508"/>
      <c r="D114" s="509"/>
      <c r="E114" s="510"/>
      <c r="F114" s="510"/>
      <c r="G114" s="511"/>
      <c r="H114" s="205"/>
      <c r="I114" s="14"/>
      <c r="J114" s="51"/>
      <c r="K114" s="51"/>
      <c r="L114" s="51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</row>
    <row r="115" spans="1:52" ht="18.600000000000001" customHeight="1">
      <c r="A115" s="500" t="s">
        <v>484</v>
      </c>
      <c r="B115" s="501"/>
      <c r="C115" s="502">
        <v>86.6</v>
      </c>
      <c r="D115" s="503" t="s">
        <v>459</v>
      </c>
      <c r="E115" s="504"/>
      <c r="F115" s="504"/>
      <c r="G115" s="505"/>
      <c r="H115" s="198"/>
      <c r="I115" s="14"/>
      <c r="J115" s="51"/>
      <c r="K115" s="51"/>
      <c r="L115" s="51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</row>
    <row r="116" spans="1:52" ht="18.600000000000001" customHeight="1">
      <c r="A116" s="506"/>
      <c r="B116" s="507"/>
      <c r="C116" s="513"/>
      <c r="D116" s="509"/>
      <c r="E116" s="510"/>
      <c r="F116" s="510"/>
      <c r="G116" s="511"/>
      <c r="H116" s="205"/>
      <c r="I116" s="14"/>
      <c r="J116" s="51"/>
      <c r="K116" s="51"/>
      <c r="L116" s="51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</row>
    <row r="117" spans="1:52" ht="18.600000000000001" customHeight="1">
      <c r="A117" s="512"/>
      <c r="B117" s="501"/>
      <c r="C117" s="502"/>
      <c r="D117" s="503"/>
      <c r="E117" s="504"/>
      <c r="F117" s="504"/>
      <c r="G117" s="505"/>
      <c r="H117" s="573"/>
      <c r="I117" s="14"/>
      <c r="J117" s="51"/>
      <c r="K117" s="51"/>
      <c r="L117" s="51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</row>
    <row r="118" spans="1:52" ht="18.600000000000001" customHeight="1">
      <c r="A118" s="41"/>
      <c r="B118" s="40"/>
      <c r="C118" s="35"/>
      <c r="D118" s="5"/>
      <c r="E118" s="84"/>
      <c r="F118" s="84"/>
      <c r="G118" s="19"/>
      <c r="H118" s="205"/>
      <c r="I118" s="14"/>
      <c r="J118" s="51"/>
      <c r="K118" s="51"/>
      <c r="L118" s="51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</row>
    <row r="119" spans="1:52" ht="18.600000000000001" customHeight="1">
      <c r="A119" s="38"/>
      <c r="B119" s="42"/>
      <c r="C119" s="189"/>
      <c r="D119" s="188"/>
      <c r="E119" s="86"/>
      <c r="F119" s="86"/>
      <c r="G119" s="85"/>
      <c r="H119" s="198"/>
      <c r="I119" s="14"/>
      <c r="J119" s="51"/>
      <c r="K119" s="51"/>
      <c r="L119" s="51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</row>
    <row r="120" spans="1:52" ht="18.600000000000001" customHeight="1">
      <c r="A120" s="41"/>
      <c r="B120" s="40"/>
      <c r="C120" s="35"/>
      <c r="D120" s="5"/>
      <c r="E120" s="84"/>
      <c r="F120" s="84"/>
      <c r="G120" s="19"/>
      <c r="H120" s="205"/>
      <c r="I120" s="14"/>
      <c r="J120" s="51"/>
      <c r="K120" s="51"/>
      <c r="L120" s="51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</row>
    <row r="121" spans="1:52" ht="18.600000000000001" customHeight="1">
      <c r="A121" s="38"/>
      <c r="B121" s="39"/>
      <c r="C121" s="189"/>
      <c r="D121" s="188"/>
      <c r="E121" s="86"/>
      <c r="F121" s="86"/>
      <c r="G121" s="85"/>
      <c r="H121" s="198"/>
      <c r="I121" s="14"/>
      <c r="J121" s="51"/>
      <c r="K121" s="51"/>
      <c r="L121" s="51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</row>
    <row r="122" spans="1:52" ht="18.600000000000001" customHeight="1">
      <c r="A122" s="425"/>
      <c r="B122" s="426"/>
      <c r="C122" s="427"/>
      <c r="D122" s="428"/>
      <c r="E122" s="84"/>
      <c r="F122" s="84"/>
      <c r="G122" s="19"/>
      <c r="H122" s="429"/>
      <c r="I122" s="14"/>
      <c r="J122" s="51"/>
      <c r="K122" s="51"/>
      <c r="L122" s="51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</row>
    <row r="123" spans="1:52" ht="18.600000000000001" customHeight="1">
      <c r="A123" s="425"/>
      <c r="B123" s="426"/>
      <c r="C123" s="427"/>
      <c r="D123" s="428"/>
      <c r="E123" s="84"/>
      <c r="F123" s="84"/>
      <c r="G123" s="19"/>
      <c r="H123" s="429"/>
      <c r="I123" s="14"/>
      <c r="J123" s="51"/>
      <c r="K123" s="51"/>
      <c r="L123" s="51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</row>
    <row r="124" spans="1:52" ht="18.600000000000001" customHeight="1">
      <c r="A124" s="447"/>
      <c r="B124" s="448"/>
      <c r="C124" s="449"/>
      <c r="D124" s="450"/>
      <c r="E124" s="196"/>
      <c r="F124" s="196"/>
      <c r="G124" s="216"/>
      <c r="H124" s="451"/>
      <c r="I124" s="14"/>
      <c r="J124" s="51"/>
      <c r="K124" s="51"/>
      <c r="L124" s="51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</row>
    <row r="125" spans="1:52" ht="18.600000000000001" customHeight="1">
      <c r="A125" s="425"/>
      <c r="B125" s="426"/>
      <c r="C125" s="427"/>
      <c r="D125" s="428"/>
      <c r="E125" s="84"/>
      <c r="F125" s="84"/>
      <c r="G125" s="19"/>
      <c r="H125" s="429"/>
      <c r="I125" s="14"/>
      <c r="J125" s="51"/>
      <c r="K125" s="51"/>
      <c r="L125" s="51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</row>
    <row r="126" spans="1:52" ht="18.600000000000001" customHeight="1">
      <c r="A126" s="452"/>
      <c r="B126" s="213"/>
      <c r="C126" s="214"/>
      <c r="D126" s="215"/>
      <c r="E126" s="196"/>
      <c r="F126" s="196"/>
      <c r="G126" s="216"/>
      <c r="H126" s="217"/>
      <c r="I126" s="14"/>
      <c r="J126" s="51"/>
      <c r="K126" s="51"/>
      <c r="L126" s="51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</row>
    <row r="127" spans="1:52" ht="18.600000000000001" customHeight="1">
      <c r="A127" s="44" t="s">
        <v>169</v>
      </c>
      <c r="B127" s="42"/>
      <c r="C127" s="189"/>
      <c r="D127" s="188"/>
      <c r="E127" s="86"/>
      <c r="F127" s="86"/>
      <c r="G127" s="85"/>
      <c r="H127" s="198"/>
      <c r="I127" s="14"/>
      <c r="J127" s="51"/>
      <c r="K127" s="51"/>
      <c r="L127" s="51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</row>
    <row r="128" spans="1:52" ht="18.600000000000001" customHeight="1">
      <c r="A128" s="445"/>
      <c r="B128" s="40"/>
      <c r="C128" s="35"/>
      <c r="D128" s="5"/>
      <c r="E128" s="84"/>
      <c r="F128" s="84"/>
      <c r="G128" s="19"/>
      <c r="H128" s="205"/>
      <c r="I128" s="14"/>
      <c r="J128" s="51"/>
      <c r="K128" s="51"/>
      <c r="L128" s="51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</row>
    <row r="129" spans="1:52" ht="18.600000000000001" customHeight="1">
      <c r="A129" s="446"/>
      <c r="B129" s="48"/>
      <c r="C129" s="190"/>
      <c r="D129" s="191"/>
      <c r="E129" s="192"/>
      <c r="F129" s="192"/>
      <c r="G129" s="199"/>
      <c r="H129" s="200"/>
      <c r="I129" s="14"/>
      <c r="J129" s="51"/>
      <c r="K129" s="51"/>
      <c r="L129" s="51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</row>
  </sheetData>
  <phoneticPr fontId="50"/>
  <printOptions horizontalCentered="1" verticalCentered="1" gridLinesSet="0"/>
  <pageMargins left="0.6692913385826772" right="0.35433070866141736" top="0.82677165354330717" bottom="0.62992125984251968" header="0.31496062992125984" footer="0.31496062992125984"/>
  <pageSetup paperSize="9" scale="91" orientation="portrait" r:id="rId1"/>
  <headerFooter alignWithMargins="0">
    <oddFooter>&amp;C八　雲　町</oddFooter>
  </headerFooter>
  <rowBreaks count="3" manualBreakCount="3">
    <brk id="45" max="7" man="1"/>
    <brk id="87" max="7" man="1"/>
    <brk id="129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AZ43"/>
  <sheetViews>
    <sheetView showGridLines="0" showZeros="0" view="pageBreakPreview" zoomScaleNormal="100" zoomScaleSheetLayoutView="100" workbookViewId="0">
      <pane ySplit="3" topLeftCell="A4" activePane="bottomLeft" state="frozen"/>
      <selection activeCell="I17" sqref="I17"/>
      <selection pane="bottomLeft" activeCell="I17" sqref="I17"/>
    </sheetView>
  </sheetViews>
  <sheetFormatPr defaultRowHeight="12.95" customHeight="1"/>
  <cols>
    <col min="1" max="1" width="14.125" customWidth="1"/>
    <col min="2" max="2" width="19.875" customWidth="1"/>
    <col min="3" max="3" width="10.125" customWidth="1"/>
    <col min="4" max="4" width="5.375" customWidth="1"/>
    <col min="5" max="5" width="10.625" customWidth="1"/>
    <col min="6" max="6" width="13.25" customWidth="1"/>
    <col min="7" max="7" width="16.625" customWidth="1"/>
    <col min="8" max="8" width="2.625" customWidth="1"/>
    <col min="10" max="12" width="13.25" customWidth="1"/>
    <col min="13" max="13" width="12.625" customWidth="1"/>
    <col min="14" max="14" width="10.625" customWidth="1"/>
    <col min="15" max="16" width="12.625" customWidth="1"/>
  </cols>
  <sheetData>
    <row r="1" spans="1:52" s="14" customFormat="1" ht="18.600000000000001" customHeight="1">
      <c r="A1" s="29" t="s">
        <v>36</v>
      </c>
      <c r="C1" s="32"/>
      <c r="D1" s="16"/>
      <c r="E1" s="193"/>
      <c r="F1" s="193"/>
      <c r="J1" s="51"/>
      <c r="K1" s="51"/>
      <c r="L1" s="51"/>
    </row>
    <row r="2" spans="1:52" s="14" customFormat="1" ht="18.600000000000001" customHeight="1">
      <c r="A2" s="22"/>
      <c r="B2" s="23"/>
      <c r="C2" s="33"/>
      <c r="D2" s="24"/>
      <c r="E2" s="194"/>
      <c r="F2" s="194"/>
      <c r="G2" s="23"/>
      <c r="H2" s="26"/>
      <c r="J2" s="51"/>
      <c r="K2" s="51"/>
      <c r="L2" s="51"/>
    </row>
    <row r="3" spans="1:52" s="13" customFormat="1" ht="18.600000000000001" customHeight="1">
      <c r="A3" s="27" t="s">
        <v>37</v>
      </c>
      <c r="B3" s="28" t="s">
        <v>38</v>
      </c>
      <c r="C3" s="34" t="s">
        <v>39</v>
      </c>
      <c r="D3" s="20" t="s">
        <v>35</v>
      </c>
      <c r="E3" s="195" t="s">
        <v>40</v>
      </c>
      <c r="F3" s="195" t="s">
        <v>41</v>
      </c>
      <c r="G3" s="534" t="s">
        <v>458</v>
      </c>
      <c r="H3" s="30"/>
      <c r="J3" s="51"/>
      <c r="K3" s="51"/>
      <c r="L3" s="51"/>
    </row>
    <row r="4" spans="1:52" ht="18.600000000000001" customHeight="1">
      <c r="A4" s="41"/>
      <c r="B4" s="40"/>
      <c r="C4" s="35"/>
      <c r="D4" s="5"/>
      <c r="E4" s="84"/>
      <c r="F4" s="196"/>
      <c r="G4" s="207"/>
      <c r="H4" s="206"/>
      <c r="I4" s="14"/>
      <c r="J4" s="51"/>
      <c r="K4" s="51"/>
      <c r="L4" s="51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 ht="18.600000000000001" customHeight="1">
      <c r="A5" s="38" t="str">
        <f>+'科目(建築主体工事)'!A17</f>
        <v>5.発生材</v>
      </c>
      <c r="B5" s="42"/>
      <c r="C5" s="189"/>
      <c r="D5" s="188"/>
      <c r="E5" s="86"/>
      <c r="F5" s="86">
        <f t="shared" ref="F5" si="0">ROUND(C5*E5,0)</f>
        <v>0</v>
      </c>
      <c r="G5" s="85"/>
      <c r="H5" s="198"/>
      <c r="I5" s="14"/>
      <c r="J5" s="51"/>
      <c r="K5" s="51"/>
      <c r="L5" s="51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</row>
    <row r="6" spans="1:52" ht="18.600000000000001" customHeight="1">
      <c r="A6" s="41"/>
      <c r="B6" s="40"/>
      <c r="C6" s="35"/>
      <c r="D6" s="5"/>
      <c r="E6" s="84"/>
      <c r="F6" s="84"/>
      <c r="G6" s="19"/>
      <c r="H6" s="205"/>
      <c r="I6" s="14"/>
      <c r="J6" s="51"/>
      <c r="K6" s="51"/>
      <c r="L6" s="51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ht="18.600000000000001" customHeight="1">
      <c r="A7" s="425"/>
      <c r="B7" s="499"/>
      <c r="C7" s="427"/>
      <c r="D7" s="428"/>
      <c r="E7" s="84"/>
      <c r="F7" s="84"/>
      <c r="G7" s="19"/>
      <c r="H7" s="198"/>
      <c r="I7" s="14"/>
      <c r="J7" s="51"/>
      <c r="K7" s="51"/>
      <c r="L7" s="51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</row>
    <row r="8" spans="1:52" ht="18.600000000000001" customHeight="1">
      <c r="A8" s="506"/>
      <c r="B8" s="507" t="s">
        <v>380</v>
      </c>
      <c r="C8" s="513"/>
      <c r="D8" s="509"/>
      <c r="E8" s="510"/>
      <c r="F8" s="510"/>
      <c r="G8" s="511"/>
      <c r="H8" s="205"/>
      <c r="I8" s="14"/>
      <c r="J8" s="51"/>
      <c r="K8" s="51"/>
      <c r="L8" s="51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18.600000000000001" customHeight="1">
      <c r="A9" s="500" t="s">
        <v>485</v>
      </c>
      <c r="B9" s="501" t="s">
        <v>486</v>
      </c>
      <c r="C9" s="539">
        <v>0.1</v>
      </c>
      <c r="D9" s="503" t="s">
        <v>487</v>
      </c>
      <c r="E9" s="504"/>
      <c r="F9" s="504"/>
      <c r="G9" s="505"/>
      <c r="H9" s="198"/>
      <c r="I9" s="441"/>
      <c r="J9" s="51"/>
      <c r="K9" s="51"/>
      <c r="L9" s="5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18.600000000000001" customHeight="1">
      <c r="A10" s="524"/>
      <c r="B10" s="525" t="s">
        <v>380</v>
      </c>
      <c r="C10" s="529"/>
      <c r="D10" s="527"/>
      <c r="E10" s="528"/>
      <c r="F10" s="528"/>
      <c r="G10" s="531"/>
      <c r="H10" s="205"/>
      <c r="I10" s="14"/>
      <c r="J10" s="51"/>
      <c r="K10" s="51"/>
      <c r="L10" s="5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8.600000000000001" customHeight="1">
      <c r="A11" s="524" t="s">
        <v>488</v>
      </c>
      <c r="B11" s="525" t="s">
        <v>489</v>
      </c>
      <c r="C11" s="540">
        <v>66.400000000000006</v>
      </c>
      <c r="D11" s="527" t="s">
        <v>487</v>
      </c>
      <c r="E11" s="528"/>
      <c r="F11" s="528"/>
      <c r="G11" s="531"/>
      <c r="H11" s="198"/>
      <c r="I11" s="441"/>
      <c r="J11" s="51"/>
      <c r="K11" s="51"/>
      <c r="L11" s="51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18.600000000000001" customHeight="1">
      <c r="A12" s="506"/>
      <c r="B12" s="507"/>
      <c r="C12" s="508"/>
      <c r="D12" s="509"/>
      <c r="E12" s="510"/>
      <c r="F12" s="510"/>
      <c r="G12" s="511"/>
      <c r="H12" s="205"/>
      <c r="I12" s="14"/>
      <c r="J12" s="51"/>
      <c r="K12" s="51"/>
      <c r="L12" s="51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8.600000000000001" customHeight="1">
      <c r="A13" s="500"/>
      <c r="B13" s="501"/>
      <c r="C13" s="502"/>
      <c r="D13" s="503"/>
      <c r="E13" s="504"/>
      <c r="F13" s="504"/>
      <c r="G13" s="505"/>
      <c r="H13" s="198"/>
      <c r="I13" s="441"/>
      <c r="J13" s="51"/>
      <c r="K13" s="51"/>
      <c r="L13" s="51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18.600000000000001" customHeight="1">
      <c r="A14" s="524"/>
      <c r="B14" s="541" t="s">
        <v>490</v>
      </c>
      <c r="C14" s="526"/>
      <c r="D14" s="527"/>
      <c r="E14" s="528"/>
      <c r="F14" s="528"/>
      <c r="G14" s="531"/>
      <c r="H14" s="205"/>
      <c r="I14" s="14"/>
      <c r="J14" s="51"/>
      <c r="K14" s="51"/>
      <c r="L14" s="51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18.600000000000001" customHeight="1">
      <c r="A15" s="524" t="s">
        <v>491</v>
      </c>
      <c r="B15" s="541" t="s">
        <v>492</v>
      </c>
      <c r="C15" s="540">
        <v>0.1</v>
      </c>
      <c r="D15" s="527" t="s">
        <v>487</v>
      </c>
      <c r="E15" s="528"/>
      <c r="F15" s="528"/>
      <c r="G15" s="531"/>
      <c r="H15" s="198"/>
      <c r="I15" s="441"/>
      <c r="J15" s="51"/>
      <c r="K15" s="51"/>
      <c r="L15" s="51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18.600000000000001" customHeight="1">
      <c r="A16" s="506"/>
      <c r="B16" s="542" t="s">
        <v>493</v>
      </c>
      <c r="C16" s="513"/>
      <c r="D16" s="509"/>
      <c r="E16" s="510"/>
      <c r="F16" s="510"/>
      <c r="G16" s="511"/>
      <c r="H16" s="205"/>
      <c r="I16" s="14"/>
      <c r="J16" s="51"/>
      <c r="K16" s="51"/>
      <c r="L16" s="51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18.600000000000001" customHeight="1">
      <c r="A17" s="500" t="s">
        <v>491</v>
      </c>
      <c r="B17" s="543" t="s">
        <v>494</v>
      </c>
      <c r="C17" s="539">
        <v>0.5</v>
      </c>
      <c r="D17" s="503" t="s">
        <v>487</v>
      </c>
      <c r="E17" s="504"/>
      <c r="F17" s="504"/>
      <c r="G17" s="505"/>
      <c r="H17" s="198"/>
      <c r="I17" s="441"/>
      <c r="J17" s="51"/>
      <c r="K17" s="51"/>
      <c r="L17" s="51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52" ht="18.600000000000001" customHeight="1">
      <c r="A18" s="524"/>
      <c r="B18" s="541" t="s">
        <v>490</v>
      </c>
      <c r="C18" s="529"/>
      <c r="D18" s="527"/>
      <c r="E18" s="528"/>
      <c r="F18" s="528"/>
      <c r="G18" s="531"/>
      <c r="H18" s="205"/>
      <c r="I18" s="14"/>
      <c r="J18" s="51"/>
      <c r="K18" s="51"/>
      <c r="L18" s="51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18.600000000000001" customHeight="1">
      <c r="A19" s="524" t="s">
        <v>491</v>
      </c>
      <c r="B19" s="541" t="s">
        <v>495</v>
      </c>
      <c r="C19" s="540">
        <v>0.1</v>
      </c>
      <c r="D19" s="527" t="s">
        <v>487</v>
      </c>
      <c r="E19" s="528"/>
      <c r="F19" s="528"/>
      <c r="G19" s="531"/>
      <c r="H19" s="198"/>
      <c r="I19" s="14"/>
      <c r="J19" s="51"/>
      <c r="K19" s="51"/>
      <c r="L19" s="5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52" ht="18.600000000000001" customHeight="1">
      <c r="A20" s="506"/>
      <c r="B20" s="542" t="s">
        <v>490</v>
      </c>
      <c r="C20" s="508"/>
      <c r="D20" s="509"/>
      <c r="E20" s="510"/>
      <c r="F20" s="510"/>
      <c r="G20" s="511"/>
      <c r="H20" s="205"/>
      <c r="I20" s="14"/>
      <c r="J20" s="51"/>
      <c r="K20" s="51"/>
      <c r="L20" s="51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18.600000000000001" customHeight="1">
      <c r="A21" s="500" t="s">
        <v>491</v>
      </c>
      <c r="B21" s="543" t="s">
        <v>496</v>
      </c>
      <c r="C21" s="502">
        <v>30.1</v>
      </c>
      <c r="D21" s="503" t="s">
        <v>487</v>
      </c>
      <c r="E21" s="504"/>
      <c r="F21" s="504"/>
      <c r="G21" s="505"/>
      <c r="H21" s="198"/>
      <c r="I21" s="14"/>
      <c r="J21" s="51"/>
      <c r="K21" s="51"/>
      <c r="L21" s="5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8.600000000000001" customHeight="1">
      <c r="A22" s="524"/>
      <c r="B22" s="541" t="s">
        <v>490</v>
      </c>
      <c r="C22" s="526"/>
      <c r="D22" s="527"/>
      <c r="E22" s="528"/>
      <c r="F22" s="528"/>
      <c r="G22" s="531"/>
      <c r="H22" s="205"/>
      <c r="I22" s="14"/>
      <c r="J22" s="51"/>
      <c r="K22" s="51"/>
      <c r="L22" s="51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18.600000000000001" customHeight="1">
      <c r="A23" s="524" t="s">
        <v>491</v>
      </c>
      <c r="B23" s="541" t="s">
        <v>497</v>
      </c>
      <c r="C23" s="526">
        <v>35.700000000000003</v>
      </c>
      <c r="D23" s="527" t="s">
        <v>487</v>
      </c>
      <c r="E23" s="528"/>
      <c r="F23" s="528"/>
      <c r="G23" s="531"/>
      <c r="H23" s="198"/>
      <c r="I23" s="14"/>
      <c r="J23" s="51"/>
      <c r="K23" s="51"/>
      <c r="L23" s="51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18.600000000000001" customHeight="1">
      <c r="A24" s="506"/>
      <c r="B24" s="542" t="s">
        <v>490</v>
      </c>
      <c r="C24" s="508"/>
      <c r="D24" s="509"/>
      <c r="E24" s="510"/>
      <c r="F24" s="510"/>
      <c r="G24" s="511"/>
      <c r="H24" s="205"/>
      <c r="I24" s="14"/>
      <c r="J24" s="51"/>
      <c r="K24" s="51"/>
      <c r="L24" s="51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18.600000000000001" customHeight="1">
      <c r="A25" s="500" t="s">
        <v>491</v>
      </c>
      <c r="B25" s="543" t="s">
        <v>498</v>
      </c>
      <c r="C25" s="502">
        <v>0.1</v>
      </c>
      <c r="D25" s="503" t="s">
        <v>487</v>
      </c>
      <c r="E25" s="504"/>
      <c r="F25" s="504"/>
      <c r="G25" s="544"/>
      <c r="H25" s="198"/>
      <c r="I25" s="14"/>
      <c r="J25" s="51"/>
      <c r="K25" s="51"/>
      <c r="L25" s="51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18.600000000000001" customHeight="1">
      <c r="A26" s="524"/>
      <c r="B26" s="525"/>
      <c r="C26" s="526"/>
      <c r="D26" s="527"/>
      <c r="E26" s="528"/>
      <c r="F26" s="528"/>
      <c r="G26" s="531"/>
      <c r="H26" s="442"/>
      <c r="I26" s="441"/>
      <c r="J26" s="51"/>
      <c r="K26" s="51"/>
      <c r="L26" s="51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18.600000000000001" customHeight="1">
      <c r="A27" s="524"/>
      <c r="B27" s="525"/>
      <c r="C27" s="526"/>
      <c r="D27" s="527"/>
      <c r="E27" s="528"/>
      <c r="F27" s="528"/>
      <c r="G27" s="531"/>
      <c r="H27" s="443"/>
      <c r="I27" s="441"/>
      <c r="J27" s="51"/>
      <c r="K27" s="51"/>
      <c r="L27" s="51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1:52" ht="18.600000000000001" customHeight="1">
      <c r="A28" s="506"/>
      <c r="B28" s="507"/>
      <c r="C28" s="508"/>
      <c r="D28" s="509"/>
      <c r="E28" s="510"/>
      <c r="F28" s="510"/>
      <c r="G28" s="511"/>
      <c r="H28" s="205"/>
      <c r="I28" s="441"/>
      <c r="J28" s="51"/>
      <c r="K28" s="51"/>
      <c r="L28" s="51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1:52" ht="18.600000000000001" customHeight="1">
      <c r="A29" s="500" t="s">
        <v>383</v>
      </c>
      <c r="B29" s="501" t="s">
        <v>381</v>
      </c>
      <c r="C29" s="502">
        <v>0.1</v>
      </c>
      <c r="D29" s="503" t="s">
        <v>499</v>
      </c>
      <c r="E29" s="504"/>
      <c r="F29" s="504"/>
      <c r="G29" s="505"/>
      <c r="H29" s="198"/>
      <c r="I29" s="441"/>
      <c r="J29" s="51"/>
      <c r="K29" s="51"/>
      <c r="L29" s="51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18.600000000000001" customHeight="1">
      <c r="A30" s="524"/>
      <c r="B30" s="525"/>
      <c r="C30" s="526"/>
      <c r="D30" s="527"/>
      <c r="E30" s="528"/>
      <c r="F30" s="528"/>
      <c r="G30" s="531"/>
      <c r="H30" s="205"/>
      <c r="I30" s="14"/>
      <c r="J30" s="51"/>
      <c r="K30" s="51"/>
      <c r="L30" s="51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1:52" ht="18.600000000000001" customHeight="1">
      <c r="A31" s="524" t="s">
        <v>383</v>
      </c>
      <c r="B31" s="525" t="s">
        <v>500</v>
      </c>
      <c r="C31" s="526">
        <v>0.8</v>
      </c>
      <c r="D31" s="527" t="s">
        <v>499</v>
      </c>
      <c r="E31" s="528"/>
      <c r="F31" s="528"/>
      <c r="G31" s="531"/>
      <c r="H31" s="198"/>
      <c r="I31" s="14"/>
      <c r="J31" s="51"/>
      <c r="K31" s="51"/>
      <c r="L31" s="51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1:52" ht="18.600000000000001" customHeight="1">
      <c r="A32" s="506"/>
      <c r="B32" s="507"/>
      <c r="C32" s="508"/>
      <c r="D32" s="509"/>
      <c r="E32" s="510"/>
      <c r="F32" s="510"/>
      <c r="G32" s="511"/>
      <c r="H32" s="205"/>
      <c r="I32" s="14"/>
      <c r="J32" s="51"/>
      <c r="K32" s="51"/>
      <c r="L32" s="51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1:52" ht="18.600000000000001" customHeight="1">
      <c r="A33" s="500" t="s">
        <v>383</v>
      </c>
      <c r="B33" s="501" t="s">
        <v>501</v>
      </c>
      <c r="C33" s="539">
        <v>0.1</v>
      </c>
      <c r="D33" s="503" t="s">
        <v>487</v>
      </c>
      <c r="E33" s="504"/>
      <c r="F33" s="504"/>
      <c r="G33" s="505"/>
      <c r="H33" s="198"/>
      <c r="I33" s="14"/>
      <c r="J33" s="51"/>
      <c r="K33" s="51"/>
      <c r="L33" s="51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1:52" ht="18.600000000000001" customHeight="1">
      <c r="A34" s="524"/>
      <c r="B34" s="525"/>
      <c r="C34" s="526"/>
      <c r="D34" s="527"/>
      <c r="E34" s="528"/>
      <c r="F34" s="528"/>
      <c r="G34" s="531"/>
      <c r="H34" s="205"/>
      <c r="I34" s="14"/>
      <c r="J34" s="51"/>
      <c r="K34" s="51"/>
      <c r="L34" s="51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1:52" ht="18.600000000000001" customHeight="1">
      <c r="A35" s="524" t="s">
        <v>383</v>
      </c>
      <c r="B35" s="525" t="s">
        <v>382</v>
      </c>
      <c r="C35" s="526">
        <v>0.7</v>
      </c>
      <c r="D35" s="527" t="s">
        <v>499</v>
      </c>
      <c r="E35" s="528"/>
      <c r="F35" s="528"/>
      <c r="G35" s="531"/>
      <c r="H35" s="198"/>
      <c r="I35" s="14"/>
      <c r="J35" s="51"/>
      <c r="K35" s="51"/>
      <c r="L35" s="51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 spans="1:52" ht="18.600000000000001" customHeight="1">
      <c r="A36" s="506"/>
      <c r="B36" s="507"/>
      <c r="C36" s="508"/>
      <c r="D36" s="509"/>
      <c r="E36" s="510"/>
      <c r="F36" s="510"/>
      <c r="G36" s="511"/>
      <c r="H36" s="205"/>
      <c r="I36" s="14"/>
      <c r="J36" s="51"/>
      <c r="K36" s="51"/>
      <c r="L36" s="51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 ht="18.600000000000001" customHeight="1">
      <c r="A37" s="500" t="s">
        <v>383</v>
      </c>
      <c r="B37" s="501" t="s">
        <v>502</v>
      </c>
      <c r="C37" s="502">
        <v>35.700000000000003</v>
      </c>
      <c r="D37" s="503" t="s">
        <v>487</v>
      </c>
      <c r="E37" s="504"/>
      <c r="F37" s="504"/>
      <c r="G37" s="505"/>
      <c r="H37" s="198"/>
      <c r="I37" s="14"/>
      <c r="J37" s="51"/>
      <c r="K37" s="51"/>
      <c r="L37" s="51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1:52" ht="18.600000000000001" customHeight="1">
      <c r="A38" s="524"/>
      <c r="B38" s="525"/>
      <c r="C38" s="526"/>
      <c r="D38" s="527"/>
      <c r="E38" s="528"/>
      <c r="F38" s="528"/>
      <c r="G38" s="531"/>
      <c r="H38" s="205"/>
      <c r="I38" s="14"/>
      <c r="J38" s="51"/>
      <c r="K38" s="51"/>
      <c r="L38" s="51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18.600000000000001" customHeight="1">
      <c r="A39" s="524" t="s">
        <v>383</v>
      </c>
      <c r="B39" s="525" t="s">
        <v>503</v>
      </c>
      <c r="C39" s="526">
        <v>0.2</v>
      </c>
      <c r="D39" s="527" t="s">
        <v>499</v>
      </c>
      <c r="E39" s="528"/>
      <c r="F39" s="528"/>
      <c r="G39" s="531"/>
      <c r="H39" s="198"/>
      <c r="I39" s="14"/>
      <c r="J39" s="51"/>
      <c r="K39" s="51"/>
      <c r="L39" s="51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 ht="18.600000000000001" customHeight="1">
      <c r="A40" s="506"/>
      <c r="B40" s="507"/>
      <c r="C40" s="508"/>
      <c r="D40" s="509"/>
      <c r="E40" s="510"/>
      <c r="F40" s="510"/>
      <c r="G40" s="511"/>
      <c r="H40" s="205"/>
      <c r="I40" s="14"/>
      <c r="J40" s="51"/>
      <c r="K40" s="51"/>
      <c r="L40" s="51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18.600000000000001" customHeight="1">
      <c r="A41" s="524" t="s">
        <v>504</v>
      </c>
      <c r="B41" s="525"/>
      <c r="C41" s="526">
        <v>3.2</v>
      </c>
      <c r="D41" s="527" t="s">
        <v>499</v>
      </c>
      <c r="E41" s="528"/>
      <c r="F41" s="528"/>
      <c r="G41" s="531"/>
      <c r="H41" s="198"/>
      <c r="I41" s="14"/>
      <c r="J41" s="51"/>
      <c r="K41" s="51"/>
      <c r="L41" s="51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1:52" ht="18.600000000000001" customHeight="1">
      <c r="A42" s="506"/>
      <c r="B42" s="507"/>
      <c r="C42" s="508"/>
      <c r="D42" s="509"/>
      <c r="E42" s="510"/>
      <c r="F42" s="510"/>
      <c r="G42" s="511" t="s">
        <v>505</v>
      </c>
      <c r="H42" s="205"/>
      <c r="I42" s="14"/>
      <c r="J42" s="51"/>
      <c r="K42" s="51"/>
      <c r="L42" s="51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18.600000000000001" customHeight="1">
      <c r="A43" s="533" t="s">
        <v>449</v>
      </c>
      <c r="B43" s="520"/>
      <c r="C43" s="521"/>
      <c r="D43" s="522"/>
      <c r="E43" s="523"/>
      <c r="F43" s="523"/>
      <c r="G43" s="538"/>
      <c r="H43" s="200"/>
      <c r="I43" s="14"/>
      <c r="J43" s="51"/>
      <c r="K43" s="51"/>
      <c r="L43" s="51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</sheetData>
  <phoneticPr fontId="50"/>
  <printOptions horizontalCentered="1" verticalCentered="1" gridLinesSet="0"/>
  <pageMargins left="0.6692913385826772" right="0.35433070866141736" top="0.82677165354330717" bottom="0.62992125984251968" header="0.31496062992125984" footer="0.31496062992125984"/>
  <pageSetup paperSize="9" scale="94" orientation="portrait" r:id="rId1"/>
  <headerFooter alignWithMargins="0">
    <oddFooter>&amp;C八　雲　町</oddFooter>
  </headerFooter>
  <rowBreaks count="1" manualBreakCount="1">
    <brk id="43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D482D-A383-4BA1-9D92-5E5D32157DBC}">
  <sheetPr>
    <tabColor theme="3" tint="0.59999389629810485"/>
  </sheetPr>
  <dimension ref="A1:AZ43"/>
  <sheetViews>
    <sheetView showGridLines="0" showZeros="0" view="pageBreakPreview" zoomScaleNormal="100" zoomScaleSheetLayoutView="100" workbookViewId="0">
      <pane ySplit="3" topLeftCell="A25" activePane="bottomLeft" state="frozen"/>
      <selection activeCell="I17" sqref="I17"/>
      <selection pane="bottomLeft" activeCell="I17" sqref="I17"/>
    </sheetView>
  </sheetViews>
  <sheetFormatPr defaultRowHeight="12.95" customHeight="1"/>
  <cols>
    <col min="1" max="1" width="14.125" customWidth="1"/>
    <col min="2" max="2" width="19.875" customWidth="1"/>
    <col min="3" max="3" width="10.125" customWidth="1"/>
    <col min="4" max="4" width="5.375" customWidth="1"/>
    <col min="5" max="5" width="10.625" customWidth="1"/>
    <col min="6" max="6" width="13.25" customWidth="1"/>
    <col min="7" max="7" width="3.75" customWidth="1"/>
    <col min="8" max="8" width="13.75" customWidth="1"/>
    <col min="9" max="9" width="8.75" style="432"/>
    <col min="10" max="12" width="13.25" customWidth="1"/>
    <col min="13" max="13" width="12.625" customWidth="1"/>
    <col min="14" max="14" width="10.625" customWidth="1"/>
    <col min="15" max="16" width="12.625" customWidth="1"/>
  </cols>
  <sheetData>
    <row r="1" spans="1:52" s="14" customFormat="1" ht="18.600000000000001" customHeight="1">
      <c r="A1" s="29" t="s">
        <v>36</v>
      </c>
      <c r="C1" s="32"/>
      <c r="D1" s="16"/>
      <c r="E1" s="193"/>
      <c r="F1" s="193"/>
      <c r="I1" s="430"/>
      <c r="J1" s="51"/>
      <c r="K1" s="51"/>
      <c r="L1" s="51"/>
    </row>
    <row r="2" spans="1:52" s="14" customFormat="1" ht="18.600000000000001" customHeight="1">
      <c r="A2" s="22"/>
      <c r="B2" s="23"/>
      <c r="C2" s="33"/>
      <c r="D2" s="24"/>
      <c r="E2" s="194"/>
      <c r="F2" s="194"/>
      <c r="G2" s="23"/>
      <c r="H2" s="26"/>
      <c r="I2" s="430"/>
      <c r="J2" s="51"/>
      <c r="K2" s="51"/>
      <c r="L2" s="51"/>
    </row>
    <row r="3" spans="1:52" s="13" customFormat="1" ht="18.600000000000001" customHeight="1">
      <c r="A3" s="27" t="s">
        <v>37</v>
      </c>
      <c r="B3" s="28" t="s">
        <v>38</v>
      </c>
      <c r="C3" s="34" t="s">
        <v>39</v>
      </c>
      <c r="D3" s="20" t="s">
        <v>35</v>
      </c>
      <c r="E3" s="195" t="s">
        <v>40</v>
      </c>
      <c r="F3" s="195" t="s">
        <v>41</v>
      </c>
      <c r="G3" s="20"/>
      <c r="H3" s="30" t="s">
        <v>42</v>
      </c>
      <c r="I3" s="431"/>
      <c r="J3" s="51"/>
      <c r="K3" s="51"/>
      <c r="L3" s="51"/>
    </row>
    <row r="4" spans="1:52" ht="18.600000000000001" customHeight="1">
      <c r="A4" s="41"/>
      <c r="B4" s="40"/>
      <c r="C4" s="35"/>
      <c r="D4" s="5"/>
      <c r="E4" s="84"/>
      <c r="F4" s="196"/>
      <c r="G4" s="207"/>
      <c r="H4" s="206"/>
      <c r="I4" s="430"/>
      <c r="J4" s="51"/>
      <c r="K4" s="51"/>
      <c r="L4" s="51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 ht="18.600000000000001" customHeight="1">
      <c r="A5" s="38" t="str">
        <f>'科目(建築主体工事)'!A19</f>
        <v>6.機械設備工事</v>
      </c>
      <c r="B5" s="42"/>
      <c r="C5" s="189"/>
      <c r="D5" s="188"/>
      <c r="E5" s="86"/>
      <c r="F5" s="86"/>
      <c r="G5" s="85"/>
      <c r="H5" s="198"/>
      <c r="I5" s="430"/>
      <c r="J5" s="51"/>
      <c r="K5" s="51"/>
      <c r="L5" s="51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</row>
    <row r="6" spans="1:52" ht="18.600000000000001" customHeight="1">
      <c r="A6" s="41"/>
      <c r="B6" s="40"/>
      <c r="C6" s="35"/>
      <c r="D6" s="5"/>
      <c r="E6" s="84"/>
      <c r="F6" s="84"/>
      <c r="G6" s="19"/>
      <c r="H6" s="205"/>
      <c r="I6" s="430"/>
      <c r="J6" s="51"/>
      <c r="K6" s="51"/>
      <c r="L6" s="51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ht="18.600000000000001" customHeight="1">
      <c r="A7" s="38"/>
      <c r="B7" s="42"/>
      <c r="C7" s="189"/>
      <c r="D7" s="188"/>
      <c r="E7" s="86"/>
      <c r="F7" s="86"/>
      <c r="G7" s="85"/>
      <c r="H7" s="198"/>
      <c r="I7" s="430"/>
      <c r="J7" s="51"/>
      <c r="K7" s="51"/>
      <c r="L7" s="51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</row>
    <row r="8" spans="1:52" ht="18.600000000000001" customHeight="1">
      <c r="A8" s="41"/>
      <c r="B8" s="40"/>
      <c r="C8" s="35"/>
      <c r="D8" s="5"/>
      <c r="E8" s="84"/>
      <c r="F8" s="84"/>
      <c r="G8" s="19"/>
      <c r="H8" s="205"/>
      <c r="I8" s="430"/>
      <c r="J8" s="51"/>
      <c r="K8" s="51"/>
      <c r="L8" s="51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20.25" customHeight="1">
      <c r="A9" s="38" t="s">
        <v>506</v>
      </c>
      <c r="B9" s="39"/>
      <c r="C9" s="189">
        <v>1</v>
      </c>
      <c r="D9" s="188" t="s">
        <v>174</v>
      </c>
      <c r="E9" s="86"/>
      <c r="F9" s="86"/>
      <c r="G9" s="85"/>
      <c r="H9" s="198"/>
      <c r="I9" s="430"/>
      <c r="J9" s="51"/>
      <c r="K9" s="51"/>
      <c r="L9" s="5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18.600000000000001" customHeight="1">
      <c r="A10" s="41"/>
      <c r="B10" s="40"/>
      <c r="C10" s="35"/>
      <c r="D10" s="5"/>
      <c r="E10" s="84"/>
      <c r="F10" s="84"/>
      <c r="G10" s="19"/>
      <c r="H10" s="205"/>
      <c r="I10" s="430"/>
      <c r="J10" s="51"/>
      <c r="K10" s="51"/>
      <c r="L10" s="5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8.600000000000001" customHeight="1">
      <c r="A11" s="38" t="s">
        <v>507</v>
      </c>
      <c r="B11" s="39"/>
      <c r="C11" s="189">
        <v>1</v>
      </c>
      <c r="D11" s="188" t="s">
        <v>174</v>
      </c>
      <c r="E11" s="86"/>
      <c r="F11" s="86"/>
      <c r="G11" s="85"/>
      <c r="H11" s="198"/>
      <c r="I11" s="430"/>
      <c r="J11" s="51"/>
      <c r="K11" s="51"/>
      <c r="L11" s="51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18.600000000000001" customHeight="1">
      <c r="A12" s="41"/>
      <c r="B12" s="40"/>
      <c r="C12" s="35"/>
      <c r="D12" s="5"/>
      <c r="E12" s="84"/>
      <c r="F12" s="84"/>
      <c r="G12" s="19"/>
      <c r="H12" s="205"/>
      <c r="I12" s="430"/>
      <c r="J12" s="51"/>
      <c r="K12" s="51"/>
      <c r="L12" s="51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8.600000000000001" customHeight="1">
      <c r="A13" s="38"/>
      <c r="B13" s="39"/>
      <c r="C13" s="189"/>
      <c r="D13" s="188"/>
      <c r="E13" s="86"/>
      <c r="F13" s="86"/>
      <c r="G13" s="85"/>
      <c r="H13" s="198"/>
      <c r="I13" s="430"/>
      <c r="J13" s="51"/>
      <c r="K13" s="51"/>
      <c r="L13" s="51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18.600000000000001" customHeight="1">
      <c r="A14" s="41"/>
      <c r="B14" s="40"/>
      <c r="C14" s="35"/>
      <c r="D14" s="5"/>
      <c r="E14" s="84"/>
      <c r="F14" s="84"/>
      <c r="G14" s="19"/>
      <c r="H14" s="205"/>
      <c r="I14" s="430"/>
      <c r="J14" s="51"/>
      <c r="K14" s="51"/>
      <c r="L14" s="51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18.600000000000001" customHeight="1">
      <c r="A15" s="38"/>
      <c r="B15" s="39"/>
      <c r="C15" s="189"/>
      <c r="D15" s="188"/>
      <c r="E15" s="86"/>
      <c r="F15" s="86"/>
      <c r="G15" s="85"/>
      <c r="H15" s="198"/>
      <c r="I15" s="430"/>
      <c r="J15" s="51"/>
      <c r="K15" s="51"/>
      <c r="L15" s="51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18.600000000000001" customHeight="1">
      <c r="A16" s="41"/>
      <c r="B16" s="40"/>
      <c r="C16" s="35"/>
      <c r="D16" s="5"/>
      <c r="E16" s="84"/>
      <c r="F16" s="84"/>
      <c r="G16" s="19"/>
      <c r="H16" s="205"/>
      <c r="I16" s="430"/>
      <c r="J16" s="51"/>
      <c r="K16" s="51"/>
      <c r="L16" s="51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18.600000000000001" customHeight="1">
      <c r="A17" s="38"/>
      <c r="B17" s="39"/>
      <c r="C17" s="189"/>
      <c r="D17" s="188"/>
      <c r="E17" s="86"/>
      <c r="F17" s="86"/>
      <c r="G17" s="85"/>
      <c r="H17" s="198"/>
      <c r="I17" s="430"/>
      <c r="J17" s="51"/>
      <c r="K17" s="51"/>
      <c r="L17" s="51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52" ht="18.600000000000001" customHeight="1">
      <c r="A18" s="41"/>
      <c r="B18" s="40"/>
      <c r="C18" s="35"/>
      <c r="D18" s="5"/>
      <c r="E18" s="84"/>
      <c r="F18" s="84"/>
      <c r="G18" s="19"/>
      <c r="H18" s="205"/>
      <c r="I18" s="430"/>
      <c r="J18" s="51"/>
      <c r="K18" s="51"/>
      <c r="L18" s="51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18.600000000000001" customHeight="1">
      <c r="A19" s="38"/>
      <c r="B19" s="39"/>
      <c r="C19" s="189"/>
      <c r="D19" s="188"/>
      <c r="E19" s="86"/>
      <c r="F19" s="86"/>
      <c r="G19" s="85"/>
      <c r="H19" s="198"/>
      <c r="I19" s="430"/>
      <c r="J19" s="51"/>
      <c r="K19" s="51"/>
      <c r="L19" s="5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52" ht="18.600000000000001" customHeight="1">
      <c r="A20" s="41"/>
      <c r="B20" s="40"/>
      <c r="C20" s="35"/>
      <c r="D20" s="5"/>
      <c r="E20" s="84"/>
      <c r="F20" s="84"/>
      <c r="G20" s="19"/>
      <c r="H20" s="205"/>
      <c r="I20" s="430"/>
      <c r="J20" s="51"/>
      <c r="K20" s="51"/>
      <c r="L20" s="51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18.600000000000001" customHeight="1">
      <c r="A21" s="38"/>
      <c r="B21" s="39"/>
      <c r="C21" s="189"/>
      <c r="D21" s="188"/>
      <c r="E21" s="86"/>
      <c r="F21" s="86"/>
      <c r="G21" s="85"/>
      <c r="H21" s="208"/>
      <c r="I21" s="430"/>
      <c r="J21" s="51"/>
      <c r="K21" s="51"/>
      <c r="L21" s="5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8.600000000000001" customHeight="1">
      <c r="A22" s="41"/>
      <c r="B22" s="40"/>
      <c r="C22" s="35"/>
      <c r="D22" s="5"/>
      <c r="E22" s="84"/>
      <c r="F22" s="84"/>
      <c r="G22" s="19"/>
      <c r="H22" s="205"/>
      <c r="I22" s="430"/>
      <c r="J22" s="51"/>
      <c r="K22" s="51"/>
      <c r="L22" s="51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18.600000000000001" customHeight="1">
      <c r="A23" s="38"/>
      <c r="B23" s="39"/>
      <c r="C23" s="189"/>
      <c r="D23" s="188"/>
      <c r="E23" s="86"/>
      <c r="F23" s="86"/>
      <c r="G23" s="85"/>
      <c r="H23" s="198"/>
      <c r="I23" s="430"/>
      <c r="J23" s="51"/>
      <c r="K23" s="51"/>
      <c r="L23" s="51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18.600000000000001" customHeight="1">
      <c r="A24" s="41"/>
      <c r="B24" s="40"/>
      <c r="C24" s="35"/>
      <c r="D24" s="5"/>
      <c r="E24" s="84"/>
      <c r="F24" s="84"/>
      <c r="G24" s="19"/>
      <c r="H24" s="205"/>
      <c r="I24" s="430"/>
      <c r="J24" s="51"/>
      <c r="K24" s="51"/>
      <c r="L24" s="51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18.600000000000001" customHeight="1">
      <c r="A25" s="38"/>
      <c r="B25" s="39"/>
      <c r="C25" s="189"/>
      <c r="D25" s="188"/>
      <c r="E25" s="86"/>
      <c r="F25" s="86"/>
      <c r="G25" s="85"/>
      <c r="H25" s="198"/>
      <c r="I25" s="430"/>
      <c r="J25" s="51"/>
      <c r="K25" s="51"/>
      <c r="L25" s="51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18.600000000000001" customHeight="1">
      <c r="A26" s="41"/>
      <c r="B26" s="40"/>
      <c r="C26" s="35"/>
      <c r="D26" s="5"/>
      <c r="E26" s="84"/>
      <c r="F26" s="84"/>
      <c r="G26" s="19"/>
      <c r="H26" s="205"/>
      <c r="I26" s="430"/>
      <c r="J26" s="51"/>
      <c r="K26" s="51"/>
      <c r="L26" s="51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18.600000000000001" customHeight="1">
      <c r="A27" s="38"/>
      <c r="B27" s="39"/>
      <c r="C27" s="189"/>
      <c r="D27" s="188"/>
      <c r="E27" s="86"/>
      <c r="F27" s="86"/>
      <c r="G27" s="85"/>
      <c r="H27" s="198"/>
      <c r="I27" s="430"/>
      <c r="J27" s="51"/>
      <c r="K27" s="51"/>
      <c r="L27" s="51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1:52" ht="18.600000000000001" customHeight="1">
      <c r="A28" s="41"/>
      <c r="B28" s="40"/>
      <c r="C28" s="35"/>
      <c r="D28" s="5"/>
      <c r="E28" s="84"/>
      <c r="F28" s="84"/>
      <c r="G28" s="19"/>
      <c r="H28" s="205"/>
      <c r="I28" s="430"/>
      <c r="J28" s="51"/>
      <c r="K28" s="51"/>
      <c r="L28" s="51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1:52" ht="18.600000000000001" customHeight="1">
      <c r="A29" s="38"/>
      <c r="B29" s="39"/>
      <c r="C29" s="189"/>
      <c r="D29" s="188"/>
      <c r="E29" s="86"/>
      <c r="F29" s="86"/>
      <c r="G29" s="85"/>
      <c r="H29" s="198"/>
      <c r="I29" s="430"/>
      <c r="J29" s="51"/>
      <c r="K29" s="51"/>
      <c r="L29" s="51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18.600000000000001" customHeight="1">
      <c r="A30" s="41"/>
      <c r="B30" s="40"/>
      <c r="C30" s="35"/>
      <c r="D30" s="5"/>
      <c r="E30" s="84"/>
      <c r="F30" s="84"/>
      <c r="G30" s="19"/>
      <c r="H30" s="205"/>
      <c r="I30" s="430"/>
      <c r="J30" s="51"/>
      <c r="K30" s="51"/>
      <c r="L30" s="51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1:52" ht="18.600000000000001" customHeight="1">
      <c r="A31" s="38"/>
      <c r="B31" s="42"/>
      <c r="C31" s="189"/>
      <c r="D31" s="188"/>
      <c r="E31" s="86"/>
      <c r="F31" s="86"/>
      <c r="G31" s="85"/>
      <c r="H31" s="198"/>
      <c r="I31" s="430"/>
      <c r="J31" s="51"/>
      <c r="K31" s="51"/>
      <c r="L31" s="51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1:52" ht="18.600000000000001" customHeight="1">
      <c r="A32" s="41"/>
      <c r="B32" s="40"/>
      <c r="C32" s="35"/>
      <c r="D32" s="5"/>
      <c r="E32" s="84"/>
      <c r="F32" s="84"/>
      <c r="G32" s="19"/>
      <c r="H32" s="205"/>
      <c r="I32" s="430"/>
      <c r="J32" s="51"/>
      <c r="K32" s="51"/>
      <c r="L32" s="51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1:52" ht="18.600000000000001" customHeight="1">
      <c r="A33" s="38"/>
      <c r="B33" s="42"/>
      <c r="C33" s="189"/>
      <c r="D33" s="188"/>
      <c r="E33" s="86"/>
      <c r="F33" s="86"/>
      <c r="G33" s="85"/>
      <c r="H33" s="198"/>
      <c r="I33" s="430"/>
      <c r="J33" s="51"/>
      <c r="K33" s="51"/>
      <c r="L33" s="51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1:52" ht="18.600000000000001" customHeight="1">
      <c r="A34" s="41"/>
      <c r="B34" s="40"/>
      <c r="C34" s="35"/>
      <c r="D34" s="5"/>
      <c r="E34" s="84"/>
      <c r="F34" s="84"/>
      <c r="G34" s="19"/>
      <c r="H34" s="205"/>
      <c r="I34" s="430"/>
      <c r="J34" s="51"/>
      <c r="K34" s="51"/>
      <c r="L34" s="51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1:52" ht="18.600000000000001" customHeight="1">
      <c r="A35" s="38"/>
      <c r="B35" s="39"/>
      <c r="C35" s="189"/>
      <c r="D35" s="188"/>
      <c r="E35" s="86"/>
      <c r="F35" s="86"/>
      <c r="G35" s="85"/>
      <c r="H35" s="198"/>
      <c r="I35" s="430"/>
      <c r="J35" s="51"/>
      <c r="K35" s="51"/>
      <c r="L35" s="51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 spans="1:52" ht="18.600000000000001" customHeight="1">
      <c r="A36" s="41"/>
      <c r="B36" s="40"/>
      <c r="C36" s="35"/>
      <c r="D36" s="5"/>
      <c r="E36" s="84"/>
      <c r="F36" s="84"/>
      <c r="G36" s="19"/>
      <c r="H36" s="205"/>
      <c r="I36" s="430"/>
      <c r="J36" s="51"/>
      <c r="K36" s="51"/>
      <c r="L36" s="51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 ht="18.600000000000001" customHeight="1">
      <c r="A37" s="38"/>
      <c r="B37" s="42"/>
      <c r="C37" s="189"/>
      <c r="D37" s="188"/>
      <c r="E37" s="86"/>
      <c r="F37" s="86"/>
      <c r="G37" s="85"/>
      <c r="H37" s="198"/>
      <c r="I37" s="430"/>
      <c r="J37" s="51"/>
      <c r="K37" s="51"/>
      <c r="L37" s="51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1:52" ht="18.600000000000001" customHeight="1">
      <c r="A38" s="41"/>
      <c r="B38" s="40"/>
      <c r="C38" s="35"/>
      <c r="D38" s="5"/>
      <c r="E38" s="84"/>
      <c r="F38" s="84"/>
      <c r="G38" s="19"/>
      <c r="H38" s="205"/>
      <c r="I38" s="430"/>
      <c r="J38" s="51"/>
      <c r="K38" s="51"/>
      <c r="L38" s="51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18.600000000000001" customHeight="1">
      <c r="A39" s="38"/>
      <c r="B39" s="39"/>
      <c r="C39" s="189"/>
      <c r="D39" s="188"/>
      <c r="E39" s="86"/>
      <c r="F39" s="86"/>
      <c r="G39" s="85"/>
      <c r="H39" s="198"/>
      <c r="I39" s="430"/>
      <c r="J39" s="51"/>
      <c r="K39" s="51"/>
      <c r="L39" s="51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 ht="18.600000000000001" customHeight="1">
      <c r="A40" s="41"/>
      <c r="B40" s="40"/>
      <c r="C40" s="35"/>
      <c r="D40" s="5"/>
      <c r="E40" s="84"/>
      <c r="F40" s="84"/>
      <c r="G40" s="19"/>
      <c r="H40" s="205"/>
      <c r="I40" s="430"/>
      <c r="J40" s="51"/>
      <c r="K40" s="51"/>
      <c r="L40" s="51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18.600000000000001" customHeight="1">
      <c r="A41" s="44" t="s">
        <v>169</v>
      </c>
      <c r="B41" s="42"/>
      <c r="C41" s="189"/>
      <c r="D41" s="188"/>
      <c r="E41" s="86"/>
      <c r="F41" s="86">
        <f>SUM(F4:F39)</f>
        <v>0</v>
      </c>
      <c r="G41" s="85"/>
      <c r="H41" s="209">
        <f>SUM(H4:H39)</f>
        <v>0</v>
      </c>
      <c r="I41" s="430"/>
      <c r="J41" s="51"/>
      <c r="K41" s="51"/>
      <c r="L41" s="51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1:52" ht="18.600000000000001" customHeight="1">
      <c r="A42" s="41"/>
      <c r="B42" s="40"/>
      <c r="C42" s="35"/>
      <c r="D42" s="5"/>
      <c r="E42" s="84"/>
      <c r="F42" s="84"/>
      <c r="G42" s="19"/>
      <c r="H42" s="205"/>
      <c r="I42" s="430"/>
      <c r="J42" s="51"/>
      <c r="K42" s="51"/>
      <c r="L42" s="51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18.600000000000001" customHeight="1">
      <c r="A43" s="47"/>
      <c r="B43" s="48"/>
      <c r="C43" s="190"/>
      <c r="D43" s="191"/>
      <c r="E43" s="192"/>
      <c r="F43" s="192"/>
      <c r="G43" s="199"/>
      <c r="H43" s="200"/>
      <c r="I43" s="430"/>
      <c r="J43" s="51"/>
      <c r="K43" s="51"/>
      <c r="L43" s="51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</sheetData>
  <phoneticPr fontId="50"/>
  <printOptions horizontalCentered="1" verticalCentered="1" gridLinesSet="0"/>
  <pageMargins left="0.6692913385826772" right="0.35433070866141736" top="0.82677165354330717" bottom="0.62992125984251968" header="0.31496062992125984" footer="0.31496062992125984"/>
  <pageSetup paperSize="9" orientation="portrait" r:id="rId1"/>
  <headerFooter alignWithMargins="0">
    <oddFooter>&amp;C八　雲　町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8F453-7F6E-4DB8-AA38-D89161A2028E}">
  <sheetPr>
    <tabColor theme="6"/>
  </sheetPr>
  <dimension ref="A1:AZ43"/>
  <sheetViews>
    <sheetView showGridLines="0" showZeros="0" view="pageBreakPreview" zoomScale="115" zoomScaleNormal="100" zoomScaleSheetLayoutView="115" workbookViewId="0">
      <pane ySplit="3" topLeftCell="A29" activePane="bottomLeft" state="frozen"/>
      <selection activeCell="I17" sqref="I17"/>
      <selection pane="bottomLeft" activeCell="I17" sqref="I17"/>
    </sheetView>
  </sheetViews>
  <sheetFormatPr defaultRowHeight="12.95" customHeight="1"/>
  <cols>
    <col min="1" max="1" width="14.125" customWidth="1"/>
    <col min="2" max="2" width="19.875" customWidth="1"/>
    <col min="3" max="3" width="10.125" customWidth="1"/>
    <col min="4" max="4" width="5.375" customWidth="1"/>
    <col min="5" max="5" width="10.625" customWidth="1"/>
    <col min="6" max="6" width="13.25" customWidth="1"/>
    <col min="7" max="7" width="3.75" customWidth="1"/>
    <col min="8" max="8" width="13.75" customWidth="1"/>
    <col min="10" max="12" width="13.25" customWidth="1"/>
    <col min="13" max="13" width="12.625" customWidth="1"/>
    <col min="14" max="14" width="10.625" customWidth="1"/>
    <col min="15" max="16" width="12.625" customWidth="1"/>
  </cols>
  <sheetData>
    <row r="1" spans="1:52" s="14" customFormat="1" ht="18.600000000000001" customHeight="1">
      <c r="A1" s="29" t="s">
        <v>36</v>
      </c>
      <c r="C1" s="32"/>
      <c r="D1" s="16"/>
      <c r="E1" s="193"/>
      <c r="F1" s="193"/>
      <c r="J1" s="51"/>
      <c r="K1" s="51"/>
      <c r="L1" s="51"/>
    </row>
    <row r="2" spans="1:52" s="14" customFormat="1" ht="18.600000000000001" customHeight="1">
      <c r="A2" s="22"/>
      <c r="B2" s="23"/>
      <c r="C2" s="33"/>
      <c r="D2" s="24"/>
      <c r="E2" s="194"/>
      <c r="F2" s="194"/>
      <c r="G2" s="23"/>
      <c r="H2" s="26"/>
      <c r="J2" s="51"/>
      <c r="K2" s="51"/>
      <c r="L2" s="51"/>
    </row>
    <row r="3" spans="1:52" s="13" customFormat="1" ht="18.600000000000001" customHeight="1">
      <c r="A3" s="27" t="s">
        <v>37</v>
      </c>
      <c r="B3" s="28" t="s">
        <v>38</v>
      </c>
      <c r="C3" s="34" t="s">
        <v>39</v>
      </c>
      <c r="D3" s="20" t="s">
        <v>35</v>
      </c>
      <c r="E3" s="195" t="s">
        <v>40</v>
      </c>
      <c r="F3" s="195" t="s">
        <v>41</v>
      </c>
      <c r="G3" s="20"/>
      <c r="H3" s="30" t="s">
        <v>42</v>
      </c>
      <c r="J3" s="51"/>
      <c r="K3" s="51"/>
      <c r="L3" s="51"/>
    </row>
    <row r="4" spans="1:52" ht="18.600000000000001" customHeight="1">
      <c r="A4" s="41"/>
      <c r="B4" s="40"/>
      <c r="C4" s="35"/>
      <c r="D4" s="5"/>
      <c r="E4" s="84"/>
      <c r="F4" s="196"/>
      <c r="G4" s="207"/>
      <c r="H4" s="206"/>
      <c r="I4" s="14"/>
      <c r="J4" s="51"/>
      <c r="K4" s="51"/>
      <c r="L4" s="51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 ht="18.600000000000001" customHeight="1">
      <c r="A5" s="38" t="str">
        <f>+機械直工!A9</f>
        <v>1.改修　機械</v>
      </c>
      <c r="B5" s="42"/>
      <c r="C5" s="189"/>
      <c r="D5" s="188"/>
      <c r="E5" s="86"/>
      <c r="F5" s="86">
        <f t="shared" ref="F5" si="0">ROUND(C5*E5,0)</f>
        <v>0</v>
      </c>
      <c r="G5" s="85"/>
      <c r="H5" s="211"/>
      <c r="I5" s="14"/>
      <c r="J5" s="51"/>
      <c r="K5" s="51"/>
      <c r="L5" s="51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</row>
    <row r="6" spans="1:52" ht="18.600000000000001" customHeight="1">
      <c r="A6" s="41"/>
      <c r="B6" s="40"/>
      <c r="C6" s="35"/>
      <c r="D6" s="5"/>
      <c r="E6" s="84"/>
      <c r="F6" s="84"/>
      <c r="G6" s="19"/>
      <c r="H6" s="205"/>
      <c r="I6" s="14"/>
      <c r="J6" s="51"/>
      <c r="K6" s="51"/>
      <c r="L6" s="51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ht="18.600000000000001" customHeight="1">
      <c r="A7" s="38"/>
      <c r="B7" s="42"/>
      <c r="C7" s="189"/>
      <c r="D7" s="188"/>
      <c r="E7" s="86"/>
      <c r="F7" s="86"/>
      <c r="G7" s="85"/>
      <c r="H7" s="211"/>
      <c r="I7" s="14"/>
      <c r="J7" s="51"/>
      <c r="K7" s="51"/>
      <c r="L7" s="51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</row>
    <row r="8" spans="1:52" ht="18.600000000000001" customHeight="1">
      <c r="A8" s="41" t="s">
        <v>508</v>
      </c>
      <c r="B8" s="40" t="s">
        <v>509</v>
      </c>
      <c r="C8" s="35"/>
      <c r="D8" s="5"/>
      <c r="E8" s="84"/>
      <c r="F8" s="84"/>
      <c r="G8" s="19"/>
      <c r="H8" s="205"/>
      <c r="I8" s="14"/>
      <c r="J8" s="51"/>
      <c r="K8" s="51"/>
      <c r="L8" s="51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18.600000000000001" customHeight="1">
      <c r="A9" s="38" t="s">
        <v>510</v>
      </c>
      <c r="B9" s="39" t="s">
        <v>511</v>
      </c>
      <c r="C9" s="189">
        <v>1</v>
      </c>
      <c r="D9" s="188" t="s">
        <v>512</v>
      </c>
      <c r="E9" s="86"/>
      <c r="F9" s="86"/>
      <c r="G9" s="85"/>
      <c r="H9" s="211"/>
      <c r="I9" s="14"/>
      <c r="J9" s="51"/>
      <c r="K9" s="51"/>
      <c r="L9" s="5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18.600000000000001" customHeight="1">
      <c r="A10" s="41" t="s">
        <v>513</v>
      </c>
      <c r="B10" s="40" t="s">
        <v>514</v>
      </c>
      <c r="C10" s="35"/>
      <c r="D10" s="5"/>
      <c r="E10" s="84"/>
      <c r="F10" s="84"/>
      <c r="G10" s="19"/>
      <c r="H10" s="205"/>
      <c r="I10" s="14"/>
      <c r="J10" s="51"/>
      <c r="K10" s="51"/>
      <c r="L10" s="5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8.600000000000001" customHeight="1">
      <c r="A11" s="38" t="s">
        <v>515</v>
      </c>
      <c r="B11" s="39" t="s">
        <v>516</v>
      </c>
      <c r="C11" s="189">
        <v>2</v>
      </c>
      <c r="D11" s="188" t="s">
        <v>512</v>
      </c>
      <c r="E11" s="86"/>
      <c r="F11" s="86"/>
      <c r="G11" s="85"/>
      <c r="H11" s="211"/>
      <c r="I11" s="14"/>
      <c r="J11" s="51"/>
      <c r="K11" s="51"/>
      <c r="L11" s="51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18.600000000000001" customHeight="1">
      <c r="A12" s="41" t="s">
        <v>517</v>
      </c>
      <c r="B12" s="40" t="s">
        <v>518</v>
      </c>
      <c r="C12" s="35"/>
      <c r="D12" s="5"/>
      <c r="E12" s="84"/>
      <c r="F12" s="84"/>
      <c r="G12" s="19"/>
      <c r="H12" s="205"/>
      <c r="I12" s="14"/>
      <c r="J12" s="51"/>
      <c r="K12" s="51"/>
      <c r="L12" s="51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8.600000000000001" customHeight="1">
      <c r="A13" s="38" t="s">
        <v>519</v>
      </c>
      <c r="B13" s="39" t="s">
        <v>520</v>
      </c>
      <c r="C13" s="189">
        <v>1</v>
      </c>
      <c r="D13" s="188" t="s">
        <v>512</v>
      </c>
      <c r="E13" s="86"/>
      <c r="F13" s="86"/>
      <c r="G13" s="85"/>
      <c r="H13" s="211"/>
      <c r="I13" s="14"/>
      <c r="J13" s="51"/>
      <c r="K13" s="51"/>
      <c r="L13" s="51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18.600000000000001" customHeight="1">
      <c r="A14" s="41" t="s">
        <v>517</v>
      </c>
      <c r="B14" s="40" t="s">
        <v>521</v>
      </c>
      <c r="C14" s="35"/>
      <c r="D14" s="5"/>
      <c r="E14" s="84"/>
      <c r="F14" s="84"/>
      <c r="G14" s="19"/>
      <c r="H14" s="205"/>
      <c r="I14" s="14"/>
      <c r="J14" s="51"/>
      <c r="K14" s="51"/>
      <c r="L14" s="51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18.600000000000001" customHeight="1">
      <c r="A15" s="38" t="s">
        <v>522</v>
      </c>
      <c r="B15" s="39" t="s">
        <v>523</v>
      </c>
      <c r="C15" s="189">
        <v>2</v>
      </c>
      <c r="D15" s="188" t="s">
        <v>512</v>
      </c>
      <c r="E15" s="86"/>
      <c r="F15" s="86"/>
      <c r="G15" s="85"/>
      <c r="H15" s="211"/>
      <c r="I15" s="14"/>
      <c r="J15" s="51"/>
      <c r="K15" s="51"/>
      <c r="L15" s="51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18.600000000000001" customHeight="1">
      <c r="A16" s="41" t="s">
        <v>524</v>
      </c>
      <c r="B16" s="40"/>
      <c r="C16" s="35"/>
      <c r="D16" s="5"/>
      <c r="E16" s="84"/>
      <c r="F16" s="84"/>
      <c r="G16" s="19"/>
      <c r="H16" s="205"/>
      <c r="I16" s="14"/>
      <c r="J16" s="51"/>
      <c r="K16" s="51"/>
      <c r="L16" s="51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18.600000000000001" customHeight="1">
      <c r="A17" s="38" t="s">
        <v>525</v>
      </c>
      <c r="B17" s="39" t="s">
        <v>526</v>
      </c>
      <c r="C17" s="189">
        <v>10.199999999999999</v>
      </c>
      <c r="D17" s="188" t="s">
        <v>48</v>
      </c>
      <c r="E17" s="86"/>
      <c r="F17" s="86"/>
      <c r="G17" s="85"/>
      <c r="H17" s="211"/>
      <c r="I17" s="14"/>
      <c r="J17" s="51"/>
      <c r="K17" s="51"/>
      <c r="L17" s="51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52" ht="18.600000000000001" customHeight="1">
      <c r="A18" s="41"/>
      <c r="B18" s="40"/>
      <c r="C18" s="35"/>
      <c r="D18" s="5"/>
      <c r="E18" s="84"/>
      <c r="F18" s="84"/>
      <c r="G18" s="19"/>
      <c r="H18" s="205"/>
      <c r="I18" s="14"/>
      <c r="J18" s="51"/>
      <c r="K18" s="51"/>
      <c r="L18" s="51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18.600000000000001" customHeight="1">
      <c r="A19" s="38" t="s">
        <v>527</v>
      </c>
      <c r="B19" s="39" t="s">
        <v>528</v>
      </c>
      <c r="C19" s="189">
        <v>1</v>
      </c>
      <c r="D19" s="188" t="s">
        <v>512</v>
      </c>
      <c r="E19" s="86"/>
      <c r="F19" s="86"/>
      <c r="G19" s="85"/>
      <c r="H19" s="211"/>
      <c r="I19" s="14"/>
      <c r="J19" s="51"/>
      <c r="K19" s="51"/>
      <c r="L19" s="5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52" ht="18.600000000000001" customHeight="1">
      <c r="A20" s="41" t="s">
        <v>529</v>
      </c>
      <c r="B20" s="40"/>
      <c r="C20" s="35"/>
      <c r="D20" s="5"/>
      <c r="E20" s="84"/>
      <c r="F20" s="84"/>
      <c r="G20" s="19"/>
      <c r="H20" s="205"/>
      <c r="I20" s="14"/>
      <c r="J20" s="51"/>
      <c r="K20" s="51"/>
      <c r="L20" s="51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18.600000000000001" customHeight="1">
      <c r="A21" s="38" t="s">
        <v>530</v>
      </c>
      <c r="B21" s="39" t="s">
        <v>531</v>
      </c>
      <c r="C21" s="189">
        <v>5.5</v>
      </c>
      <c r="D21" s="188" t="s">
        <v>48</v>
      </c>
      <c r="E21" s="86"/>
      <c r="F21" s="86"/>
      <c r="G21" s="85"/>
      <c r="H21" s="211"/>
      <c r="I21" s="14"/>
      <c r="J21" s="51"/>
      <c r="K21" s="51"/>
      <c r="L21" s="5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8.600000000000001" customHeight="1">
      <c r="A22" s="41"/>
      <c r="B22" s="40"/>
      <c r="C22" s="35"/>
      <c r="D22" s="5"/>
      <c r="E22" s="84"/>
      <c r="F22" s="84"/>
      <c r="G22" s="19"/>
      <c r="H22" s="205"/>
      <c r="I22" s="14"/>
      <c r="J22" s="51"/>
      <c r="K22" s="51"/>
      <c r="L22" s="51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18.600000000000001" customHeight="1">
      <c r="A23" s="38" t="s">
        <v>532</v>
      </c>
      <c r="B23" s="39" t="s">
        <v>531</v>
      </c>
      <c r="C23" s="189">
        <v>5.5</v>
      </c>
      <c r="D23" s="188" t="s">
        <v>48</v>
      </c>
      <c r="E23" s="86"/>
      <c r="F23" s="86"/>
      <c r="G23" s="85"/>
      <c r="H23" s="211"/>
      <c r="I23" s="14"/>
      <c r="J23" s="51"/>
      <c r="K23" s="51"/>
      <c r="L23" s="51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18.600000000000001" customHeight="1">
      <c r="A24" s="41"/>
      <c r="B24" s="40"/>
      <c r="C24" s="35"/>
      <c r="D24" s="5"/>
      <c r="E24" s="84"/>
      <c r="F24" s="84"/>
      <c r="G24" s="19"/>
      <c r="H24" s="205"/>
      <c r="I24" s="14"/>
      <c r="J24" s="51"/>
      <c r="K24" s="51"/>
      <c r="L24" s="51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18.600000000000001" customHeight="1">
      <c r="A25" s="38" t="s">
        <v>533</v>
      </c>
      <c r="B25" s="39"/>
      <c r="C25" s="189">
        <v>1</v>
      </c>
      <c r="D25" s="188" t="s">
        <v>512</v>
      </c>
      <c r="E25" s="86"/>
      <c r="F25" s="86"/>
      <c r="G25" s="85"/>
      <c r="H25" s="211"/>
      <c r="I25" s="14"/>
      <c r="J25" s="51"/>
      <c r="K25" s="51"/>
      <c r="L25" s="51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18.600000000000001" customHeight="1">
      <c r="A26" s="41" t="s">
        <v>534</v>
      </c>
      <c r="B26" s="40" t="s">
        <v>535</v>
      </c>
      <c r="C26" s="35"/>
      <c r="D26" s="5"/>
      <c r="E26" s="84"/>
      <c r="F26" s="84"/>
      <c r="G26" s="19"/>
      <c r="H26" s="205"/>
      <c r="I26" s="14"/>
      <c r="J26" s="51"/>
      <c r="K26" s="51"/>
      <c r="L26" s="51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18.600000000000001" customHeight="1">
      <c r="A27" s="38" t="s">
        <v>536</v>
      </c>
      <c r="B27" s="39" t="s">
        <v>537</v>
      </c>
      <c r="C27" s="189">
        <v>1</v>
      </c>
      <c r="D27" s="188" t="s">
        <v>512</v>
      </c>
      <c r="E27" s="86"/>
      <c r="F27" s="86"/>
      <c r="G27" s="85"/>
      <c r="H27" s="211"/>
      <c r="I27" s="14"/>
      <c r="J27" s="51"/>
      <c r="K27" s="51"/>
      <c r="L27" s="51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1:52" ht="18.600000000000001" customHeight="1">
      <c r="A28" s="41" t="s">
        <v>538</v>
      </c>
      <c r="B28" s="40"/>
      <c r="C28" s="35"/>
      <c r="D28" s="5"/>
      <c r="E28" s="84"/>
      <c r="F28" s="84"/>
      <c r="G28" s="19"/>
      <c r="H28" s="205"/>
      <c r="I28" s="14"/>
      <c r="J28" s="51"/>
      <c r="K28" s="51"/>
      <c r="L28" s="51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1:52" ht="18.600000000000001" customHeight="1">
      <c r="A29" s="38" t="s">
        <v>539</v>
      </c>
      <c r="B29" s="39" t="s">
        <v>540</v>
      </c>
      <c r="C29" s="189">
        <v>2.5</v>
      </c>
      <c r="D29" s="188" t="s">
        <v>48</v>
      </c>
      <c r="E29" s="86"/>
      <c r="F29" s="86"/>
      <c r="G29" s="85"/>
      <c r="H29" s="211"/>
      <c r="I29" s="14"/>
      <c r="J29" s="51"/>
      <c r="K29" s="51"/>
      <c r="L29" s="51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18.600000000000001" customHeight="1">
      <c r="A30" s="41" t="s">
        <v>541</v>
      </c>
      <c r="B30" s="40"/>
      <c r="C30" s="35"/>
      <c r="D30" s="5"/>
      <c r="E30" s="84"/>
      <c r="F30" s="84"/>
      <c r="G30" s="19"/>
      <c r="H30" s="205"/>
      <c r="I30" s="14"/>
      <c r="J30" s="51"/>
      <c r="K30" s="51"/>
      <c r="L30" s="51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1:52" ht="18.600000000000001" customHeight="1">
      <c r="A31" s="38" t="s">
        <v>542</v>
      </c>
      <c r="B31" s="39" t="s">
        <v>543</v>
      </c>
      <c r="C31" s="189">
        <v>23.1</v>
      </c>
      <c r="D31" s="188" t="s">
        <v>48</v>
      </c>
      <c r="E31" s="86"/>
      <c r="F31" s="86"/>
      <c r="G31" s="85"/>
      <c r="H31" s="211"/>
      <c r="I31" s="14"/>
      <c r="J31" s="51"/>
      <c r="K31" s="51"/>
      <c r="L31" s="51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1:52" ht="18.600000000000001" customHeight="1">
      <c r="A32" s="41" t="s">
        <v>544</v>
      </c>
      <c r="B32" s="40"/>
      <c r="C32" s="35"/>
      <c r="D32" s="5"/>
      <c r="E32" s="84"/>
      <c r="F32" s="84"/>
      <c r="G32" s="19"/>
      <c r="H32" s="205"/>
      <c r="I32" s="14"/>
      <c r="J32" s="51"/>
      <c r="K32" s="51"/>
      <c r="L32" s="51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1:52" ht="18.600000000000001" customHeight="1">
      <c r="A33" s="38" t="s">
        <v>545</v>
      </c>
      <c r="B33" s="39" t="s">
        <v>546</v>
      </c>
      <c r="C33" s="189">
        <v>2</v>
      </c>
      <c r="D33" s="188" t="s">
        <v>547</v>
      </c>
      <c r="E33" s="86"/>
      <c r="F33" s="86"/>
      <c r="G33" s="85"/>
      <c r="H33" s="211"/>
      <c r="I33" s="14"/>
      <c r="J33" s="51"/>
      <c r="K33" s="51"/>
      <c r="L33" s="51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1:52" ht="18.600000000000001" customHeight="1">
      <c r="A34" s="41" t="s">
        <v>544</v>
      </c>
      <c r="B34" s="40"/>
      <c r="C34" s="35"/>
      <c r="D34" s="5"/>
      <c r="E34" s="84"/>
      <c r="F34" s="84"/>
      <c r="G34" s="19"/>
      <c r="H34" s="205"/>
      <c r="I34" s="14"/>
      <c r="J34" s="51"/>
      <c r="K34" s="51"/>
      <c r="L34" s="51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1:52" ht="18.600000000000001" customHeight="1">
      <c r="A35" s="38" t="s">
        <v>548</v>
      </c>
      <c r="B35" s="39" t="s">
        <v>549</v>
      </c>
      <c r="C35" s="189">
        <v>1</v>
      </c>
      <c r="D35" s="188" t="s">
        <v>547</v>
      </c>
      <c r="E35" s="86"/>
      <c r="F35" s="86"/>
      <c r="G35" s="85"/>
      <c r="H35" s="211"/>
      <c r="I35" s="14"/>
      <c r="J35" s="51"/>
      <c r="K35" s="51"/>
      <c r="L35" s="51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 spans="1:52" ht="18.600000000000001" customHeight="1">
      <c r="A36" s="41"/>
      <c r="B36" s="440" t="s">
        <v>550</v>
      </c>
      <c r="C36" s="35"/>
      <c r="D36" s="5"/>
      <c r="E36" s="84"/>
      <c r="F36" s="84"/>
      <c r="G36" s="19"/>
      <c r="H36" s="205"/>
      <c r="I36" s="14"/>
      <c r="J36" s="51"/>
      <c r="K36" s="51"/>
      <c r="L36" s="51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 ht="18.600000000000001" customHeight="1">
      <c r="A37" s="38" t="s">
        <v>551</v>
      </c>
      <c r="B37" s="42" t="s">
        <v>552</v>
      </c>
      <c r="C37" s="189">
        <v>31</v>
      </c>
      <c r="D37" s="188" t="s">
        <v>48</v>
      </c>
      <c r="E37" s="86"/>
      <c r="F37" s="86"/>
      <c r="G37" s="85"/>
      <c r="H37" s="211"/>
      <c r="I37" s="14"/>
      <c r="J37" s="51"/>
      <c r="K37" s="51"/>
      <c r="L37" s="51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1:52" ht="18.600000000000001" customHeight="1">
      <c r="A38" s="41"/>
      <c r="B38" s="40"/>
      <c r="C38" s="35"/>
      <c r="D38" s="5"/>
      <c r="E38" s="84"/>
      <c r="F38" s="84"/>
      <c r="G38" s="19"/>
      <c r="H38" s="205"/>
      <c r="I38" s="14"/>
      <c r="J38" s="51"/>
      <c r="K38" s="51"/>
      <c r="L38" s="51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18.600000000000001" customHeight="1">
      <c r="A39" s="38" t="s">
        <v>553</v>
      </c>
      <c r="B39" s="42" t="s">
        <v>554</v>
      </c>
      <c r="C39" s="189">
        <v>2</v>
      </c>
      <c r="D39" s="188" t="s">
        <v>555</v>
      </c>
      <c r="E39" s="86"/>
      <c r="F39" s="86"/>
      <c r="G39" s="85"/>
      <c r="H39" s="211"/>
      <c r="I39" s="14"/>
      <c r="J39" s="51"/>
      <c r="K39" s="51"/>
      <c r="L39" s="51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 ht="18.600000000000001" customHeight="1">
      <c r="A40" s="41"/>
      <c r="B40" s="40"/>
      <c r="C40" s="35"/>
      <c r="D40" s="5"/>
      <c r="E40" s="84"/>
      <c r="F40" s="84"/>
      <c r="G40" s="19"/>
      <c r="H40" s="205"/>
      <c r="I40" s="14"/>
      <c r="J40" s="51"/>
      <c r="K40" s="51"/>
      <c r="L40" s="51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18.600000000000001" customHeight="1">
      <c r="A41" s="38"/>
      <c r="B41" s="42"/>
      <c r="C41" s="189"/>
      <c r="D41" s="188"/>
      <c r="E41" s="86"/>
      <c r="F41" s="86"/>
      <c r="G41" s="85"/>
      <c r="H41" s="211"/>
      <c r="I41" s="14"/>
      <c r="J41" s="51"/>
      <c r="K41" s="51"/>
      <c r="L41" s="51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1:52" ht="18.600000000000001" customHeight="1">
      <c r="A42" s="41"/>
      <c r="B42" s="40"/>
      <c r="C42" s="35"/>
      <c r="D42" s="5"/>
      <c r="E42" s="84"/>
      <c r="F42" s="84"/>
      <c r="G42" s="19"/>
      <c r="H42" s="205"/>
      <c r="I42" s="14"/>
      <c r="J42" s="51"/>
      <c r="K42" s="51"/>
      <c r="L42" s="51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18.600000000000001" customHeight="1">
      <c r="A43" s="45" t="s">
        <v>651</v>
      </c>
      <c r="B43" s="48"/>
      <c r="C43" s="190"/>
      <c r="D43" s="191"/>
      <c r="E43" s="192"/>
      <c r="F43" s="439"/>
      <c r="G43" s="199"/>
      <c r="H43" s="545"/>
      <c r="I43" s="14"/>
      <c r="J43" s="51"/>
      <c r="K43" s="51"/>
      <c r="L43" s="51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</sheetData>
  <phoneticPr fontId="50"/>
  <printOptions horizontalCentered="1" verticalCentered="1" gridLinesSet="0"/>
  <pageMargins left="0.6692913385826772" right="0.35433070866141736" top="0.82677165354330717" bottom="0.62992125984251968" header="0.31496062992125984" footer="0.31496062992125984"/>
  <pageSetup paperSize="9" orientation="portrait" r:id="rId1"/>
  <headerFooter alignWithMargins="0">
    <oddFooter>&amp;C八　雲　町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5369A-DC4D-4FEC-B742-F75E475C4686}">
  <sheetPr>
    <tabColor theme="6"/>
  </sheetPr>
  <dimension ref="A1:AZ43"/>
  <sheetViews>
    <sheetView showGridLines="0" showZeros="0" view="pageBreakPreview" zoomScale="115" zoomScaleNormal="100" zoomScaleSheetLayoutView="115" workbookViewId="0">
      <pane ySplit="3" topLeftCell="A29" activePane="bottomLeft" state="frozen"/>
      <selection activeCell="I17" sqref="I17"/>
      <selection pane="bottomLeft" activeCell="I17" sqref="I17"/>
    </sheetView>
  </sheetViews>
  <sheetFormatPr defaultRowHeight="12.95" customHeight="1"/>
  <cols>
    <col min="1" max="1" width="14.125" customWidth="1"/>
    <col min="2" max="2" width="19.875" customWidth="1"/>
    <col min="3" max="3" width="10.125" customWidth="1"/>
    <col min="4" max="4" width="5.375" customWidth="1"/>
    <col min="5" max="5" width="10.625" customWidth="1"/>
    <col min="6" max="6" width="13.25" customWidth="1"/>
    <col min="7" max="7" width="3.75" customWidth="1"/>
    <col min="8" max="8" width="13.75" customWidth="1"/>
    <col min="10" max="12" width="13.25" customWidth="1"/>
    <col min="13" max="13" width="12.625" customWidth="1"/>
    <col min="14" max="14" width="10.625" customWidth="1"/>
    <col min="15" max="16" width="12.625" customWidth="1"/>
  </cols>
  <sheetData>
    <row r="1" spans="1:52" s="14" customFormat="1" ht="18.600000000000001" customHeight="1">
      <c r="A1" s="29" t="s">
        <v>36</v>
      </c>
      <c r="C1" s="32"/>
      <c r="D1" s="16"/>
      <c r="E1" s="193"/>
      <c r="F1" s="193"/>
      <c r="J1" s="51"/>
      <c r="K1" s="51"/>
      <c r="L1" s="51"/>
    </row>
    <row r="2" spans="1:52" s="14" customFormat="1" ht="18.600000000000001" customHeight="1">
      <c r="A2" s="22"/>
      <c r="B2" s="23"/>
      <c r="C2" s="33"/>
      <c r="D2" s="24"/>
      <c r="E2" s="194"/>
      <c r="F2" s="194"/>
      <c r="G2" s="23"/>
      <c r="H2" s="26"/>
      <c r="J2" s="51"/>
      <c r="K2" s="51"/>
      <c r="L2" s="51"/>
    </row>
    <row r="3" spans="1:52" s="13" customFormat="1" ht="18.600000000000001" customHeight="1">
      <c r="A3" s="27" t="s">
        <v>37</v>
      </c>
      <c r="B3" s="28" t="s">
        <v>38</v>
      </c>
      <c r="C3" s="34" t="s">
        <v>39</v>
      </c>
      <c r="D3" s="20" t="s">
        <v>35</v>
      </c>
      <c r="E3" s="195" t="s">
        <v>40</v>
      </c>
      <c r="F3" s="195" t="s">
        <v>41</v>
      </c>
      <c r="G3" s="20"/>
      <c r="H3" s="30" t="s">
        <v>42</v>
      </c>
      <c r="J3" s="51"/>
      <c r="K3" s="51"/>
      <c r="L3" s="51"/>
    </row>
    <row r="4" spans="1:52" ht="18.600000000000001" customHeight="1">
      <c r="A4" s="41"/>
      <c r="B4" s="40"/>
      <c r="C4" s="35"/>
      <c r="D4" s="5"/>
      <c r="E4" s="84"/>
      <c r="F4" s="196"/>
      <c r="G4" s="207"/>
      <c r="H4" s="206"/>
      <c r="I4" s="14"/>
      <c r="J4" s="51"/>
      <c r="K4" s="51"/>
      <c r="L4" s="51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 ht="18.600000000000001" customHeight="1">
      <c r="A5" s="38" t="str">
        <f>+機械直工!A11</f>
        <v>2.撤去　機械</v>
      </c>
      <c r="B5" s="42"/>
      <c r="C5" s="189"/>
      <c r="D5" s="188"/>
      <c r="E5" s="86"/>
      <c r="F5" s="86">
        <f t="shared" ref="F5" si="0">ROUND(C5*E5,0)</f>
        <v>0</v>
      </c>
      <c r="G5" s="85"/>
      <c r="H5" s="198"/>
      <c r="I5" s="14"/>
      <c r="J5" s="51"/>
      <c r="K5" s="51"/>
      <c r="L5" s="51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</row>
    <row r="6" spans="1:52" ht="18.600000000000001" customHeight="1">
      <c r="A6" s="41"/>
      <c r="B6" s="40"/>
      <c r="C6" s="35"/>
      <c r="D6" s="5"/>
      <c r="E6" s="84"/>
      <c r="F6" s="84"/>
      <c r="G6" s="19"/>
      <c r="H6" s="205"/>
      <c r="I6" s="14"/>
      <c r="J6" s="51"/>
      <c r="K6" s="51"/>
      <c r="L6" s="51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ht="18.600000000000001" customHeight="1">
      <c r="A7" s="38"/>
      <c r="B7" s="42"/>
      <c r="C7" s="189"/>
      <c r="D7" s="188"/>
      <c r="E7" s="86"/>
      <c r="F7" s="86"/>
      <c r="G7" s="85"/>
      <c r="H7" s="211"/>
      <c r="I7" s="14"/>
      <c r="J7" s="51"/>
      <c r="K7" s="51"/>
      <c r="L7" s="51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</row>
    <row r="8" spans="1:52" ht="18.600000000000001" customHeight="1">
      <c r="A8" s="41" t="s">
        <v>454</v>
      </c>
      <c r="B8" s="40" t="s">
        <v>509</v>
      </c>
      <c r="C8" s="35"/>
      <c r="D8" s="5"/>
      <c r="E8" s="84"/>
      <c r="F8" s="84"/>
      <c r="G8" s="19"/>
      <c r="H8" s="205"/>
      <c r="I8" s="14"/>
      <c r="J8" s="51"/>
      <c r="K8" s="51"/>
      <c r="L8" s="51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18.600000000000001" customHeight="1">
      <c r="A9" s="38" t="s">
        <v>556</v>
      </c>
      <c r="B9" s="39" t="s">
        <v>511</v>
      </c>
      <c r="C9" s="189">
        <v>1</v>
      </c>
      <c r="D9" s="188" t="s">
        <v>512</v>
      </c>
      <c r="E9" s="86"/>
      <c r="F9" s="86"/>
      <c r="G9" s="85"/>
      <c r="H9" s="211"/>
      <c r="I9" s="14"/>
      <c r="J9" s="51"/>
      <c r="K9" s="51"/>
      <c r="L9" s="5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18.600000000000001" customHeight="1">
      <c r="A10" s="41" t="s">
        <v>454</v>
      </c>
      <c r="B10" s="40" t="s">
        <v>514</v>
      </c>
      <c r="C10" s="35"/>
      <c r="D10" s="5"/>
      <c r="E10" s="84"/>
      <c r="F10" s="84"/>
      <c r="G10" s="19"/>
      <c r="H10" s="205"/>
      <c r="I10" s="14"/>
      <c r="J10" s="51"/>
      <c r="K10" s="51"/>
      <c r="L10" s="5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8.600000000000001" customHeight="1">
      <c r="A11" s="38" t="s">
        <v>557</v>
      </c>
      <c r="B11" s="39" t="s">
        <v>516</v>
      </c>
      <c r="C11" s="189">
        <v>2</v>
      </c>
      <c r="D11" s="188" t="s">
        <v>512</v>
      </c>
      <c r="E11" s="86"/>
      <c r="F11" s="86"/>
      <c r="G11" s="85"/>
      <c r="H11" s="211"/>
      <c r="I11" s="14"/>
      <c r="J11" s="51"/>
      <c r="K11" s="51"/>
      <c r="L11" s="51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18.600000000000001" customHeight="1">
      <c r="A12" s="41" t="s">
        <v>454</v>
      </c>
      <c r="B12" s="40" t="s">
        <v>518</v>
      </c>
      <c r="C12" s="35"/>
      <c r="D12" s="5"/>
      <c r="E12" s="84"/>
      <c r="F12" s="84"/>
      <c r="G12" s="19"/>
      <c r="H12" s="205"/>
      <c r="I12" s="14"/>
      <c r="J12" s="51"/>
      <c r="K12" s="51"/>
      <c r="L12" s="51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8.600000000000001" customHeight="1">
      <c r="A13" s="38" t="s">
        <v>558</v>
      </c>
      <c r="B13" s="39" t="s">
        <v>520</v>
      </c>
      <c r="C13" s="189">
        <v>1</v>
      </c>
      <c r="D13" s="188" t="s">
        <v>512</v>
      </c>
      <c r="E13" s="86"/>
      <c r="F13" s="86"/>
      <c r="G13" s="85"/>
      <c r="H13" s="211"/>
      <c r="I13" s="14"/>
      <c r="J13" s="51"/>
      <c r="K13" s="51"/>
      <c r="L13" s="51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18.600000000000001" customHeight="1">
      <c r="A14" s="41" t="s">
        <v>454</v>
      </c>
      <c r="B14" s="40" t="s">
        <v>521</v>
      </c>
      <c r="C14" s="35"/>
      <c r="D14" s="5"/>
      <c r="E14" s="84"/>
      <c r="F14" s="84"/>
      <c r="G14" s="19"/>
      <c r="H14" s="205"/>
      <c r="I14" s="441"/>
      <c r="J14" s="51"/>
      <c r="K14" s="51"/>
      <c r="L14" s="51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18.600000000000001" customHeight="1">
      <c r="A15" s="38" t="s">
        <v>559</v>
      </c>
      <c r="B15" s="39" t="s">
        <v>523</v>
      </c>
      <c r="C15" s="189">
        <v>2</v>
      </c>
      <c r="D15" s="188" t="s">
        <v>512</v>
      </c>
      <c r="E15" s="86"/>
      <c r="F15" s="86"/>
      <c r="G15" s="85"/>
      <c r="H15" s="211"/>
      <c r="I15" s="441"/>
      <c r="J15" s="51"/>
      <c r="K15" s="51"/>
      <c r="L15" s="51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18.600000000000001" customHeight="1">
      <c r="A16" s="41" t="s">
        <v>560</v>
      </c>
      <c r="B16" s="40"/>
      <c r="C16" s="35"/>
      <c r="D16" s="5"/>
      <c r="E16" s="84"/>
      <c r="F16" s="84"/>
      <c r="G16" s="19"/>
      <c r="H16" s="205"/>
      <c r="I16" s="441"/>
      <c r="J16" s="51"/>
      <c r="K16" s="51"/>
      <c r="L16" s="51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18.600000000000001" customHeight="1">
      <c r="A17" s="38" t="s">
        <v>525</v>
      </c>
      <c r="B17" s="39" t="s">
        <v>526</v>
      </c>
      <c r="C17" s="189">
        <v>10.199999999999999</v>
      </c>
      <c r="D17" s="188" t="s">
        <v>48</v>
      </c>
      <c r="E17" s="86"/>
      <c r="F17" s="86"/>
      <c r="G17" s="85"/>
      <c r="H17" s="211"/>
      <c r="I17" s="441"/>
      <c r="J17" s="51"/>
      <c r="K17" s="51"/>
      <c r="L17" s="51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52" ht="18.600000000000001" customHeight="1">
      <c r="A18" s="41" t="s">
        <v>454</v>
      </c>
      <c r="B18" s="40"/>
      <c r="C18" s="35"/>
      <c r="D18" s="5"/>
      <c r="E18" s="84"/>
      <c r="F18" s="84"/>
      <c r="G18" s="667"/>
      <c r="H18" s="668"/>
      <c r="I18" s="441"/>
      <c r="J18" s="51"/>
      <c r="K18" s="51"/>
      <c r="L18" s="51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18.600000000000001" customHeight="1">
      <c r="A19" s="38" t="s">
        <v>527</v>
      </c>
      <c r="B19" s="39" t="s">
        <v>528</v>
      </c>
      <c r="C19" s="189">
        <v>1</v>
      </c>
      <c r="D19" s="188" t="s">
        <v>512</v>
      </c>
      <c r="E19" s="86"/>
      <c r="F19" s="86"/>
      <c r="G19" s="669"/>
      <c r="H19" s="670"/>
      <c r="I19" s="441"/>
      <c r="J19" s="51"/>
      <c r="K19" s="51"/>
      <c r="L19" s="5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52" ht="18.600000000000001" customHeight="1">
      <c r="A20" s="41" t="s">
        <v>561</v>
      </c>
      <c r="B20" s="40"/>
      <c r="C20" s="35"/>
      <c r="D20" s="5"/>
      <c r="E20" s="84"/>
      <c r="F20" s="84"/>
      <c r="G20" s="19"/>
      <c r="H20" s="205"/>
      <c r="I20" s="14"/>
      <c r="J20" s="51"/>
      <c r="K20" s="51"/>
      <c r="L20" s="51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18.600000000000001" customHeight="1">
      <c r="A21" s="38" t="s">
        <v>530</v>
      </c>
      <c r="B21" s="39" t="s">
        <v>531</v>
      </c>
      <c r="C21" s="189">
        <v>5.5</v>
      </c>
      <c r="D21" s="188" t="s">
        <v>48</v>
      </c>
      <c r="E21" s="86"/>
      <c r="F21" s="86"/>
      <c r="G21" s="85"/>
      <c r="H21" s="211"/>
      <c r="I21" s="14"/>
      <c r="J21" s="51"/>
      <c r="K21" s="51"/>
      <c r="L21" s="5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8.600000000000001" customHeight="1">
      <c r="A22" s="41" t="s">
        <v>560</v>
      </c>
      <c r="B22" s="40"/>
      <c r="C22" s="35"/>
      <c r="D22" s="5"/>
      <c r="E22" s="84"/>
      <c r="F22" s="84"/>
      <c r="G22" s="19"/>
      <c r="H22" s="205"/>
      <c r="I22" s="14"/>
      <c r="J22" s="51"/>
      <c r="K22" s="51"/>
      <c r="L22" s="51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18.600000000000001" customHeight="1">
      <c r="A23" s="38" t="s">
        <v>562</v>
      </c>
      <c r="B23" s="39" t="s">
        <v>531</v>
      </c>
      <c r="C23" s="189">
        <v>5.5</v>
      </c>
      <c r="D23" s="188" t="s">
        <v>48</v>
      </c>
      <c r="E23" s="86"/>
      <c r="F23" s="86"/>
      <c r="G23" s="85"/>
      <c r="H23" s="211"/>
      <c r="I23" s="14"/>
      <c r="J23" s="51"/>
      <c r="K23" s="51"/>
      <c r="L23" s="51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18.600000000000001" customHeight="1">
      <c r="A24" s="41" t="s">
        <v>454</v>
      </c>
      <c r="B24" s="40"/>
      <c r="C24" s="35"/>
      <c r="D24" s="5"/>
      <c r="E24" s="84"/>
      <c r="F24" s="84"/>
      <c r="G24" s="19"/>
      <c r="H24" s="205"/>
      <c r="I24" s="14"/>
      <c r="J24" s="51"/>
      <c r="K24" s="51"/>
      <c r="L24" s="51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18.600000000000001" customHeight="1">
      <c r="A25" s="38" t="s">
        <v>533</v>
      </c>
      <c r="B25" s="39"/>
      <c r="C25" s="189">
        <v>1</v>
      </c>
      <c r="D25" s="188" t="s">
        <v>512</v>
      </c>
      <c r="E25" s="86"/>
      <c r="F25" s="86"/>
      <c r="G25" s="85"/>
      <c r="H25" s="211"/>
      <c r="I25" s="14"/>
      <c r="J25" s="51"/>
      <c r="K25" s="51"/>
      <c r="L25" s="51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18.600000000000001" customHeight="1">
      <c r="A26" s="41" t="s">
        <v>454</v>
      </c>
      <c r="B26" s="40" t="s">
        <v>535</v>
      </c>
      <c r="C26" s="35"/>
      <c r="D26" s="5"/>
      <c r="E26" s="84"/>
      <c r="F26" s="84"/>
      <c r="G26" s="19"/>
      <c r="H26" s="205"/>
      <c r="I26" s="14"/>
      <c r="J26" s="51"/>
      <c r="K26" s="51"/>
      <c r="L26" s="51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18.600000000000001" customHeight="1">
      <c r="A27" s="38" t="s">
        <v>563</v>
      </c>
      <c r="B27" s="39" t="s">
        <v>537</v>
      </c>
      <c r="C27" s="189">
        <v>1</v>
      </c>
      <c r="D27" s="188" t="s">
        <v>512</v>
      </c>
      <c r="E27" s="86"/>
      <c r="F27" s="86"/>
      <c r="G27" s="85"/>
      <c r="H27" s="211"/>
      <c r="I27" s="14"/>
      <c r="J27" s="51"/>
      <c r="K27" s="51"/>
      <c r="L27" s="51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1:52" ht="18.600000000000001" customHeight="1">
      <c r="A28" s="41" t="s">
        <v>564</v>
      </c>
      <c r="B28" s="40"/>
      <c r="C28" s="35"/>
      <c r="D28" s="5"/>
      <c r="E28" s="84"/>
      <c r="F28" s="84"/>
      <c r="G28" s="19"/>
      <c r="H28" s="205"/>
      <c r="I28" s="14"/>
      <c r="J28" s="51"/>
      <c r="K28" s="51"/>
      <c r="L28" s="51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1:52" ht="18.600000000000001" customHeight="1">
      <c r="A29" s="38" t="s">
        <v>539</v>
      </c>
      <c r="B29" s="39" t="s">
        <v>540</v>
      </c>
      <c r="C29" s="189">
        <v>2.5</v>
      </c>
      <c r="D29" s="188" t="s">
        <v>48</v>
      </c>
      <c r="E29" s="86"/>
      <c r="F29" s="86"/>
      <c r="G29" s="85"/>
      <c r="H29" s="211"/>
      <c r="I29" s="14"/>
      <c r="J29" s="51"/>
      <c r="K29" s="51"/>
      <c r="L29" s="51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18.600000000000001" customHeight="1">
      <c r="A30" s="41" t="s">
        <v>565</v>
      </c>
      <c r="B30" s="40"/>
      <c r="C30" s="35"/>
      <c r="D30" s="5"/>
      <c r="E30" s="84"/>
      <c r="F30" s="84"/>
      <c r="G30" s="19"/>
      <c r="H30" s="205"/>
      <c r="I30" s="14"/>
      <c r="J30" s="51"/>
      <c r="K30" s="51"/>
      <c r="L30" s="51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1:52" ht="18.600000000000001" customHeight="1">
      <c r="A31" s="38" t="s">
        <v>542</v>
      </c>
      <c r="B31" s="39" t="s">
        <v>543</v>
      </c>
      <c r="C31" s="189">
        <v>23.1</v>
      </c>
      <c r="D31" s="188" t="s">
        <v>48</v>
      </c>
      <c r="E31" s="86"/>
      <c r="F31" s="86"/>
      <c r="G31" s="85"/>
      <c r="H31" s="211"/>
      <c r="I31" s="14"/>
      <c r="J31" s="51"/>
      <c r="K31" s="51"/>
      <c r="L31" s="51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1:52" ht="18.600000000000001" customHeight="1">
      <c r="A32" s="41" t="s">
        <v>454</v>
      </c>
      <c r="B32" s="40" t="s">
        <v>550</v>
      </c>
      <c r="C32" s="35"/>
      <c r="D32" s="5"/>
      <c r="E32" s="84"/>
      <c r="F32" s="84"/>
      <c r="G32" s="19"/>
      <c r="H32" s="205"/>
      <c r="I32" s="14"/>
      <c r="J32" s="51"/>
      <c r="K32" s="51"/>
      <c r="L32" s="51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1:52" ht="18.600000000000001" customHeight="1">
      <c r="A33" s="38" t="s">
        <v>551</v>
      </c>
      <c r="B33" s="39" t="s">
        <v>566</v>
      </c>
      <c r="C33" s="189">
        <v>31</v>
      </c>
      <c r="D33" s="188" t="s">
        <v>48</v>
      </c>
      <c r="E33" s="86"/>
      <c r="F33" s="86"/>
      <c r="G33" s="85"/>
      <c r="H33" s="211"/>
      <c r="I33" s="14"/>
      <c r="J33" s="51"/>
      <c r="K33" s="51"/>
      <c r="L33" s="51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1:52" ht="18.600000000000001" customHeight="1">
      <c r="A34" s="41"/>
      <c r="B34" s="40"/>
      <c r="C34" s="35"/>
      <c r="D34" s="5"/>
      <c r="E34" s="84"/>
      <c r="F34" s="84"/>
      <c r="G34" s="19"/>
      <c r="H34" s="205"/>
      <c r="I34" s="14"/>
      <c r="J34" s="51"/>
      <c r="K34" s="51"/>
      <c r="L34" s="51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1:52" ht="18.600000000000001" customHeight="1">
      <c r="A35" s="38"/>
      <c r="B35" s="39"/>
      <c r="C35" s="189"/>
      <c r="D35" s="188"/>
      <c r="E35" s="86"/>
      <c r="F35" s="86"/>
      <c r="G35" s="85"/>
      <c r="H35" s="211"/>
      <c r="I35" s="14"/>
      <c r="J35" s="51"/>
      <c r="K35" s="51"/>
      <c r="L35" s="51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 spans="1:52" ht="18.600000000000001" customHeight="1">
      <c r="A36" s="41"/>
      <c r="B36" s="40"/>
      <c r="C36" s="35"/>
      <c r="D36" s="5"/>
      <c r="E36" s="84"/>
      <c r="F36" s="84"/>
      <c r="G36" s="19"/>
      <c r="H36" s="205"/>
      <c r="I36" s="14"/>
      <c r="J36" s="51"/>
      <c r="K36" s="51"/>
      <c r="L36" s="51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 ht="18.600000000000001" customHeight="1">
      <c r="A37" s="38"/>
      <c r="B37" s="39"/>
      <c r="C37" s="189"/>
      <c r="D37" s="188"/>
      <c r="E37" s="86"/>
      <c r="F37" s="86">
        <f t="shared" ref="F37" si="1">ROUND(C37*E37,0)</f>
        <v>0</v>
      </c>
      <c r="G37" s="85"/>
      <c r="H37" s="211"/>
      <c r="I37" s="14"/>
      <c r="J37" s="51"/>
      <c r="K37" s="51"/>
      <c r="L37" s="51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1:52" ht="18.600000000000001" customHeight="1">
      <c r="A38" s="41"/>
      <c r="B38" s="40"/>
      <c r="C38" s="35"/>
      <c r="D38" s="5"/>
      <c r="E38" s="84"/>
      <c r="F38" s="84"/>
      <c r="G38" s="19"/>
      <c r="H38" s="205"/>
      <c r="I38" s="14"/>
      <c r="J38" s="51"/>
      <c r="K38" s="51"/>
      <c r="L38" s="51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18.600000000000001" customHeight="1">
      <c r="A39" s="38"/>
      <c r="B39" s="39"/>
      <c r="C39" s="189"/>
      <c r="D39" s="188"/>
      <c r="E39" s="86"/>
      <c r="F39" s="86"/>
      <c r="G39" s="85"/>
      <c r="H39" s="211"/>
      <c r="I39" s="14"/>
      <c r="J39" s="51"/>
      <c r="K39" s="51"/>
      <c r="L39" s="51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 ht="18.600000000000001" customHeight="1">
      <c r="A40" s="41"/>
      <c r="B40" s="40"/>
      <c r="C40" s="35"/>
      <c r="D40" s="5"/>
      <c r="E40" s="84"/>
      <c r="F40" s="84"/>
      <c r="G40" s="19"/>
      <c r="H40" s="205"/>
      <c r="I40" s="14"/>
      <c r="J40" s="51"/>
      <c r="K40" s="51"/>
      <c r="L40" s="51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18.600000000000001" customHeight="1">
      <c r="A41" s="44" t="s">
        <v>169</v>
      </c>
      <c r="B41" s="42"/>
      <c r="C41" s="189"/>
      <c r="D41" s="188"/>
      <c r="E41" s="86"/>
      <c r="F41" s="86">
        <f>SUM(F4:F39)</f>
        <v>0</v>
      </c>
      <c r="G41" s="85"/>
      <c r="H41" s="211"/>
      <c r="I41" s="14"/>
      <c r="J41" s="51"/>
      <c r="K41" s="51"/>
      <c r="L41" s="51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1:52" ht="18.600000000000001" customHeight="1">
      <c r="A42" s="41"/>
      <c r="B42" s="40"/>
      <c r="C42" s="35"/>
      <c r="D42" s="5"/>
      <c r="E42" s="84"/>
      <c r="F42" s="84"/>
      <c r="G42" s="19"/>
      <c r="H42" s="205"/>
      <c r="I42" s="14"/>
      <c r="J42" s="51"/>
      <c r="K42" s="51"/>
      <c r="L42" s="51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18.600000000000001" customHeight="1">
      <c r="A43" s="47"/>
      <c r="B43" s="48"/>
      <c r="C43" s="190"/>
      <c r="D43" s="191"/>
      <c r="E43" s="192"/>
      <c r="F43" s="192"/>
      <c r="G43" s="199"/>
      <c r="H43" s="545"/>
      <c r="I43" s="14"/>
      <c r="J43" s="51"/>
      <c r="K43" s="51"/>
      <c r="L43" s="51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</sheetData>
  <mergeCells count="1">
    <mergeCell ref="G18:H19"/>
  </mergeCells>
  <phoneticPr fontId="50"/>
  <printOptions horizontalCentered="1" verticalCentered="1" gridLinesSet="0"/>
  <pageMargins left="0.6692913385826772" right="0.35433070866141736" top="0.82677165354330717" bottom="0.62992125984251968" header="0.31496062992125984" footer="0.31496062992125984"/>
  <pageSetup paperSize="9" orientation="portrait" r:id="rId1"/>
  <headerFooter alignWithMargins="0">
    <oddFooter>&amp;C八　雲　町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V901"/>
  <sheetViews>
    <sheetView showGridLines="0" showZeros="0" view="pageBreakPreview" zoomScale="106" zoomScaleNormal="100" zoomScaleSheetLayoutView="106" workbookViewId="0">
      <selection activeCell="A29" sqref="A29"/>
    </sheetView>
  </sheetViews>
  <sheetFormatPr defaultRowHeight="12"/>
  <cols>
    <col min="1" max="1" width="2.625" style="417" customWidth="1"/>
    <col min="2" max="2" width="19.5" style="417" customWidth="1"/>
    <col min="3" max="3" width="18.125" style="417" customWidth="1"/>
    <col min="4" max="4" width="10.25" style="418" customWidth="1"/>
    <col min="5" max="5" width="6.625" style="419" customWidth="1"/>
    <col min="6" max="7" width="10.25" style="420" customWidth="1"/>
    <col min="8" max="8" width="11.25" style="421" customWidth="1"/>
    <col min="9" max="9" width="13.5" style="422" customWidth="1"/>
    <col min="10" max="10" width="12.125" style="417" customWidth="1"/>
    <col min="11" max="11" width="12.5" style="417" customWidth="1"/>
    <col min="12" max="12" width="5.125" style="424" customWidth="1"/>
    <col min="13" max="13" width="8.625" style="250" customWidth="1"/>
    <col min="14" max="14" width="3" style="250" customWidth="1"/>
    <col min="15" max="15" width="8.625" style="249" customWidth="1"/>
    <col min="16" max="16" width="8.625" style="250" customWidth="1"/>
    <col min="17" max="19" width="5.125" style="250" customWidth="1"/>
    <col min="20" max="21" width="4" style="250" bestFit="1" customWidth="1"/>
    <col min="22" max="22" width="4.75" style="250" customWidth="1"/>
    <col min="23" max="23" width="5.125" style="250" customWidth="1"/>
    <col min="24" max="24" width="5.25" style="251" bestFit="1" customWidth="1"/>
    <col min="25" max="25" width="8.25" style="250" bestFit="1" customWidth="1"/>
    <col min="26" max="26" width="9.125" style="250" hidden="1" customWidth="1"/>
    <col min="27" max="28" width="6.5" style="250" hidden="1" customWidth="1"/>
    <col min="29" max="29" width="2.125" style="251" hidden="1" customWidth="1"/>
    <col min="30" max="30" width="4.625" style="251" hidden="1" customWidth="1"/>
    <col min="31" max="31" width="2.125" style="251" hidden="1" customWidth="1"/>
    <col min="32" max="32" width="2.125" style="251" customWidth="1"/>
    <col min="33" max="33" width="5.25" style="251" bestFit="1" customWidth="1"/>
    <col min="34" max="34" width="9.25" style="250" customWidth="1"/>
    <col min="35" max="35" width="9.125" style="250" hidden="1" customWidth="1"/>
    <col min="36" max="36" width="6.5" style="250" hidden="1" customWidth="1"/>
    <col min="37" max="37" width="1.125" style="250" hidden="1" customWidth="1"/>
    <col min="38" max="38" width="2.125" style="251" hidden="1" customWidth="1"/>
    <col min="39" max="39" width="4.125" style="251" hidden="1" customWidth="1"/>
    <col min="40" max="40" width="2.125" style="251" customWidth="1"/>
    <col min="41" max="41" width="5.25" style="251" bestFit="1" customWidth="1"/>
    <col min="42" max="42" width="9.375" style="250" customWidth="1"/>
    <col min="43" max="43" width="7.875" style="250" hidden="1" customWidth="1"/>
    <col min="44" max="45" width="6.5" style="250" hidden="1" customWidth="1"/>
    <col min="46" max="46" width="2.125" style="251" hidden="1" customWidth="1"/>
    <col min="47" max="47" width="4.125" style="251" hidden="1" customWidth="1"/>
    <col min="48" max="48" width="2.125" style="251" hidden="1" customWidth="1"/>
    <col min="49" max="256" width="9" style="419"/>
    <col min="257" max="257" width="2.625" style="419" customWidth="1"/>
    <col min="258" max="258" width="19.5" style="419" customWidth="1"/>
    <col min="259" max="259" width="18.125" style="419" customWidth="1"/>
    <col min="260" max="260" width="10.25" style="419" customWidth="1"/>
    <col min="261" max="261" width="6.625" style="419" customWidth="1"/>
    <col min="262" max="263" width="10.25" style="419" customWidth="1"/>
    <col min="264" max="264" width="11.25" style="419" customWidth="1"/>
    <col min="265" max="265" width="13.5" style="419" customWidth="1"/>
    <col min="266" max="266" width="12.125" style="419" customWidth="1"/>
    <col min="267" max="267" width="12.5" style="419" customWidth="1"/>
    <col min="268" max="268" width="5.125" style="419" customWidth="1"/>
    <col min="269" max="269" width="8.625" style="419" customWidth="1"/>
    <col min="270" max="270" width="3" style="419" customWidth="1"/>
    <col min="271" max="272" width="8.625" style="419" customWidth="1"/>
    <col min="273" max="275" width="5.125" style="419" customWidth="1"/>
    <col min="276" max="277" width="4" style="419" bestFit="1" customWidth="1"/>
    <col min="278" max="278" width="4.75" style="419" customWidth="1"/>
    <col min="279" max="279" width="5.125" style="419" customWidth="1"/>
    <col min="280" max="280" width="5.25" style="419" bestFit="1" customWidth="1"/>
    <col min="281" max="281" width="8.25" style="419" bestFit="1" customWidth="1"/>
    <col min="282" max="287" width="0" style="419" hidden="1" customWidth="1"/>
    <col min="288" max="288" width="2.125" style="419" customWidth="1"/>
    <col min="289" max="289" width="5.25" style="419" bestFit="1" customWidth="1"/>
    <col min="290" max="290" width="9.25" style="419" customWidth="1"/>
    <col min="291" max="295" width="0" style="419" hidden="1" customWidth="1"/>
    <col min="296" max="296" width="2.125" style="419" customWidth="1"/>
    <col min="297" max="297" width="5.25" style="419" bestFit="1" customWidth="1"/>
    <col min="298" max="298" width="9.375" style="419" customWidth="1"/>
    <col min="299" max="304" width="0" style="419" hidden="1" customWidth="1"/>
    <col min="305" max="512" width="9" style="419"/>
    <col min="513" max="513" width="2.625" style="419" customWidth="1"/>
    <col min="514" max="514" width="19.5" style="419" customWidth="1"/>
    <col min="515" max="515" width="18.125" style="419" customWidth="1"/>
    <col min="516" max="516" width="10.25" style="419" customWidth="1"/>
    <col min="517" max="517" width="6.625" style="419" customWidth="1"/>
    <col min="518" max="519" width="10.25" style="419" customWidth="1"/>
    <col min="520" max="520" width="11.25" style="419" customWidth="1"/>
    <col min="521" max="521" width="13.5" style="419" customWidth="1"/>
    <col min="522" max="522" width="12.125" style="419" customWidth="1"/>
    <col min="523" max="523" width="12.5" style="419" customWidth="1"/>
    <col min="524" max="524" width="5.125" style="419" customWidth="1"/>
    <col min="525" max="525" width="8.625" style="419" customWidth="1"/>
    <col min="526" max="526" width="3" style="419" customWidth="1"/>
    <col min="527" max="528" width="8.625" style="419" customWidth="1"/>
    <col min="529" max="531" width="5.125" style="419" customWidth="1"/>
    <col min="532" max="533" width="4" style="419" bestFit="1" customWidth="1"/>
    <col min="534" max="534" width="4.75" style="419" customWidth="1"/>
    <col min="535" max="535" width="5.125" style="419" customWidth="1"/>
    <col min="536" max="536" width="5.25" style="419" bestFit="1" customWidth="1"/>
    <col min="537" max="537" width="8.25" style="419" bestFit="1" customWidth="1"/>
    <col min="538" max="543" width="0" style="419" hidden="1" customWidth="1"/>
    <col min="544" max="544" width="2.125" style="419" customWidth="1"/>
    <col min="545" max="545" width="5.25" style="419" bestFit="1" customWidth="1"/>
    <col min="546" max="546" width="9.25" style="419" customWidth="1"/>
    <col min="547" max="551" width="0" style="419" hidden="1" customWidth="1"/>
    <col min="552" max="552" width="2.125" style="419" customWidth="1"/>
    <col min="553" max="553" width="5.25" style="419" bestFit="1" customWidth="1"/>
    <col min="554" max="554" width="9.375" style="419" customWidth="1"/>
    <col min="555" max="560" width="0" style="419" hidden="1" customWidth="1"/>
    <col min="561" max="768" width="9" style="419"/>
    <col min="769" max="769" width="2.625" style="419" customWidth="1"/>
    <col min="770" max="770" width="19.5" style="419" customWidth="1"/>
    <col min="771" max="771" width="18.125" style="419" customWidth="1"/>
    <col min="772" max="772" width="10.25" style="419" customWidth="1"/>
    <col min="773" max="773" width="6.625" style="419" customWidth="1"/>
    <col min="774" max="775" width="10.25" style="419" customWidth="1"/>
    <col min="776" max="776" width="11.25" style="419" customWidth="1"/>
    <col min="777" max="777" width="13.5" style="419" customWidth="1"/>
    <col min="778" max="778" width="12.125" style="419" customWidth="1"/>
    <col min="779" max="779" width="12.5" style="419" customWidth="1"/>
    <col min="780" max="780" width="5.125" style="419" customWidth="1"/>
    <col min="781" max="781" width="8.625" style="419" customWidth="1"/>
    <col min="782" max="782" width="3" style="419" customWidth="1"/>
    <col min="783" max="784" width="8.625" style="419" customWidth="1"/>
    <col min="785" max="787" width="5.125" style="419" customWidth="1"/>
    <col min="788" max="789" width="4" style="419" bestFit="1" customWidth="1"/>
    <col min="790" max="790" width="4.75" style="419" customWidth="1"/>
    <col min="791" max="791" width="5.125" style="419" customWidth="1"/>
    <col min="792" max="792" width="5.25" style="419" bestFit="1" customWidth="1"/>
    <col min="793" max="793" width="8.25" style="419" bestFit="1" customWidth="1"/>
    <col min="794" max="799" width="0" style="419" hidden="1" customWidth="1"/>
    <col min="800" max="800" width="2.125" style="419" customWidth="1"/>
    <col min="801" max="801" width="5.25" style="419" bestFit="1" customWidth="1"/>
    <col min="802" max="802" width="9.25" style="419" customWidth="1"/>
    <col min="803" max="807" width="0" style="419" hidden="1" customWidth="1"/>
    <col min="808" max="808" width="2.125" style="419" customWidth="1"/>
    <col min="809" max="809" width="5.25" style="419" bestFit="1" customWidth="1"/>
    <col min="810" max="810" width="9.375" style="419" customWidth="1"/>
    <col min="811" max="816" width="0" style="419" hidden="1" customWidth="1"/>
    <col min="817" max="1024" width="9" style="419"/>
    <col min="1025" max="1025" width="2.625" style="419" customWidth="1"/>
    <col min="1026" max="1026" width="19.5" style="419" customWidth="1"/>
    <col min="1027" max="1027" width="18.125" style="419" customWidth="1"/>
    <col min="1028" max="1028" width="10.25" style="419" customWidth="1"/>
    <col min="1029" max="1029" width="6.625" style="419" customWidth="1"/>
    <col min="1030" max="1031" width="10.25" style="419" customWidth="1"/>
    <col min="1032" max="1032" width="11.25" style="419" customWidth="1"/>
    <col min="1033" max="1033" width="13.5" style="419" customWidth="1"/>
    <col min="1034" max="1034" width="12.125" style="419" customWidth="1"/>
    <col min="1035" max="1035" width="12.5" style="419" customWidth="1"/>
    <col min="1036" max="1036" width="5.125" style="419" customWidth="1"/>
    <col min="1037" max="1037" width="8.625" style="419" customWidth="1"/>
    <col min="1038" max="1038" width="3" style="419" customWidth="1"/>
    <col min="1039" max="1040" width="8.625" style="419" customWidth="1"/>
    <col min="1041" max="1043" width="5.125" style="419" customWidth="1"/>
    <col min="1044" max="1045" width="4" style="419" bestFit="1" customWidth="1"/>
    <col min="1046" max="1046" width="4.75" style="419" customWidth="1"/>
    <col min="1047" max="1047" width="5.125" style="419" customWidth="1"/>
    <col min="1048" max="1048" width="5.25" style="419" bestFit="1" customWidth="1"/>
    <col min="1049" max="1049" width="8.25" style="419" bestFit="1" customWidth="1"/>
    <col min="1050" max="1055" width="0" style="419" hidden="1" customWidth="1"/>
    <col min="1056" max="1056" width="2.125" style="419" customWidth="1"/>
    <col min="1057" max="1057" width="5.25" style="419" bestFit="1" customWidth="1"/>
    <col min="1058" max="1058" width="9.25" style="419" customWidth="1"/>
    <col min="1059" max="1063" width="0" style="419" hidden="1" customWidth="1"/>
    <col min="1064" max="1064" width="2.125" style="419" customWidth="1"/>
    <col min="1065" max="1065" width="5.25" style="419" bestFit="1" customWidth="1"/>
    <col min="1066" max="1066" width="9.375" style="419" customWidth="1"/>
    <col min="1067" max="1072" width="0" style="419" hidden="1" customWidth="1"/>
    <col min="1073" max="1280" width="9" style="419"/>
    <col min="1281" max="1281" width="2.625" style="419" customWidth="1"/>
    <col min="1282" max="1282" width="19.5" style="419" customWidth="1"/>
    <col min="1283" max="1283" width="18.125" style="419" customWidth="1"/>
    <col min="1284" max="1284" width="10.25" style="419" customWidth="1"/>
    <col min="1285" max="1285" width="6.625" style="419" customWidth="1"/>
    <col min="1286" max="1287" width="10.25" style="419" customWidth="1"/>
    <col min="1288" max="1288" width="11.25" style="419" customWidth="1"/>
    <col min="1289" max="1289" width="13.5" style="419" customWidth="1"/>
    <col min="1290" max="1290" width="12.125" style="419" customWidth="1"/>
    <col min="1291" max="1291" width="12.5" style="419" customWidth="1"/>
    <col min="1292" max="1292" width="5.125" style="419" customWidth="1"/>
    <col min="1293" max="1293" width="8.625" style="419" customWidth="1"/>
    <col min="1294" max="1294" width="3" style="419" customWidth="1"/>
    <col min="1295" max="1296" width="8.625" style="419" customWidth="1"/>
    <col min="1297" max="1299" width="5.125" style="419" customWidth="1"/>
    <col min="1300" max="1301" width="4" style="419" bestFit="1" customWidth="1"/>
    <col min="1302" max="1302" width="4.75" style="419" customWidth="1"/>
    <col min="1303" max="1303" width="5.125" style="419" customWidth="1"/>
    <col min="1304" max="1304" width="5.25" style="419" bestFit="1" customWidth="1"/>
    <col min="1305" max="1305" width="8.25" style="419" bestFit="1" customWidth="1"/>
    <col min="1306" max="1311" width="0" style="419" hidden="1" customWidth="1"/>
    <col min="1312" max="1312" width="2.125" style="419" customWidth="1"/>
    <col min="1313" max="1313" width="5.25" style="419" bestFit="1" customWidth="1"/>
    <col min="1314" max="1314" width="9.25" style="419" customWidth="1"/>
    <col min="1315" max="1319" width="0" style="419" hidden="1" customWidth="1"/>
    <col min="1320" max="1320" width="2.125" style="419" customWidth="1"/>
    <col min="1321" max="1321" width="5.25" style="419" bestFit="1" customWidth="1"/>
    <col min="1322" max="1322" width="9.375" style="419" customWidth="1"/>
    <col min="1323" max="1328" width="0" style="419" hidden="1" customWidth="1"/>
    <col min="1329" max="1536" width="9" style="419"/>
    <col min="1537" max="1537" width="2.625" style="419" customWidth="1"/>
    <col min="1538" max="1538" width="19.5" style="419" customWidth="1"/>
    <col min="1539" max="1539" width="18.125" style="419" customWidth="1"/>
    <col min="1540" max="1540" width="10.25" style="419" customWidth="1"/>
    <col min="1541" max="1541" width="6.625" style="419" customWidth="1"/>
    <col min="1542" max="1543" width="10.25" style="419" customWidth="1"/>
    <col min="1544" max="1544" width="11.25" style="419" customWidth="1"/>
    <col min="1545" max="1545" width="13.5" style="419" customWidth="1"/>
    <col min="1546" max="1546" width="12.125" style="419" customWidth="1"/>
    <col min="1547" max="1547" width="12.5" style="419" customWidth="1"/>
    <col min="1548" max="1548" width="5.125" style="419" customWidth="1"/>
    <col min="1549" max="1549" width="8.625" style="419" customWidth="1"/>
    <col min="1550" max="1550" width="3" style="419" customWidth="1"/>
    <col min="1551" max="1552" width="8.625" style="419" customWidth="1"/>
    <col min="1553" max="1555" width="5.125" style="419" customWidth="1"/>
    <col min="1556" max="1557" width="4" style="419" bestFit="1" customWidth="1"/>
    <col min="1558" max="1558" width="4.75" style="419" customWidth="1"/>
    <col min="1559" max="1559" width="5.125" style="419" customWidth="1"/>
    <col min="1560" max="1560" width="5.25" style="419" bestFit="1" customWidth="1"/>
    <col min="1561" max="1561" width="8.25" style="419" bestFit="1" customWidth="1"/>
    <col min="1562" max="1567" width="0" style="419" hidden="1" customWidth="1"/>
    <col min="1568" max="1568" width="2.125" style="419" customWidth="1"/>
    <col min="1569" max="1569" width="5.25" style="419" bestFit="1" customWidth="1"/>
    <col min="1570" max="1570" width="9.25" style="419" customWidth="1"/>
    <col min="1571" max="1575" width="0" style="419" hidden="1" customWidth="1"/>
    <col min="1576" max="1576" width="2.125" style="419" customWidth="1"/>
    <col min="1577" max="1577" width="5.25" style="419" bestFit="1" customWidth="1"/>
    <col min="1578" max="1578" width="9.375" style="419" customWidth="1"/>
    <col min="1579" max="1584" width="0" style="419" hidden="1" customWidth="1"/>
    <col min="1585" max="1792" width="9" style="419"/>
    <col min="1793" max="1793" width="2.625" style="419" customWidth="1"/>
    <col min="1794" max="1794" width="19.5" style="419" customWidth="1"/>
    <col min="1795" max="1795" width="18.125" style="419" customWidth="1"/>
    <col min="1796" max="1796" width="10.25" style="419" customWidth="1"/>
    <col min="1797" max="1797" width="6.625" style="419" customWidth="1"/>
    <col min="1798" max="1799" width="10.25" style="419" customWidth="1"/>
    <col min="1800" max="1800" width="11.25" style="419" customWidth="1"/>
    <col min="1801" max="1801" width="13.5" style="419" customWidth="1"/>
    <col min="1802" max="1802" width="12.125" style="419" customWidth="1"/>
    <col min="1803" max="1803" width="12.5" style="419" customWidth="1"/>
    <col min="1804" max="1804" width="5.125" style="419" customWidth="1"/>
    <col min="1805" max="1805" width="8.625" style="419" customWidth="1"/>
    <col min="1806" max="1806" width="3" style="419" customWidth="1"/>
    <col min="1807" max="1808" width="8.625" style="419" customWidth="1"/>
    <col min="1809" max="1811" width="5.125" style="419" customWidth="1"/>
    <col min="1812" max="1813" width="4" style="419" bestFit="1" customWidth="1"/>
    <col min="1814" max="1814" width="4.75" style="419" customWidth="1"/>
    <col min="1815" max="1815" width="5.125" style="419" customWidth="1"/>
    <col min="1816" max="1816" width="5.25" style="419" bestFit="1" customWidth="1"/>
    <col min="1817" max="1817" width="8.25" style="419" bestFit="1" customWidth="1"/>
    <col min="1818" max="1823" width="0" style="419" hidden="1" customWidth="1"/>
    <col min="1824" max="1824" width="2.125" style="419" customWidth="1"/>
    <col min="1825" max="1825" width="5.25" style="419" bestFit="1" customWidth="1"/>
    <col min="1826" max="1826" width="9.25" style="419" customWidth="1"/>
    <col min="1827" max="1831" width="0" style="419" hidden="1" customWidth="1"/>
    <col min="1832" max="1832" width="2.125" style="419" customWidth="1"/>
    <col min="1833" max="1833" width="5.25" style="419" bestFit="1" customWidth="1"/>
    <col min="1834" max="1834" width="9.375" style="419" customWidth="1"/>
    <col min="1835" max="1840" width="0" style="419" hidden="1" customWidth="1"/>
    <col min="1841" max="2048" width="9" style="419"/>
    <col min="2049" max="2049" width="2.625" style="419" customWidth="1"/>
    <col min="2050" max="2050" width="19.5" style="419" customWidth="1"/>
    <col min="2051" max="2051" width="18.125" style="419" customWidth="1"/>
    <col min="2052" max="2052" width="10.25" style="419" customWidth="1"/>
    <col min="2053" max="2053" width="6.625" style="419" customWidth="1"/>
    <col min="2054" max="2055" width="10.25" style="419" customWidth="1"/>
    <col min="2056" max="2056" width="11.25" style="419" customWidth="1"/>
    <col min="2057" max="2057" width="13.5" style="419" customWidth="1"/>
    <col min="2058" max="2058" width="12.125" style="419" customWidth="1"/>
    <col min="2059" max="2059" width="12.5" style="419" customWidth="1"/>
    <col min="2060" max="2060" width="5.125" style="419" customWidth="1"/>
    <col min="2061" max="2061" width="8.625" style="419" customWidth="1"/>
    <col min="2062" max="2062" width="3" style="419" customWidth="1"/>
    <col min="2063" max="2064" width="8.625" style="419" customWidth="1"/>
    <col min="2065" max="2067" width="5.125" style="419" customWidth="1"/>
    <col min="2068" max="2069" width="4" style="419" bestFit="1" customWidth="1"/>
    <col min="2070" max="2070" width="4.75" style="419" customWidth="1"/>
    <col min="2071" max="2071" width="5.125" style="419" customWidth="1"/>
    <col min="2072" max="2072" width="5.25" style="419" bestFit="1" customWidth="1"/>
    <col min="2073" max="2073" width="8.25" style="419" bestFit="1" customWidth="1"/>
    <col min="2074" max="2079" width="0" style="419" hidden="1" customWidth="1"/>
    <col min="2080" max="2080" width="2.125" style="419" customWidth="1"/>
    <col min="2081" max="2081" width="5.25" style="419" bestFit="1" customWidth="1"/>
    <col min="2082" max="2082" width="9.25" style="419" customWidth="1"/>
    <col min="2083" max="2087" width="0" style="419" hidden="1" customWidth="1"/>
    <col min="2088" max="2088" width="2.125" style="419" customWidth="1"/>
    <col min="2089" max="2089" width="5.25" style="419" bestFit="1" customWidth="1"/>
    <col min="2090" max="2090" width="9.375" style="419" customWidth="1"/>
    <col min="2091" max="2096" width="0" style="419" hidden="1" customWidth="1"/>
    <col min="2097" max="2304" width="9" style="419"/>
    <col min="2305" max="2305" width="2.625" style="419" customWidth="1"/>
    <col min="2306" max="2306" width="19.5" style="419" customWidth="1"/>
    <col min="2307" max="2307" width="18.125" style="419" customWidth="1"/>
    <col min="2308" max="2308" width="10.25" style="419" customWidth="1"/>
    <col min="2309" max="2309" width="6.625" style="419" customWidth="1"/>
    <col min="2310" max="2311" width="10.25" style="419" customWidth="1"/>
    <col min="2312" max="2312" width="11.25" style="419" customWidth="1"/>
    <col min="2313" max="2313" width="13.5" style="419" customWidth="1"/>
    <col min="2314" max="2314" width="12.125" style="419" customWidth="1"/>
    <col min="2315" max="2315" width="12.5" style="419" customWidth="1"/>
    <col min="2316" max="2316" width="5.125" style="419" customWidth="1"/>
    <col min="2317" max="2317" width="8.625" style="419" customWidth="1"/>
    <col min="2318" max="2318" width="3" style="419" customWidth="1"/>
    <col min="2319" max="2320" width="8.625" style="419" customWidth="1"/>
    <col min="2321" max="2323" width="5.125" style="419" customWidth="1"/>
    <col min="2324" max="2325" width="4" style="419" bestFit="1" customWidth="1"/>
    <col min="2326" max="2326" width="4.75" style="419" customWidth="1"/>
    <col min="2327" max="2327" width="5.125" style="419" customWidth="1"/>
    <col min="2328" max="2328" width="5.25" style="419" bestFit="1" customWidth="1"/>
    <col min="2329" max="2329" width="8.25" style="419" bestFit="1" customWidth="1"/>
    <col min="2330" max="2335" width="0" style="419" hidden="1" customWidth="1"/>
    <col min="2336" max="2336" width="2.125" style="419" customWidth="1"/>
    <col min="2337" max="2337" width="5.25" style="419" bestFit="1" customWidth="1"/>
    <col min="2338" max="2338" width="9.25" style="419" customWidth="1"/>
    <col min="2339" max="2343" width="0" style="419" hidden="1" customWidth="1"/>
    <col min="2344" max="2344" width="2.125" style="419" customWidth="1"/>
    <col min="2345" max="2345" width="5.25" style="419" bestFit="1" customWidth="1"/>
    <col min="2346" max="2346" width="9.375" style="419" customWidth="1"/>
    <col min="2347" max="2352" width="0" style="419" hidden="1" customWidth="1"/>
    <col min="2353" max="2560" width="9" style="419"/>
    <col min="2561" max="2561" width="2.625" style="419" customWidth="1"/>
    <col min="2562" max="2562" width="19.5" style="419" customWidth="1"/>
    <col min="2563" max="2563" width="18.125" style="419" customWidth="1"/>
    <col min="2564" max="2564" width="10.25" style="419" customWidth="1"/>
    <col min="2565" max="2565" width="6.625" style="419" customWidth="1"/>
    <col min="2566" max="2567" width="10.25" style="419" customWidth="1"/>
    <col min="2568" max="2568" width="11.25" style="419" customWidth="1"/>
    <col min="2569" max="2569" width="13.5" style="419" customWidth="1"/>
    <col min="2570" max="2570" width="12.125" style="419" customWidth="1"/>
    <col min="2571" max="2571" width="12.5" style="419" customWidth="1"/>
    <col min="2572" max="2572" width="5.125" style="419" customWidth="1"/>
    <col min="2573" max="2573" width="8.625" style="419" customWidth="1"/>
    <col min="2574" max="2574" width="3" style="419" customWidth="1"/>
    <col min="2575" max="2576" width="8.625" style="419" customWidth="1"/>
    <col min="2577" max="2579" width="5.125" style="419" customWidth="1"/>
    <col min="2580" max="2581" width="4" style="419" bestFit="1" customWidth="1"/>
    <col min="2582" max="2582" width="4.75" style="419" customWidth="1"/>
    <col min="2583" max="2583" width="5.125" style="419" customWidth="1"/>
    <col min="2584" max="2584" width="5.25" style="419" bestFit="1" customWidth="1"/>
    <col min="2585" max="2585" width="8.25" style="419" bestFit="1" customWidth="1"/>
    <col min="2586" max="2591" width="0" style="419" hidden="1" customWidth="1"/>
    <col min="2592" max="2592" width="2.125" style="419" customWidth="1"/>
    <col min="2593" max="2593" width="5.25" style="419" bestFit="1" customWidth="1"/>
    <col min="2594" max="2594" width="9.25" style="419" customWidth="1"/>
    <col min="2595" max="2599" width="0" style="419" hidden="1" customWidth="1"/>
    <col min="2600" max="2600" width="2.125" style="419" customWidth="1"/>
    <col min="2601" max="2601" width="5.25" style="419" bestFit="1" customWidth="1"/>
    <col min="2602" max="2602" width="9.375" style="419" customWidth="1"/>
    <col min="2603" max="2608" width="0" style="419" hidden="1" customWidth="1"/>
    <col min="2609" max="2816" width="9" style="419"/>
    <col min="2817" max="2817" width="2.625" style="419" customWidth="1"/>
    <col min="2818" max="2818" width="19.5" style="419" customWidth="1"/>
    <col min="2819" max="2819" width="18.125" style="419" customWidth="1"/>
    <col min="2820" max="2820" width="10.25" style="419" customWidth="1"/>
    <col min="2821" max="2821" width="6.625" style="419" customWidth="1"/>
    <col min="2822" max="2823" width="10.25" style="419" customWidth="1"/>
    <col min="2824" max="2824" width="11.25" style="419" customWidth="1"/>
    <col min="2825" max="2825" width="13.5" style="419" customWidth="1"/>
    <col min="2826" max="2826" width="12.125" style="419" customWidth="1"/>
    <col min="2827" max="2827" width="12.5" style="419" customWidth="1"/>
    <col min="2828" max="2828" width="5.125" style="419" customWidth="1"/>
    <col min="2829" max="2829" width="8.625" style="419" customWidth="1"/>
    <col min="2830" max="2830" width="3" style="419" customWidth="1"/>
    <col min="2831" max="2832" width="8.625" style="419" customWidth="1"/>
    <col min="2833" max="2835" width="5.125" style="419" customWidth="1"/>
    <col min="2836" max="2837" width="4" style="419" bestFit="1" customWidth="1"/>
    <col min="2838" max="2838" width="4.75" style="419" customWidth="1"/>
    <col min="2839" max="2839" width="5.125" style="419" customWidth="1"/>
    <col min="2840" max="2840" width="5.25" style="419" bestFit="1" customWidth="1"/>
    <col min="2841" max="2841" width="8.25" style="419" bestFit="1" customWidth="1"/>
    <col min="2842" max="2847" width="0" style="419" hidden="1" customWidth="1"/>
    <col min="2848" max="2848" width="2.125" style="419" customWidth="1"/>
    <col min="2849" max="2849" width="5.25" style="419" bestFit="1" customWidth="1"/>
    <col min="2850" max="2850" width="9.25" style="419" customWidth="1"/>
    <col min="2851" max="2855" width="0" style="419" hidden="1" customWidth="1"/>
    <col min="2856" max="2856" width="2.125" style="419" customWidth="1"/>
    <col min="2857" max="2857" width="5.25" style="419" bestFit="1" customWidth="1"/>
    <col min="2858" max="2858" width="9.375" style="419" customWidth="1"/>
    <col min="2859" max="2864" width="0" style="419" hidden="1" customWidth="1"/>
    <col min="2865" max="3072" width="9" style="419"/>
    <col min="3073" max="3073" width="2.625" style="419" customWidth="1"/>
    <col min="3074" max="3074" width="19.5" style="419" customWidth="1"/>
    <col min="3075" max="3075" width="18.125" style="419" customWidth="1"/>
    <col min="3076" max="3076" width="10.25" style="419" customWidth="1"/>
    <col min="3077" max="3077" width="6.625" style="419" customWidth="1"/>
    <col min="3078" max="3079" width="10.25" style="419" customWidth="1"/>
    <col min="3080" max="3080" width="11.25" style="419" customWidth="1"/>
    <col min="3081" max="3081" width="13.5" style="419" customWidth="1"/>
    <col min="3082" max="3082" width="12.125" style="419" customWidth="1"/>
    <col min="3083" max="3083" width="12.5" style="419" customWidth="1"/>
    <col min="3084" max="3084" width="5.125" style="419" customWidth="1"/>
    <col min="3085" max="3085" width="8.625" style="419" customWidth="1"/>
    <col min="3086" max="3086" width="3" style="419" customWidth="1"/>
    <col min="3087" max="3088" width="8.625" style="419" customWidth="1"/>
    <col min="3089" max="3091" width="5.125" style="419" customWidth="1"/>
    <col min="3092" max="3093" width="4" style="419" bestFit="1" customWidth="1"/>
    <col min="3094" max="3094" width="4.75" style="419" customWidth="1"/>
    <col min="3095" max="3095" width="5.125" style="419" customWidth="1"/>
    <col min="3096" max="3096" width="5.25" style="419" bestFit="1" customWidth="1"/>
    <col min="3097" max="3097" width="8.25" style="419" bestFit="1" customWidth="1"/>
    <col min="3098" max="3103" width="0" style="419" hidden="1" customWidth="1"/>
    <col min="3104" max="3104" width="2.125" style="419" customWidth="1"/>
    <col min="3105" max="3105" width="5.25" style="419" bestFit="1" customWidth="1"/>
    <col min="3106" max="3106" width="9.25" style="419" customWidth="1"/>
    <col min="3107" max="3111" width="0" style="419" hidden="1" customWidth="1"/>
    <col min="3112" max="3112" width="2.125" style="419" customWidth="1"/>
    <col min="3113" max="3113" width="5.25" style="419" bestFit="1" customWidth="1"/>
    <col min="3114" max="3114" width="9.375" style="419" customWidth="1"/>
    <col min="3115" max="3120" width="0" style="419" hidden="1" customWidth="1"/>
    <col min="3121" max="3328" width="9" style="419"/>
    <col min="3329" max="3329" width="2.625" style="419" customWidth="1"/>
    <col min="3330" max="3330" width="19.5" style="419" customWidth="1"/>
    <col min="3331" max="3331" width="18.125" style="419" customWidth="1"/>
    <col min="3332" max="3332" width="10.25" style="419" customWidth="1"/>
    <col min="3333" max="3333" width="6.625" style="419" customWidth="1"/>
    <col min="3334" max="3335" width="10.25" style="419" customWidth="1"/>
    <col min="3336" max="3336" width="11.25" style="419" customWidth="1"/>
    <col min="3337" max="3337" width="13.5" style="419" customWidth="1"/>
    <col min="3338" max="3338" width="12.125" style="419" customWidth="1"/>
    <col min="3339" max="3339" width="12.5" style="419" customWidth="1"/>
    <col min="3340" max="3340" width="5.125" style="419" customWidth="1"/>
    <col min="3341" max="3341" width="8.625" style="419" customWidth="1"/>
    <col min="3342" max="3342" width="3" style="419" customWidth="1"/>
    <col min="3343" max="3344" width="8.625" style="419" customWidth="1"/>
    <col min="3345" max="3347" width="5.125" style="419" customWidth="1"/>
    <col min="3348" max="3349" width="4" style="419" bestFit="1" customWidth="1"/>
    <col min="3350" max="3350" width="4.75" style="419" customWidth="1"/>
    <col min="3351" max="3351" width="5.125" style="419" customWidth="1"/>
    <col min="3352" max="3352" width="5.25" style="419" bestFit="1" customWidth="1"/>
    <col min="3353" max="3353" width="8.25" style="419" bestFit="1" customWidth="1"/>
    <col min="3354" max="3359" width="0" style="419" hidden="1" customWidth="1"/>
    <col min="3360" max="3360" width="2.125" style="419" customWidth="1"/>
    <col min="3361" max="3361" width="5.25" style="419" bestFit="1" customWidth="1"/>
    <col min="3362" max="3362" width="9.25" style="419" customWidth="1"/>
    <col min="3363" max="3367" width="0" style="419" hidden="1" customWidth="1"/>
    <col min="3368" max="3368" width="2.125" style="419" customWidth="1"/>
    <col min="3369" max="3369" width="5.25" style="419" bestFit="1" customWidth="1"/>
    <col min="3370" max="3370" width="9.375" style="419" customWidth="1"/>
    <col min="3371" max="3376" width="0" style="419" hidden="1" customWidth="1"/>
    <col min="3377" max="3584" width="9" style="419"/>
    <col min="3585" max="3585" width="2.625" style="419" customWidth="1"/>
    <col min="3586" max="3586" width="19.5" style="419" customWidth="1"/>
    <col min="3587" max="3587" width="18.125" style="419" customWidth="1"/>
    <col min="3588" max="3588" width="10.25" style="419" customWidth="1"/>
    <col min="3589" max="3589" width="6.625" style="419" customWidth="1"/>
    <col min="3590" max="3591" width="10.25" style="419" customWidth="1"/>
    <col min="3592" max="3592" width="11.25" style="419" customWidth="1"/>
    <col min="3593" max="3593" width="13.5" style="419" customWidth="1"/>
    <col min="3594" max="3594" width="12.125" style="419" customWidth="1"/>
    <col min="3595" max="3595" width="12.5" style="419" customWidth="1"/>
    <col min="3596" max="3596" width="5.125" style="419" customWidth="1"/>
    <col min="3597" max="3597" width="8.625" style="419" customWidth="1"/>
    <col min="3598" max="3598" width="3" style="419" customWidth="1"/>
    <col min="3599" max="3600" width="8.625" style="419" customWidth="1"/>
    <col min="3601" max="3603" width="5.125" style="419" customWidth="1"/>
    <col min="3604" max="3605" width="4" style="419" bestFit="1" customWidth="1"/>
    <col min="3606" max="3606" width="4.75" style="419" customWidth="1"/>
    <col min="3607" max="3607" width="5.125" style="419" customWidth="1"/>
    <col min="3608" max="3608" width="5.25" style="419" bestFit="1" customWidth="1"/>
    <col min="3609" max="3609" width="8.25" style="419" bestFit="1" customWidth="1"/>
    <col min="3610" max="3615" width="0" style="419" hidden="1" customWidth="1"/>
    <col min="3616" max="3616" width="2.125" style="419" customWidth="1"/>
    <col min="3617" max="3617" width="5.25" style="419" bestFit="1" customWidth="1"/>
    <col min="3618" max="3618" width="9.25" style="419" customWidth="1"/>
    <col min="3619" max="3623" width="0" style="419" hidden="1" customWidth="1"/>
    <col min="3624" max="3624" width="2.125" style="419" customWidth="1"/>
    <col min="3625" max="3625" width="5.25" style="419" bestFit="1" customWidth="1"/>
    <col min="3626" max="3626" width="9.375" style="419" customWidth="1"/>
    <col min="3627" max="3632" width="0" style="419" hidden="1" customWidth="1"/>
    <col min="3633" max="3840" width="9" style="419"/>
    <col min="3841" max="3841" width="2.625" style="419" customWidth="1"/>
    <col min="3842" max="3842" width="19.5" style="419" customWidth="1"/>
    <col min="3843" max="3843" width="18.125" style="419" customWidth="1"/>
    <col min="3844" max="3844" width="10.25" style="419" customWidth="1"/>
    <col min="3845" max="3845" width="6.625" style="419" customWidth="1"/>
    <col min="3846" max="3847" width="10.25" style="419" customWidth="1"/>
    <col min="3848" max="3848" width="11.25" style="419" customWidth="1"/>
    <col min="3849" max="3849" width="13.5" style="419" customWidth="1"/>
    <col min="3850" max="3850" width="12.125" style="419" customWidth="1"/>
    <col min="3851" max="3851" width="12.5" style="419" customWidth="1"/>
    <col min="3852" max="3852" width="5.125" style="419" customWidth="1"/>
    <col min="3853" max="3853" width="8.625" style="419" customWidth="1"/>
    <col min="3854" max="3854" width="3" style="419" customWidth="1"/>
    <col min="3855" max="3856" width="8.625" style="419" customWidth="1"/>
    <col min="3857" max="3859" width="5.125" style="419" customWidth="1"/>
    <col min="3860" max="3861" width="4" style="419" bestFit="1" customWidth="1"/>
    <col min="3862" max="3862" width="4.75" style="419" customWidth="1"/>
    <col min="3863" max="3863" width="5.125" style="419" customWidth="1"/>
    <col min="3864" max="3864" width="5.25" style="419" bestFit="1" customWidth="1"/>
    <col min="3865" max="3865" width="8.25" style="419" bestFit="1" customWidth="1"/>
    <col min="3866" max="3871" width="0" style="419" hidden="1" customWidth="1"/>
    <col min="3872" max="3872" width="2.125" style="419" customWidth="1"/>
    <col min="3873" max="3873" width="5.25" style="419" bestFit="1" customWidth="1"/>
    <col min="3874" max="3874" width="9.25" style="419" customWidth="1"/>
    <col min="3875" max="3879" width="0" style="419" hidden="1" customWidth="1"/>
    <col min="3880" max="3880" width="2.125" style="419" customWidth="1"/>
    <col min="3881" max="3881" width="5.25" style="419" bestFit="1" customWidth="1"/>
    <col min="3882" max="3882" width="9.375" style="419" customWidth="1"/>
    <col min="3883" max="3888" width="0" style="419" hidden="1" customWidth="1"/>
    <col min="3889" max="4096" width="9" style="419"/>
    <col min="4097" max="4097" width="2.625" style="419" customWidth="1"/>
    <col min="4098" max="4098" width="19.5" style="419" customWidth="1"/>
    <col min="4099" max="4099" width="18.125" style="419" customWidth="1"/>
    <col min="4100" max="4100" width="10.25" style="419" customWidth="1"/>
    <col min="4101" max="4101" width="6.625" style="419" customWidth="1"/>
    <col min="4102" max="4103" width="10.25" style="419" customWidth="1"/>
    <col min="4104" max="4104" width="11.25" style="419" customWidth="1"/>
    <col min="4105" max="4105" width="13.5" style="419" customWidth="1"/>
    <col min="4106" max="4106" width="12.125" style="419" customWidth="1"/>
    <col min="4107" max="4107" width="12.5" style="419" customWidth="1"/>
    <col min="4108" max="4108" width="5.125" style="419" customWidth="1"/>
    <col min="4109" max="4109" width="8.625" style="419" customWidth="1"/>
    <col min="4110" max="4110" width="3" style="419" customWidth="1"/>
    <col min="4111" max="4112" width="8.625" style="419" customWidth="1"/>
    <col min="4113" max="4115" width="5.125" style="419" customWidth="1"/>
    <col min="4116" max="4117" width="4" style="419" bestFit="1" customWidth="1"/>
    <col min="4118" max="4118" width="4.75" style="419" customWidth="1"/>
    <col min="4119" max="4119" width="5.125" style="419" customWidth="1"/>
    <col min="4120" max="4120" width="5.25" style="419" bestFit="1" customWidth="1"/>
    <col min="4121" max="4121" width="8.25" style="419" bestFit="1" customWidth="1"/>
    <col min="4122" max="4127" width="0" style="419" hidden="1" customWidth="1"/>
    <col min="4128" max="4128" width="2.125" style="419" customWidth="1"/>
    <col min="4129" max="4129" width="5.25" style="419" bestFit="1" customWidth="1"/>
    <col min="4130" max="4130" width="9.25" style="419" customWidth="1"/>
    <col min="4131" max="4135" width="0" style="419" hidden="1" customWidth="1"/>
    <col min="4136" max="4136" width="2.125" style="419" customWidth="1"/>
    <col min="4137" max="4137" width="5.25" style="419" bestFit="1" customWidth="1"/>
    <col min="4138" max="4138" width="9.375" style="419" customWidth="1"/>
    <col min="4139" max="4144" width="0" style="419" hidden="1" customWidth="1"/>
    <col min="4145" max="4352" width="9" style="419"/>
    <col min="4353" max="4353" width="2.625" style="419" customWidth="1"/>
    <col min="4354" max="4354" width="19.5" style="419" customWidth="1"/>
    <col min="4355" max="4355" width="18.125" style="419" customWidth="1"/>
    <col min="4356" max="4356" width="10.25" style="419" customWidth="1"/>
    <col min="4357" max="4357" width="6.625" style="419" customWidth="1"/>
    <col min="4358" max="4359" width="10.25" style="419" customWidth="1"/>
    <col min="4360" max="4360" width="11.25" style="419" customWidth="1"/>
    <col min="4361" max="4361" width="13.5" style="419" customWidth="1"/>
    <col min="4362" max="4362" width="12.125" style="419" customWidth="1"/>
    <col min="4363" max="4363" width="12.5" style="419" customWidth="1"/>
    <col min="4364" max="4364" width="5.125" style="419" customWidth="1"/>
    <col min="4365" max="4365" width="8.625" style="419" customWidth="1"/>
    <col min="4366" max="4366" width="3" style="419" customWidth="1"/>
    <col min="4367" max="4368" width="8.625" style="419" customWidth="1"/>
    <col min="4369" max="4371" width="5.125" style="419" customWidth="1"/>
    <col min="4372" max="4373" width="4" style="419" bestFit="1" customWidth="1"/>
    <col min="4374" max="4374" width="4.75" style="419" customWidth="1"/>
    <col min="4375" max="4375" width="5.125" style="419" customWidth="1"/>
    <col min="4376" max="4376" width="5.25" style="419" bestFit="1" customWidth="1"/>
    <col min="4377" max="4377" width="8.25" style="419" bestFit="1" customWidth="1"/>
    <col min="4378" max="4383" width="0" style="419" hidden="1" customWidth="1"/>
    <col min="4384" max="4384" width="2.125" style="419" customWidth="1"/>
    <col min="4385" max="4385" width="5.25" style="419" bestFit="1" customWidth="1"/>
    <col min="4386" max="4386" width="9.25" style="419" customWidth="1"/>
    <col min="4387" max="4391" width="0" style="419" hidden="1" customWidth="1"/>
    <col min="4392" max="4392" width="2.125" style="419" customWidth="1"/>
    <col min="4393" max="4393" width="5.25" style="419" bestFit="1" customWidth="1"/>
    <col min="4394" max="4394" width="9.375" style="419" customWidth="1"/>
    <col min="4395" max="4400" width="0" style="419" hidden="1" customWidth="1"/>
    <col min="4401" max="4608" width="9" style="419"/>
    <col min="4609" max="4609" width="2.625" style="419" customWidth="1"/>
    <col min="4610" max="4610" width="19.5" style="419" customWidth="1"/>
    <col min="4611" max="4611" width="18.125" style="419" customWidth="1"/>
    <col min="4612" max="4612" width="10.25" style="419" customWidth="1"/>
    <col min="4613" max="4613" width="6.625" style="419" customWidth="1"/>
    <col min="4614" max="4615" width="10.25" style="419" customWidth="1"/>
    <col min="4616" max="4616" width="11.25" style="419" customWidth="1"/>
    <col min="4617" max="4617" width="13.5" style="419" customWidth="1"/>
    <col min="4618" max="4618" width="12.125" style="419" customWidth="1"/>
    <col min="4619" max="4619" width="12.5" style="419" customWidth="1"/>
    <col min="4620" max="4620" width="5.125" style="419" customWidth="1"/>
    <col min="4621" max="4621" width="8.625" style="419" customWidth="1"/>
    <col min="4622" max="4622" width="3" style="419" customWidth="1"/>
    <col min="4623" max="4624" width="8.625" style="419" customWidth="1"/>
    <col min="4625" max="4627" width="5.125" style="419" customWidth="1"/>
    <col min="4628" max="4629" width="4" style="419" bestFit="1" customWidth="1"/>
    <col min="4630" max="4630" width="4.75" style="419" customWidth="1"/>
    <col min="4631" max="4631" width="5.125" style="419" customWidth="1"/>
    <col min="4632" max="4632" width="5.25" style="419" bestFit="1" customWidth="1"/>
    <col min="4633" max="4633" width="8.25" style="419" bestFit="1" customWidth="1"/>
    <col min="4634" max="4639" width="0" style="419" hidden="1" customWidth="1"/>
    <col min="4640" max="4640" width="2.125" style="419" customWidth="1"/>
    <col min="4641" max="4641" width="5.25" style="419" bestFit="1" customWidth="1"/>
    <col min="4642" max="4642" width="9.25" style="419" customWidth="1"/>
    <col min="4643" max="4647" width="0" style="419" hidden="1" customWidth="1"/>
    <col min="4648" max="4648" width="2.125" style="419" customWidth="1"/>
    <col min="4649" max="4649" width="5.25" style="419" bestFit="1" customWidth="1"/>
    <col min="4650" max="4650" width="9.375" style="419" customWidth="1"/>
    <col min="4651" max="4656" width="0" style="419" hidden="1" customWidth="1"/>
    <col min="4657" max="4864" width="9" style="419"/>
    <col min="4865" max="4865" width="2.625" style="419" customWidth="1"/>
    <col min="4866" max="4866" width="19.5" style="419" customWidth="1"/>
    <col min="4867" max="4867" width="18.125" style="419" customWidth="1"/>
    <col min="4868" max="4868" width="10.25" style="419" customWidth="1"/>
    <col min="4869" max="4869" width="6.625" style="419" customWidth="1"/>
    <col min="4870" max="4871" width="10.25" style="419" customWidth="1"/>
    <col min="4872" max="4872" width="11.25" style="419" customWidth="1"/>
    <col min="4873" max="4873" width="13.5" style="419" customWidth="1"/>
    <col min="4874" max="4874" width="12.125" style="419" customWidth="1"/>
    <col min="4875" max="4875" width="12.5" style="419" customWidth="1"/>
    <col min="4876" max="4876" width="5.125" style="419" customWidth="1"/>
    <col min="4877" max="4877" width="8.625" style="419" customWidth="1"/>
    <col min="4878" max="4878" width="3" style="419" customWidth="1"/>
    <col min="4879" max="4880" width="8.625" style="419" customWidth="1"/>
    <col min="4881" max="4883" width="5.125" style="419" customWidth="1"/>
    <col min="4884" max="4885" width="4" style="419" bestFit="1" customWidth="1"/>
    <col min="4886" max="4886" width="4.75" style="419" customWidth="1"/>
    <col min="4887" max="4887" width="5.125" style="419" customWidth="1"/>
    <col min="4888" max="4888" width="5.25" style="419" bestFit="1" customWidth="1"/>
    <col min="4889" max="4889" width="8.25" style="419" bestFit="1" customWidth="1"/>
    <col min="4890" max="4895" width="0" style="419" hidden="1" customWidth="1"/>
    <col min="4896" max="4896" width="2.125" style="419" customWidth="1"/>
    <col min="4897" max="4897" width="5.25" style="419" bestFit="1" customWidth="1"/>
    <col min="4898" max="4898" width="9.25" style="419" customWidth="1"/>
    <col min="4899" max="4903" width="0" style="419" hidden="1" customWidth="1"/>
    <col min="4904" max="4904" width="2.125" style="419" customWidth="1"/>
    <col min="4905" max="4905" width="5.25" style="419" bestFit="1" customWidth="1"/>
    <col min="4906" max="4906" width="9.375" style="419" customWidth="1"/>
    <col min="4907" max="4912" width="0" style="419" hidden="1" customWidth="1"/>
    <col min="4913" max="5120" width="9" style="419"/>
    <col min="5121" max="5121" width="2.625" style="419" customWidth="1"/>
    <col min="5122" max="5122" width="19.5" style="419" customWidth="1"/>
    <col min="5123" max="5123" width="18.125" style="419" customWidth="1"/>
    <col min="5124" max="5124" width="10.25" style="419" customWidth="1"/>
    <col min="5125" max="5125" width="6.625" style="419" customWidth="1"/>
    <col min="5126" max="5127" width="10.25" style="419" customWidth="1"/>
    <col min="5128" max="5128" width="11.25" style="419" customWidth="1"/>
    <col min="5129" max="5129" width="13.5" style="419" customWidth="1"/>
    <col min="5130" max="5130" width="12.125" style="419" customWidth="1"/>
    <col min="5131" max="5131" width="12.5" style="419" customWidth="1"/>
    <col min="5132" max="5132" width="5.125" style="419" customWidth="1"/>
    <col min="5133" max="5133" width="8.625" style="419" customWidth="1"/>
    <col min="5134" max="5134" width="3" style="419" customWidth="1"/>
    <col min="5135" max="5136" width="8.625" style="419" customWidth="1"/>
    <col min="5137" max="5139" width="5.125" style="419" customWidth="1"/>
    <col min="5140" max="5141" width="4" style="419" bestFit="1" customWidth="1"/>
    <col min="5142" max="5142" width="4.75" style="419" customWidth="1"/>
    <col min="5143" max="5143" width="5.125" style="419" customWidth="1"/>
    <col min="5144" max="5144" width="5.25" style="419" bestFit="1" customWidth="1"/>
    <col min="5145" max="5145" width="8.25" style="419" bestFit="1" customWidth="1"/>
    <col min="5146" max="5151" width="0" style="419" hidden="1" customWidth="1"/>
    <col min="5152" max="5152" width="2.125" style="419" customWidth="1"/>
    <col min="5153" max="5153" width="5.25" style="419" bestFit="1" customWidth="1"/>
    <col min="5154" max="5154" width="9.25" style="419" customWidth="1"/>
    <col min="5155" max="5159" width="0" style="419" hidden="1" customWidth="1"/>
    <col min="5160" max="5160" width="2.125" style="419" customWidth="1"/>
    <col min="5161" max="5161" width="5.25" style="419" bestFit="1" customWidth="1"/>
    <col min="5162" max="5162" width="9.375" style="419" customWidth="1"/>
    <col min="5163" max="5168" width="0" style="419" hidden="1" customWidth="1"/>
    <col min="5169" max="5376" width="9" style="419"/>
    <col min="5377" max="5377" width="2.625" style="419" customWidth="1"/>
    <col min="5378" max="5378" width="19.5" style="419" customWidth="1"/>
    <col min="5379" max="5379" width="18.125" style="419" customWidth="1"/>
    <col min="5380" max="5380" width="10.25" style="419" customWidth="1"/>
    <col min="5381" max="5381" width="6.625" style="419" customWidth="1"/>
    <col min="5382" max="5383" width="10.25" style="419" customWidth="1"/>
    <col min="5384" max="5384" width="11.25" style="419" customWidth="1"/>
    <col min="5385" max="5385" width="13.5" style="419" customWidth="1"/>
    <col min="5386" max="5386" width="12.125" style="419" customWidth="1"/>
    <col min="5387" max="5387" width="12.5" style="419" customWidth="1"/>
    <col min="5388" max="5388" width="5.125" style="419" customWidth="1"/>
    <col min="5389" max="5389" width="8.625" style="419" customWidth="1"/>
    <col min="5390" max="5390" width="3" style="419" customWidth="1"/>
    <col min="5391" max="5392" width="8.625" style="419" customWidth="1"/>
    <col min="5393" max="5395" width="5.125" style="419" customWidth="1"/>
    <col min="5396" max="5397" width="4" style="419" bestFit="1" customWidth="1"/>
    <col min="5398" max="5398" width="4.75" style="419" customWidth="1"/>
    <col min="5399" max="5399" width="5.125" style="419" customWidth="1"/>
    <col min="5400" max="5400" width="5.25" style="419" bestFit="1" customWidth="1"/>
    <col min="5401" max="5401" width="8.25" style="419" bestFit="1" customWidth="1"/>
    <col min="5402" max="5407" width="0" style="419" hidden="1" customWidth="1"/>
    <col min="5408" max="5408" width="2.125" style="419" customWidth="1"/>
    <col min="5409" max="5409" width="5.25" style="419" bestFit="1" customWidth="1"/>
    <col min="5410" max="5410" width="9.25" style="419" customWidth="1"/>
    <col min="5411" max="5415" width="0" style="419" hidden="1" customWidth="1"/>
    <col min="5416" max="5416" width="2.125" style="419" customWidth="1"/>
    <col min="5417" max="5417" width="5.25" style="419" bestFit="1" customWidth="1"/>
    <col min="5418" max="5418" width="9.375" style="419" customWidth="1"/>
    <col min="5419" max="5424" width="0" style="419" hidden="1" customWidth="1"/>
    <col min="5425" max="5632" width="9" style="419"/>
    <col min="5633" max="5633" width="2.625" style="419" customWidth="1"/>
    <col min="5634" max="5634" width="19.5" style="419" customWidth="1"/>
    <col min="5635" max="5635" width="18.125" style="419" customWidth="1"/>
    <col min="5636" max="5636" width="10.25" style="419" customWidth="1"/>
    <col min="5637" max="5637" width="6.625" style="419" customWidth="1"/>
    <col min="5638" max="5639" width="10.25" style="419" customWidth="1"/>
    <col min="5640" max="5640" width="11.25" style="419" customWidth="1"/>
    <col min="5641" max="5641" width="13.5" style="419" customWidth="1"/>
    <col min="5642" max="5642" width="12.125" style="419" customWidth="1"/>
    <col min="5643" max="5643" width="12.5" style="419" customWidth="1"/>
    <col min="5644" max="5644" width="5.125" style="419" customWidth="1"/>
    <col min="5645" max="5645" width="8.625" style="419" customWidth="1"/>
    <col min="5646" max="5646" width="3" style="419" customWidth="1"/>
    <col min="5647" max="5648" width="8.625" style="419" customWidth="1"/>
    <col min="5649" max="5651" width="5.125" style="419" customWidth="1"/>
    <col min="5652" max="5653" width="4" style="419" bestFit="1" customWidth="1"/>
    <col min="5654" max="5654" width="4.75" style="419" customWidth="1"/>
    <col min="5655" max="5655" width="5.125" style="419" customWidth="1"/>
    <col min="5656" max="5656" width="5.25" style="419" bestFit="1" customWidth="1"/>
    <col min="5657" max="5657" width="8.25" style="419" bestFit="1" customWidth="1"/>
    <col min="5658" max="5663" width="0" style="419" hidden="1" customWidth="1"/>
    <col min="5664" max="5664" width="2.125" style="419" customWidth="1"/>
    <col min="5665" max="5665" width="5.25" style="419" bestFit="1" customWidth="1"/>
    <col min="5666" max="5666" width="9.25" style="419" customWidth="1"/>
    <col min="5667" max="5671" width="0" style="419" hidden="1" customWidth="1"/>
    <col min="5672" max="5672" width="2.125" style="419" customWidth="1"/>
    <col min="5673" max="5673" width="5.25" style="419" bestFit="1" customWidth="1"/>
    <col min="5674" max="5674" width="9.375" style="419" customWidth="1"/>
    <col min="5675" max="5680" width="0" style="419" hidden="1" customWidth="1"/>
    <col min="5681" max="5888" width="9" style="419"/>
    <col min="5889" max="5889" width="2.625" style="419" customWidth="1"/>
    <col min="5890" max="5890" width="19.5" style="419" customWidth="1"/>
    <col min="5891" max="5891" width="18.125" style="419" customWidth="1"/>
    <col min="5892" max="5892" width="10.25" style="419" customWidth="1"/>
    <col min="5893" max="5893" width="6.625" style="419" customWidth="1"/>
    <col min="5894" max="5895" width="10.25" style="419" customWidth="1"/>
    <col min="5896" max="5896" width="11.25" style="419" customWidth="1"/>
    <col min="5897" max="5897" width="13.5" style="419" customWidth="1"/>
    <col min="5898" max="5898" width="12.125" style="419" customWidth="1"/>
    <col min="5899" max="5899" width="12.5" style="419" customWidth="1"/>
    <col min="5900" max="5900" width="5.125" style="419" customWidth="1"/>
    <col min="5901" max="5901" width="8.625" style="419" customWidth="1"/>
    <col min="5902" max="5902" width="3" style="419" customWidth="1"/>
    <col min="5903" max="5904" width="8.625" style="419" customWidth="1"/>
    <col min="5905" max="5907" width="5.125" style="419" customWidth="1"/>
    <col min="5908" max="5909" width="4" style="419" bestFit="1" customWidth="1"/>
    <col min="5910" max="5910" width="4.75" style="419" customWidth="1"/>
    <col min="5911" max="5911" width="5.125" style="419" customWidth="1"/>
    <col min="5912" max="5912" width="5.25" style="419" bestFit="1" customWidth="1"/>
    <col min="5913" max="5913" width="8.25" style="419" bestFit="1" customWidth="1"/>
    <col min="5914" max="5919" width="0" style="419" hidden="1" customWidth="1"/>
    <col min="5920" max="5920" width="2.125" style="419" customWidth="1"/>
    <col min="5921" max="5921" width="5.25" style="419" bestFit="1" customWidth="1"/>
    <col min="5922" max="5922" width="9.25" style="419" customWidth="1"/>
    <col min="5923" max="5927" width="0" style="419" hidden="1" customWidth="1"/>
    <col min="5928" max="5928" width="2.125" style="419" customWidth="1"/>
    <col min="5929" max="5929" width="5.25" style="419" bestFit="1" customWidth="1"/>
    <col min="5930" max="5930" width="9.375" style="419" customWidth="1"/>
    <col min="5931" max="5936" width="0" style="419" hidden="1" customWidth="1"/>
    <col min="5937" max="6144" width="9" style="419"/>
    <col min="6145" max="6145" width="2.625" style="419" customWidth="1"/>
    <col min="6146" max="6146" width="19.5" style="419" customWidth="1"/>
    <col min="6147" max="6147" width="18.125" style="419" customWidth="1"/>
    <col min="6148" max="6148" width="10.25" style="419" customWidth="1"/>
    <col min="6149" max="6149" width="6.625" style="419" customWidth="1"/>
    <col min="6150" max="6151" width="10.25" style="419" customWidth="1"/>
    <col min="6152" max="6152" width="11.25" style="419" customWidth="1"/>
    <col min="6153" max="6153" width="13.5" style="419" customWidth="1"/>
    <col min="6154" max="6154" width="12.125" style="419" customWidth="1"/>
    <col min="6155" max="6155" width="12.5" style="419" customWidth="1"/>
    <col min="6156" max="6156" width="5.125" style="419" customWidth="1"/>
    <col min="6157" max="6157" width="8.625" style="419" customWidth="1"/>
    <col min="6158" max="6158" width="3" style="419" customWidth="1"/>
    <col min="6159" max="6160" width="8.625" style="419" customWidth="1"/>
    <col min="6161" max="6163" width="5.125" style="419" customWidth="1"/>
    <col min="6164" max="6165" width="4" style="419" bestFit="1" customWidth="1"/>
    <col min="6166" max="6166" width="4.75" style="419" customWidth="1"/>
    <col min="6167" max="6167" width="5.125" style="419" customWidth="1"/>
    <col min="6168" max="6168" width="5.25" style="419" bestFit="1" customWidth="1"/>
    <col min="6169" max="6169" width="8.25" style="419" bestFit="1" customWidth="1"/>
    <col min="6170" max="6175" width="0" style="419" hidden="1" customWidth="1"/>
    <col min="6176" max="6176" width="2.125" style="419" customWidth="1"/>
    <col min="6177" max="6177" width="5.25" style="419" bestFit="1" customWidth="1"/>
    <col min="6178" max="6178" width="9.25" style="419" customWidth="1"/>
    <col min="6179" max="6183" width="0" style="419" hidden="1" customWidth="1"/>
    <col min="6184" max="6184" width="2.125" style="419" customWidth="1"/>
    <col min="6185" max="6185" width="5.25" style="419" bestFit="1" customWidth="1"/>
    <col min="6186" max="6186" width="9.375" style="419" customWidth="1"/>
    <col min="6187" max="6192" width="0" style="419" hidden="1" customWidth="1"/>
    <col min="6193" max="6400" width="9" style="419"/>
    <col min="6401" max="6401" width="2.625" style="419" customWidth="1"/>
    <col min="6402" max="6402" width="19.5" style="419" customWidth="1"/>
    <col min="6403" max="6403" width="18.125" style="419" customWidth="1"/>
    <col min="6404" max="6404" width="10.25" style="419" customWidth="1"/>
    <col min="6405" max="6405" width="6.625" style="419" customWidth="1"/>
    <col min="6406" max="6407" width="10.25" style="419" customWidth="1"/>
    <col min="6408" max="6408" width="11.25" style="419" customWidth="1"/>
    <col min="6409" max="6409" width="13.5" style="419" customWidth="1"/>
    <col min="6410" max="6410" width="12.125" style="419" customWidth="1"/>
    <col min="6411" max="6411" width="12.5" style="419" customWidth="1"/>
    <col min="6412" max="6412" width="5.125" style="419" customWidth="1"/>
    <col min="6413" max="6413" width="8.625" style="419" customWidth="1"/>
    <col min="6414" max="6414" width="3" style="419" customWidth="1"/>
    <col min="6415" max="6416" width="8.625" style="419" customWidth="1"/>
    <col min="6417" max="6419" width="5.125" style="419" customWidth="1"/>
    <col min="6420" max="6421" width="4" style="419" bestFit="1" customWidth="1"/>
    <col min="6422" max="6422" width="4.75" style="419" customWidth="1"/>
    <col min="6423" max="6423" width="5.125" style="419" customWidth="1"/>
    <col min="6424" max="6424" width="5.25" style="419" bestFit="1" customWidth="1"/>
    <col min="6425" max="6425" width="8.25" style="419" bestFit="1" customWidth="1"/>
    <col min="6426" max="6431" width="0" style="419" hidden="1" customWidth="1"/>
    <col min="6432" max="6432" width="2.125" style="419" customWidth="1"/>
    <col min="6433" max="6433" width="5.25" style="419" bestFit="1" customWidth="1"/>
    <col min="6434" max="6434" width="9.25" style="419" customWidth="1"/>
    <col min="6435" max="6439" width="0" style="419" hidden="1" customWidth="1"/>
    <col min="6440" max="6440" width="2.125" style="419" customWidth="1"/>
    <col min="6441" max="6441" width="5.25" style="419" bestFit="1" customWidth="1"/>
    <col min="6442" max="6442" width="9.375" style="419" customWidth="1"/>
    <col min="6443" max="6448" width="0" style="419" hidden="1" customWidth="1"/>
    <col min="6449" max="6656" width="9" style="419"/>
    <col min="6657" max="6657" width="2.625" style="419" customWidth="1"/>
    <col min="6658" max="6658" width="19.5" style="419" customWidth="1"/>
    <col min="6659" max="6659" width="18.125" style="419" customWidth="1"/>
    <col min="6660" max="6660" width="10.25" style="419" customWidth="1"/>
    <col min="6661" max="6661" width="6.625" style="419" customWidth="1"/>
    <col min="6662" max="6663" width="10.25" style="419" customWidth="1"/>
    <col min="6664" max="6664" width="11.25" style="419" customWidth="1"/>
    <col min="6665" max="6665" width="13.5" style="419" customWidth="1"/>
    <col min="6666" max="6666" width="12.125" style="419" customWidth="1"/>
    <col min="6667" max="6667" width="12.5" style="419" customWidth="1"/>
    <col min="6668" max="6668" width="5.125" style="419" customWidth="1"/>
    <col min="6669" max="6669" width="8.625" style="419" customWidth="1"/>
    <col min="6670" max="6670" width="3" style="419" customWidth="1"/>
    <col min="6671" max="6672" width="8.625" style="419" customWidth="1"/>
    <col min="6673" max="6675" width="5.125" style="419" customWidth="1"/>
    <col min="6676" max="6677" width="4" style="419" bestFit="1" customWidth="1"/>
    <col min="6678" max="6678" width="4.75" style="419" customWidth="1"/>
    <col min="6679" max="6679" width="5.125" style="419" customWidth="1"/>
    <col min="6680" max="6680" width="5.25" style="419" bestFit="1" customWidth="1"/>
    <col min="6681" max="6681" width="8.25" style="419" bestFit="1" customWidth="1"/>
    <col min="6682" max="6687" width="0" style="419" hidden="1" customWidth="1"/>
    <col min="6688" max="6688" width="2.125" style="419" customWidth="1"/>
    <col min="6689" max="6689" width="5.25" style="419" bestFit="1" customWidth="1"/>
    <col min="6690" max="6690" width="9.25" style="419" customWidth="1"/>
    <col min="6691" max="6695" width="0" style="419" hidden="1" customWidth="1"/>
    <col min="6696" max="6696" width="2.125" style="419" customWidth="1"/>
    <col min="6697" max="6697" width="5.25" style="419" bestFit="1" customWidth="1"/>
    <col min="6698" max="6698" width="9.375" style="419" customWidth="1"/>
    <col min="6699" max="6704" width="0" style="419" hidden="1" customWidth="1"/>
    <col min="6705" max="6912" width="9" style="419"/>
    <col min="6913" max="6913" width="2.625" style="419" customWidth="1"/>
    <col min="6914" max="6914" width="19.5" style="419" customWidth="1"/>
    <col min="6915" max="6915" width="18.125" style="419" customWidth="1"/>
    <col min="6916" max="6916" width="10.25" style="419" customWidth="1"/>
    <col min="6917" max="6917" width="6.625" style="419" customWidth="1"/>
    <col min="6918" max="6919" width="10.25" style="419" customWidth="1"/>
    <col min="6920" max="6920" width="11.25" style="419" customWidth="1"/>
    <col min="6921" max="6921" width="13.5" style="419" customWidth="1"/>
    <col min="6922" max="6922" width="12.125" style="419" customWidth="1"/>
    <col min="6923" max="6923" width="12.5" style="419" customWidth="1"/>
    <col min="6924" max="6924" width="5.125" style="419" customWidth="1"/>
    <col min="6925" max="6925" width="8.625" style="419" customWidth="1"/>
    <col min="6926" max="6926" width="3" style="419" customWidth="1"/>
    <col min="6927" max="6928" width="8.625" style="419" customWidth="1"/>
    <col min="6929" max="6931" width="5.125" style="419" customWidth="1"/>
    <col min="6932" max="6933" width="4" style="419" bestFit="1" customWidth="1"/>
    <col min="6934" max="6934" width="4.75" style="419" customWidth="1"/>
    <col min="6935" max="6935" width="5.125" style="419" customWidth="1"/>
    <col min="6936" max="6936" width="5.25" style="419" bestFit="1" customWidth="1"/>
    <col min="6937" max="6937" width="8.25" style="419" bestFit="1" customWidth="1"/>
    <col min="6938" max="6943" width="0" style="419" hidden="1" customWidth="1"/>
    <col min="6944" max="6944" width="2.125" style="419" customWidth="1"/>
    <col min="6945" max="6945" width="5.25" style="419" bestFit="1" customWidth="1"/>
    <col min="6946" max="6946" width="9.25" style="419" customWidth="1"/>
    <col min="6947" max="6951" width="0" style="419" hidden="1" customWidth="1"/>
    <col min="6952" max="6952" width="2.125" style="419" customWidth="1"/>
    <col min="6953" max="6953" width="5.25" style="419" bestFit="1" customWidth="1"/>
    <col min="6954" max="6954" width="9.375" style="419" customWidth="1"/>
    <col min="6955" max="6960" width="0" style="419" hidden="1" customWidth="1"/>
    <col min="6961" max="7168" width="9" style="419"/>
    <col min="7169" max="7169" width="2.625" style="419" customWidth="1"/>
    <col min="7170" max="7170" width="19.5" style="419" customWidth="1"/>
    <col min="7171" max="7171" width="18.125" style="419" customWidth="1"/>
    <col min="7172" max="7172" width="10.25" style="419" customWidth="1"/>
    <col min="7173" max="7173" width="6.625" style="419" customWidth="1"/>
    <col min="7174" max="7175" width="10.25" style="419" customWidth="1"/>
    <col min="7176" max="7176" width="11.25" style="419" customWidth="1"/>
    <col min="7177" max="7177" width="13.5" style="419" customWidth="1"/>
    <col min="7178" max="7178" width="12.125" style="419" customWidth="1"/>
    <col min="7179" max="7179" width="12.5" style="419" customWidth="1"/>
    <col min="7180" max="7180" width="5.125" style="419" customWidth="1"/>
    <col min="7181" max="7181" width="8.625" style="419" customWidth="1"/>
    <col min="7182" max="7182" width="3" style="419" customWidth="1"/>
    <col min="7183" max="7184" width="8.625" style="419" customWidth="1"/>
    <col min="7185" max="7187" width="5.125" style="419" customWidth="1"/>
    <col min="7188" max="7189" width="4" style="419" bestFit="1" customWidth="1"/>
    <col min="7190" max="7190" width="4.75" style="419" customWidth="1"/>
    <col min="7191" max="7191" width="5.125" style="419" customWidth="1"/>
    <col min="7192" max="7192" width="5.25" style="419" bestFit="1" customWidth="1"/>
    <col min="7193" max="7193" width="8.25" style="419" bestFit="1" customWidth="1"/>
    <col min="7194" max="7199" width="0" style="419" hidden="1" customWidth="1"/>
    <col min="7200" max="7200" width="2.125" style="419" customWidth="1"/>
    <col min="7201" max="7201" width="5.25" style="419" bestFit="1" customWidth="1"/>
    <col min="7202" max="7202" width="9.25" style="419" customWidth="1"/>
    <col min="7203" max="7207" width="0" style="419" hidden="1" customWidth="1"/>
    <col min="7208" max="7208" width="2.125" style="419" customWidth="1"/>
    <col min="7209" max="7209" width="5.25" style="419" bestFit="1" customWidth="1"/>
    <col min="7210" max="7210" width="9.375" style="419" customWidth="1"/>
    <col min="7211" max="7216" width="0" style="419" hidden="1" customWidth="1"/>
    <col min="7217" max="7424" width="9" style="419"/>
    <col min="7425" max="7425" width="2.625" style="419" customWidth="1"/>
    <col min="7426" max="7426" width="19.5" style="419" customWidth="1"/>
    <col min="7427" max="7427" width="18.125" style="419" customWidth="1"/>
    <col min="7428" max="7428" width="10.25" style="419" customWidth="1"/>
    <col min="7429" max="7429" width="6.625" style="419" customWidth="1"/>
    <col min="7430" max="7431" width="10.25" style="419" customWidth="1"/>
    <col min="7432" max="7432" width="11.25" style="419" customWidth="1"/>
    <col min="7433" max="7433" width="13.5" style="419" customWidth="1"/>
    <col min="7434" max="7434" width="12.125" style="419" customWidth="1"/>
    <col min="7435" max="7435" width="12.5" style="419" customWidth="1"/>
    <col min="7436" max="7436" width="5.125" style="419" customWidth="1"/>
    <col min="7437" max="7437" width="8.625" style="419" customWidth="1"/>
    <col min="7438" max="7438" width="3" style="419" customWidth="1"/>
    <col min="7439" max="7440" width="8.625" style="419" customWidth="1"/>
    <col min="7441" max="7443" width="5.125" style="419" customWidth="1"/>
    <col min="7444" max="7445" width="4" style="419" bestFit="1" customWidth="1"/>
    <col min="7446" max="7446" width="4.75" style="419" customWidth="1"/>
    <col min="7447" max="7447" width="5.125" style="419" customWidth="1"/>
    <col min="7448" max="7448" width="5.25" style="419" bestFit="1" customWidth="1"/>
    <col min="7449" max="7449" width="8.25" style="419" bestFit="1" customWidth="1"/>
    <col min="7450" max="7455" width="0" style="419" hidden="1" customWidth="1"/>
    <col min="7456" max="7456" width="2.125" style="419" customWidth="1"/>
    <col min="7457" max="7457" width="5.25" style="419" bestFit="1" customWidth="1"/>
    <col min="7458" max="7458" width="9.25" style="419" customWidth="1"/>
    <col min="7459" max="7463" width="0" style="419" hidden="1" customWidth="1"/>
    <col min="7464" max="7464" width="2.125" style="419" customWidth="1"/>
    <col min="7465" max="7465" width="5.25" style="419" bestFit="1" customWidth="1"/>
    <col min="7466" max="7466" width="9.375" style="419" customWidth="1"/>
    <col min="7467" max="7472" width="0" style="419" hidden="1" customWidth="1"/>
    <col min="7473" max="7680" width="9" style="419"/>
    <col min="7681" max="7681" width="2.625" style="419" customWidth="1"/>
    <col min="7682" max="7682" width="19.5" style="419" customWidth="1"/>
    <col min="7683" max="7683" width="18.125" style="419" customWidth="1"/>
    <col min="7684" max="7684" width="10.25" style="419" customWidth="1"/>
    <col min="7685" max="7685" width="6.625" style="419" customWidth="1"/>
    <col min="7686" max="7687" width="10.25" style="419" customWidth="1"/>
    <col min="7688" max="7688" width="11.25" style="419" customWidth="1"/>
    <col min="7689" max="7689" width="13.5" style="419" customWidth="1"/>
    <col min="7690" max="7690" width="12.125" style="419" customWidth="1"/>
    <col min="7691" max="7691" width="12.5" style="419" customWidth="1"/>
    <col min="7692" max="7692" width="5.125" style="419" customWidth="1"/>
    <col min="7693" max="7693" width="8.625" style="419" customWidth="1"/>
    <col min="7694" max="7694" width="3" style="419" customWidth="1"/>
    <col min="7695" max="7696" width="8.625" style="419" customWidth="1"/>
    <col min="7697" max="7699" width="5.125" style="419" customWidth="1"/>
    <col min="7700" max="7701" width="4" style="419" bestFit="1" customWidth="1"/>
    <col min="7702" max="7702" width="4.75" style="419" customWidth="1"/>
    <col min="7703" max="7703" width="5.125" style="419" customWidth="1"/>
    <col min="7704" max="7704" width="5.25" style="419" bestFit="1" customWidth="1"/>
    <col min="7705" max="7705" width="8.25" style="419" bestFit="1" customWidth="1"/>
    <col min="7706" max="7711" width="0" style="419" hidden="1" customWidth="1"/>
    <col min="7712" max="7712" width="2.125" style="419" customWidth="1"/>
    <col min="7713" max="7713" width="5.25" style="419" bestFit="1" customWidth="1"/>
    <col min="7714" max="7714" width="9.25" style="419" customWidth="1"/>
    <col min="7715" max="7719" width="0" style="419" hidden="1" customWidth="1"/>
    <col min="7720" max="7720" width="2.125" style="419" customWidth="1"/>
    <col min="7721" max="7721" width="5.25" style="419" bestFit="1" customWidth="1"/>
    <col min="7722" max="7722" width="9.375" style="419" customWidth="1"/>
    <col min="7723" max="7728" width="0" style="419" hidden="1" customWidth="1"/>
    <col min="7729" max="7936" width="9" style="419"/>
    <col min="7937" max="7937" width="2.625" style="419" customWidth="1"/>
    <col min="7938" max="7938" width="19.5" style="419" customWidth="1"/>
    <col min="7939" max="7939" width="18.125" style="419" customWidth="1"/>
    <col min="7940" max="7940" width="10.25" style="419" customWidth="1"/>
    <col min="7941" max="7941" width="6.625" style="419" customWidth="1"/>
    <col min="7942" max="7943" width="10.25" style="419" customWidth="1"/>
    <col min="7944" max="7944" width="11.25" style="419" customWidth="1"/>
    <col min="7945" max="7945" width="13.5" style="419" customWidth="1"/>
    <col min="7946" max="7946" width="12.125" style="419" customWidth="1"/>
    <col min="7947" max="7947" width="12.5" style="419" customWidth="1"/>
    <col min="7948" max="7948" width="5.125" style="419" customWidth="1"/>
    <col min="7949" max="7949" width="8.625" style="419" customWidth="1"/>
    <col min="7950" max="7950" width="3" style="419" customWidth="1"/>
    <col min="7951" max="7952" width="8.625" style="419" customWidth="1"/>
    <col min="7953" max="7955" width="5.125" style="419" customWidth="1"/>
    <col min="7956" max="7957" width="4" style="419" bestFit="1" customWidth="1"/>
    <col min="7958" max="7958" width="4.75" style="419" customWidth="1"/>
    <col min="7959" max="7959" width="5.125" style="419" customWidth="1"/>
    <col min="7960" max="7960" width="5.25" style="419" bestFit="1" customWidth="1"/>
    <col min="7961" max="7961" width="8.25" style="419" bestFit="1" customWidth="1"/>
    <col min="7962" max="7967" width="0" style="419" hidden="1" customWidth="1"/>
    <col min="7968" max="7968" width="2.125" style="419" customWidth="1"/>
    <col min="7969" max="7969" width="5.25" style="419" bestFit="1" customWidth="1"/>
    <col min="7970" max="7970" width="9.25" style="419" customWidth="1"/>
    <col min="7971" max="7975" width="0" style="419" hidden="1" customWidth="1"/>
    <col min="7976" max="7976" width="2.125" style="419" customWidth="1"/>
    <col min="7977" max="7977" width="5.25" style="419" bestFit="1" customWidth="1"/>
    <col min="7978" max="7978" width="9.375" style="419" customWidth="1"/>
    <col min="7979" max="7984" width="0" style="419" hidden="1" customWidth="1"/>
    <col min="7985" max="8192" width="9" style="419"/>
    <col min="8193" max="8193" width="2.625" style="419" customWidth="1"/>
    <col min="8194" max="8194" width="19.5" style="419" customWidth="1"/>
    <col min="8195" max="8195" width="18.125" style="419" customWidth="1"/>
    <col min="8196" max="8196" width="10.25" style="419" customWidth="1"/>
    <col min="8197" max="8197" width="6.625" style="419" customWidth="1"/>
    <col min="8198" max="8199" width="10.25" style="419" customWidth="1"/>
    <col min="8200" max="8200" width="11.25" style="419" customWidth="1"/>
    <col min="8201" max="8201" width="13.5" style="419" customWidth="1"/>
    <col min="8202" max="8202" width="12.125" style="419" customWidth="1"/>
    <col min="8203" max="8203" width="12.5" style="419" customWidth="1"/>
    <col min="8204" max="8204" width="5.125" style="419" customWidth="1"/>
    <col min="8205" max="8205" width="8.625" style="419" customWidth="1"/>
    <col min="8206" max="8206" width="3" style="419" customWidth="1"/>
    <col min="8207" max="8208" width="8.625" style="419" customWidth="1"/>
    <col min="8209" max="8211" width="5.125" style="419" customWidth="1"/>
    <col min="8212" max="8213" width="4" style="419" bestFit="1" customWidth="1"/>
    <col min="8214" max="8214" width="4.75" style="419" customWidth="1"/>
    <col min="8215" max="8215" width="5.125" style="419" customWidth="1"/>
    <col min="8216" max="8216" width="5.25" style="419" bestFit="1" customWidth="1"/>
    <col min="8217" max="8217" width="8.25" style="419" bestFit="1" customWidth="1"/>
    <col min="8218" max="8223" width="0" style="419" hidden="1" customWidth="1"/>
    <col min="8224" max="8224" width="2.125" style="419" customWidth="1"/>
    <col min="8225" max="8225" width="5.25" style="419" bestFit="1" customWidth="1"/>
    <col min="8226" max="8226" width="9.25" style="419" customWidth="1"/>
    <col min="8227" max="8231" width="0" style="419" hidden="1" customWidth="1"/>
    <col min="8232" max="8232" width="2.125" style="419" customWidth="1"/>
    <col min="8233" max="8233" width="5.25" style="419" bestFit="1" customWidth="1"/>
    <col min="8234" max="8234" width="9.375" style="419" customWidth="1"/>
    <col min="8235" max="8240" width="0" style="419" hidden="1" customWidth="1"/>
    <col min="8241" max="8448" width="9" style="419"/>
    <col min="8449" max="8449" width="2.625" style="419" customWidth="1"/>
    <col min="8450" max="8450" width="19.5" style="419" customWidth="1"/>
    <col min="8451" max="8451" width="18.125" style="419" customWidth="1"/>
    <col min="8452" max="8452" width="10.25" style="419" customWidth="1"/>
    <col min="8453" max="8453" width="6.625" style="419" customWidth="1"/>
    <col min="8454" max="8455" width="10.25" style="419" customWidth="1"/>
    <col min="8456" max="8456" width="11.25" style="419" customWidth="1"/>
    <col min="8457" max="8457" width="13.5" style="419" customWidth="1"/>
    <col min="8458" max="8458" width="12.125" style="419" customWidth="1"/>
    <col min="8459" max="8459" width="12.5" style="419" customWidth="1"/>
    <col min="8460" max="8460" width="5.125" style="419" customWidth="1"/>
    <col min="8461" max="8461" width="8.625" style="419" customWidth="1"/>
    <col min="8462" max="8462" width="3" style="419" customWidth="1"/>
    <col min="8463" max="8464" width="8.625" style="419" customWidth="1"/>
    <col min="8465" max="8467" width="5.125" style="419" customWidth="1"/>
    <col min="8468" max="8469" width="4" style="419" bestFit="1" customWidth="1"/>
    <col min="8470" max="8470" width="4.75" style="419" customWidth="1"/>
    <col min="8471" max="8471" width="5.125" style="419" customWidth="1"/>
    <col min="8472" max="8472" width="5.25" style="419" bestFit="1" customWidth="1"/>
    <col min="8473" max="8473" width="8.25" style="419" bestFit="1" customWidth="1"/>
    <col min="8474" max="8479" width="0" style="419" hidden="1" customWidth="1"/>
    <col min="8480" max="8480" width="2.125" style="419" customWidth="1"/>
    <col min="8481" max="8481" width="5.25" style="419" bestFit="1" customWidth="1"/>
    <col min="8482" max="8482" width="9.25" style="419" customWidth="1"/>
    <col min="8483" max="8487" width="0" style="419" hidden="1" customWidth="1"/>
    <col min="8488" max="8488" width="2.125" style="419" customWidth="1"/>
    <col min="8489" max="8489" width="5.25" style="419" bestFit="1" customWidth="1"/>
    <col min="8490" max="8490" width="9.375" style="419" customWidth="1"/>
    <col min="8491" max="8496" width="0" style="419" hidden="1" customWidth="1"/>
    <col min="8497" max="8704" width="9" style="419"/>
    <col min="8705" max="8705" width="2.625" style="419" customWidth="1"/>
    <col min="8706" max="8706" width="19.5" style="419" customWidth="1"/>
    <col min="8707" max="8707" width="18.125" style="419" customWidth="1"/>
    <col min="8708" max="8708" width="10.25" style="419" customWidth="1"/>
    <col min="8709" max="8709" width="6.625" style="419" customWidth="1"/>
    <col min="8710" max="8711" width="10.25" style="419" customWidth="1"/>
    <col min="8712" max="8712" width="11.25" style="419" customWidth="1"/>
    <col min="8713" max="8713" width="13.5" style="419" customWidth="1"/>
    <col min="8714" max="8714" width="12.125" style="419" customWidth="1"/>
    <col min="8715" max="8715" width="12.5" style="419" customWidth="1"/>
    <col min="8716" max="8716" width="5.125" style="419" customWidth="1"/>
    <col min="8717" max="8717" width="8.625" style="419" customWidth="1"/>
    <col min="8718" max="8718" width="3" style="419" customWidth="1"/>
    <col min="8719" max="8720" width="8.625" style="419" customWidth="1"/>
    <col min="8721" max="8723" width="5.125" style="419" customWidth="1"/>
    <col min="8724" max="8725" width="4" style="419" bestFit="1" customWidth="1"/>
    <col min="8726" max="8726" width="4.75" style="419" customWidth="1"/>
    <col min="8727" max="8727" width="5.125" style="419" customWidth="1"/>
    <col min="8728" max="8728" width="5.25" style="419" bestFit="1" customWidth="1"/>
    <col min="8729" max="8729" width="8.25" style="419" bestFit="1" customWidth="1"/>
    <col min="8730" max="8735" width="0" style="419" hidden="1" customWidth="1"/>
    <col min="8736" max="8736" width="2.125" style="419" customWidth="1"/>
    <col min="8737" max="8737" width="5.25" style="419" bestFit="1" customWidth="1"/>
    <col min="8738" max="8738" width="9.25" style="419" customWidth="1"/>
    <col min="8739" max="8743" width="0" style="419" hidden="1" customWidth="1"/>
    <col min="8744" max="8744" width="2.125" style="419" customWidth="1"/>
    <col min="8745" max="8745" width="5.25" style="419" bestFit="1" customWidth="1"/>
    <col min="8746" max="8746" width="9.375" style="419" customWidth="1"/>
    <col min="8747" max="8752" width="0" style="419" hidden="1" customWidth="1"/>
    <col min="8753" max="8960" width="9" style="419"/>
    <col min="8961" max="8961" width="2.625" style="419" customWidth="1"/>
    <col min="8962" max="8962" width="19.5" style="419" customWidth="1"/>
    <col min="8963" max="8963" width="18.125" style="419" customWidth="1"/>
    <col min="8964" max="8964" width="10.25" style="419" customWidth="1"/>
    <col min="8965" max="8965" width="6.625" style="419" customWidth="1"/>
    <col min="8966" max="8967" width="10.25" style="419" customWidth="1"/>
    <col min="8968" max="8968" width="11.25" style="419" customWidth="1"/>
    <col min="8969" max="8969" width="13.5" style="419" customWidth="1"/>
    <col min="8970" max="8970" width="12.125" style="419" customWidth="1"/>
    <col min="8971" max="8971" width="12.5" style="419" customWidth="1"/>
    <col min="8972" max="8972" width="5.125" style="419" customWidth="1"/>
    <col min="8973" max="8973" width="8.625" style="419" customWidth="1"/>
    <col min="8974" max="8974" width="3" style="419" customWidth="1"/>
    <col min="8975" max="8976" width="8.625" style="419" customWidth="1"/>
    <col min="8977" max="8979" width="5.125" style="419" customWidth="1"/>
    <col min="8980" max="8981" width="4" style="419" bestFit="1" customWidth="1"/>
    <col min="8982" max="8982" width="4.75" style="419" customWidth="1"/>
    <col min="8983" max="8983" width="5.125" style="419" customWidth="1"/>
    <col min="8984" max="8984" width="5.25" style="419" bestFit="1" customWidth="1"/>
    <col min="8985" max="8985" width="8.25" style="419" bestFit="1" customWidth="1"/>
    <col min="8986" max="8991" width="0" style="419" hidden="1" customWidth="1"/>
    <col min="8992" max="8992" width="2.125" style="419" customWidth="1"/>
    <col min="8993" max="8993" width="5.25" style="419" bestFit="1" customWidth="1"/>
    <col min="8994" max="8994" width="9.25" style="419" customWidth="1"/>
    <col min="8995" max="8999" width="0" style="419" hidden="1" customWidth="1"/>
    <col min="9000" max="9000" width="2.125" style="419" customWidth="1"/>
    <col min="9001" max="9001" width="5.25" style="419" bestFit="1" customWidth="1"/>
    <col min="9002" max="9002" width="9.375" style="419" customWidth="1"/>
    <col min="9003" max="9008" width="0" style="419" hidden="1" customWidth="1"/>
    <col min="9009" max="9216" width="9" style="419"/>
    <col min="9217" max="9217" width="2.625" style="419" customWidth="1"/>
    <col min="9218" max="9218" width="19.5" style="419" customWidth="1"/>
    <col min="9219" max="9219" width="18.125" style="419" customWidth="1"/>
    <col min="9220" max="9220" width="10.25" style="419" customWidth="1"/>
    <col min="9221" max="9221" width="6.625" style="419" customWidth="1"/>
    <col min="9222" max="9223" width="10.25" style="419" customWidth="1"/>
    <col min="9224" max="9224" width="11.25" style="419" customWidth="1"/>
    <col min="9225" max="9225" width="13.5" style="419" customWidth="1"/>
    <col min="9226" max="9226" width="12.125" style="419" customWidth="1"/>
    <col min="9227" max="9227" width="12.5" style="419" customWidth="1"/>
    <col min="9228" max="9228" width="5.125" style="419" customWidth="1"/>
    <col min="9229" max="9229" width="8.625" style="419" customWidth="1"/>
    <col min="9230" max="9230" width="3" style="419" customWidth="1"/>
    <col min="9231" max="9232" width="8.625" style="419" customWidth="1"/>
    <col min="9233" max="9235" width="5.125" style="419" customWidth="1"/>
    <col min="9236" max="9237" width="4" style="419" bestFit="1" customWidth="1"/>
    <col min="9238" max="9238" width="4.75" style="419" customWidth="1"/>
    <col min="9239" max="9239" width="5.125" style="419" customWidth="1"/>
    <col min="9240" max="9240" width="5.25" style="419" bestFit="1" customWidth="1"/>
    <col min="9241" max="9241" width="8.25" style="419" bestFit="1" customWidth="1"/>
    <col min="9242" max="9247" width="0" style="419" hidden="1" customWidth="1"/>
    <col min="9248" max="9248" width="2.125" style="419" customWidth="1"/>
    <col min="9249" max="9249" width="5.25" style="419" bestFit="1" customWidth="1"/>
    <col min="9250" max="9250" width="9.25" style="419" customWidth="1"/>
    <col min="9251" max="9255" width="0" style="419" hidden="1" customWidth="1"/>
    <col min="9256" max="9256" width="2.125" style="419" customWidth="1"/>
    <col min="9257" max="9257" width="5.25" style="419" bestFit="1" customWidth="1"/>
    <col min="9258" max="9258" width="9.375" style="419" customWidth="1"/>
    <col min="9259" max="9264" width="0" style="419" hidden="1" customWidth="1"/>
    <col min="9265" max="9472" width="9" style="419"/>
    <col min="9473" max="9473" width="2.625" style="419" customWidth="1"/>
    <col min="9474" max="9474" width="19.5" style="419" customWidth="1"/>
    <col min="9475" max="9475" width="18.125" style="419" customWidth="1"/>
    <col min="9476" max="9476" width="10.25" style="419" customWidth="1"/>
    <col min="9477" max="9477" width="6.625" style="419" customWidth="1"/>
    <col min="9478" max="9479" width="10.25" style="419" customWidth="1"/>
    <col min="9480" max="9480" width="11.25" style="419" customWidth="1"/>
    <col min="9481" max="9481" width="13.5" style="419" customWidth="1"/>
    <col min="9482" max="9482" width="12.125" style="419" customWidth="1"/>
    <col min="9483" max="9483" width="12.5" style="419" customWidth="1"/>
    <col min="9484" max="9484" width="5.125" style="419" customWidth="1"/>
    <col min="9485" max="9485" width="8.625" style="419" customWidth="1"/>
    <col min="9486" max="9486" width="3" style="419" customWidth="1"/>
    <col min="9487" max="9488" width="8.625" style="419" customWidth="1"/>
    <col min="9489" max="9491" width="5.125" style="419" customWidth="1"/>
    <col min="9492" max="9493" width="4" style="419" bestFit="1" customWidth="1"/>
    <col min="9494" max="9494" width="4.75" style="419" customWidth="1"/>
    <col min="9495" max="9495" width="5.125" style="419" customWidth="1"/>
    <col min="9496" max="9496" width="5.25" style="419" bestFit="1" customWidth="1"/>
    <col min="9497" max="9497" width="8.25" style="419" bestFit="1" customWidth="1"/>
    <col min="9498" max="9503" width="0" style="419" hidden="1" customWidth="1"/>
    <col min="9504" max="9504" width="2.125" style="419" customWidth="1"/>
    <col min="9505" max="9505" width="5.25" style="419" bestFit="1" customWidth="1"/>
    <col min="9506" max="9506" width="9.25" style="419" customWidth="1"/>
    <col min="9507" max="9511" width="0" style="419" hidden="1" customWidth="1"/>
    <col min="9512" max="9512" width="2.125" style="419" customWidth="1"/>
    <col min="9513" max="9513" width="5.25" style="419" bestFit="1" customWidth="1"/>
    <col min="9514" max="9514" width="9.375" style="419" customWidth="1"/>
    <col min="9515" max="9520" width="0" style="419" hidden="1" customWidth="1"/>
    <col min="9521" max="9728" width="9" style="419"/>
    <col min="9729" max="9729" width="2.625" style="419" customWidth="1"/>
    <col min="9730" max="9730" width="19.5" style="419" customWidth="1"/>
    <col min="9731" max="9731" width="18.125" style="419" customWidth="1"/>
    <col min="9732" max="9732" width="10.25" style="419" customWidth="1"/>
    <col min="9733" max="9733" width="6.625" style="419" customWidth="1"/>
    <col min="9734" max="9735" width="10.25" style="419" customWidth="1"/>
    <col min="9736" max="9736" width="11.25" style="419" customWidth="1"/>
    <col min="9737" max="9737" width="13.5" style="419" customWidth="1"/>
    <col min="9738" max="9738" width="12.125" style="419" customWidth="1"/>
    <col min="9739" max="9739" width="12.5" style="419" customWidth="1"/>
    <col min="9740" max="9740" width="5.125" style="419" customWidth="1"/>
    <col min="9741" max="9741" width="8.625" style="419" customWidth="1"/>
    <col min="9742" max="9742" width="3" style="419" customWidth="1"/>
    <col min="9743" max="9744" width="8.625" style="419" customWidth="1"/>
    <col min="9745" max="9747" width="5.125" style="419" customWidth="1"/>
    <col min="9748" max="9749" width="4" style="419" bestFit="1" customWidth="1"/>
    <col min="9750" max="9750" width="4.75" style="419" customWidth="1"/>
    <col min="9751" max="9751" width="5.125" style="419" customWidth="1"/>
    <col min="9752" max="9752" width="5.25" style="419" bestFit="1" customWidth="1"/>
    <col min="9753" max="9753" width="8.25" style="419" bestFit="1" customWidth="1"/>
    <col min="9754" max="9759" width="0" style="419" hidden="1" customWidth="1"/>
    <col min="9760" max="9760" width="2.125" style="419" customWidth="1"/>
    <col min="9761" max="9761" width="5.25" style="419" bestFit="1" customWidth="1"/>
    <col min="9762" max="9762" width="9.25" style="419" customWidth="1"/>
    <col min="9763" max="9767" width="0" style="419" hidden="1" customWidth="1"/>
    <col min="9768" max="9768" width="2.125" style="419" customWidth="1"/>
    <col min="9769" max="9769" width="5.25" style="419" bestFit="1" customWidth="1"/>
    <col min="9770" max="9770" width="9.375" style="419" customWidth="1"/>
    <col min="9771" max="9776" width="0" style="419" hidden="1" customWidth="1"/>
    <col min="9777" max="9984" width="9" style="419"/>
    <col min="9985" max="9985" width="2.625" style="419" customWidth="1"/>
    <col min="9986" max="9986" width="19.5" style="419" customWidth="1"/>
    <col min="9987" max="9987" width="18.125" style="419" customWidth="1"/>
    <col min="9988" max="9988" width="10.25" style="419" customWidth="1"/>
    <col min="9989" max="9989" width="6.625" style="419" customWidth="1"/>
    <col min="9990" max="9991" width="10.25" style="419" customWidth="1"/>
    <col min="9992" max="9992" width="11.25" style="419" customWidth="1"/>
    <col min="9993" max="9993" width="13.5" style="419" customWidth="1"/>
    <col min="9994" max="9994" width="12.125" style="419" customWidth="1"/>
    <col min="9995" max="9995" width="12.5" style="419" customWidth="1"/>
    <col min="9996" max="9996" width="5.125" style="419" customWidth="1"/>
    <col min="9997" max="9997" width="8.625" style="419" customWidth="1"/>
    <col min="9998" max="9998" width="3" style="419" customWidth="1"/>
    <col min="9999" max="10000" width="8.625" style="419" customWidth="1"/>
    <col min="10001" max="10003" width="5.125" style="419" customWidth="1"/>
    <col min="10004" max="10005" width="4" style="419" bestFit="1" customWidth="1"/>
    <col min="10006" max="10006" width="4.75" style="419" customWidth="1"/>
    <col min="10007" max="10007" width="5.125" style="419" customWidth="1"/>
    <col min="10008" max="10008" width="5.25" style="419" bestFit="1" customWidth="1"/>
    <col min="10009" max="10009" width="8.25" style="419" bestFit="1" customWidth="1"/>
    <col min="10010" max="10015" width="0" style="419" hidden="1" customWidth="1"/>
    <col min="10016" max="10016" width="2.125" style="419" customWidth="1"/>
    <col min="10017" max="10017" width="5.25" style="419" bestFit="1" customWidth="1"/>
    <col min="10018" max="10018" width="9.25" style="419" customWidth="1"/>
    <col min="10019" max="10023" width="0" style="419" hidden="1" customWidth="1"/>
    <col min="10024" max="10024" width="2.125" style="419" customWidth="1"/>
    <col min="10025" max="10025" width="5.25" style="419" bestFit="1" customWidth="1"/>
    <col min="10026" max="10026" width="9.375" style="419" customWidth="1"/>
    <col min="10027" max="10032" width="0" style="419" hidden="1" customWidth="1"/>
    <col min="10033" max="10240" width="9" style="419"/>
    <col min="10241" max="10241" width="2.625" style="419" customWidth="1"/>
    <col min="10242" max="10242" width="19.5" style="419" customWidth="1"/>
    <col min="10243" max="10243" width="18.125" style="419" customWidth="1"/>
    <col min="10244" max="10244" width="10.25" style="419" customWidth="1"/>
    <col min="10245" max="10245" width="6.625" style="419" customWidth="1"/>
    <col min="10246" max="10247" width="10.25" style="419" customWidth="1"/>
    <col min="10248" max="10248" width="11.25" style="419" customWidth="1"/>
    <col min="10249" max="10249" width="13.5" style="419" customWidth="1"/>
    <col min="10250" max="10250" width="12.125" style="419" customWidth="1"/>
    <col min="10251" max="10251" width="12.5" style="419" customWidth="1"/>
    <col min="10252" max="10252" width="5.125" style="419" customWidth="1"/>
    <col min="10253" max="10253" width="8.625" style="419" customWidth="1"/>
    <col min="10254" max="10254" width="3" style="419" customWidth="1"/>
    <col min="10255" max="10256" width="8.625" style="419" customWidth="1"/>
    <col min="10257" max="10259" width="5.125" style="419" customWidth="1"/>
    <col min="10260" max="10261" width="4" style="419" bestFit="1" customWidth="1"/>
    <col min="10262" max="10262" width="4.75" style="419" customWidth="1"/>
    <col min="10263" max="10263" width="5.125" style="419" customWidth="1"/>
    <col min="10264" max="10264" width="5.25" style="419" bestFit="1" customWidth="1"/>
    <col min="10265" max="10265" width="8.25" style="419" bestFit="1" customWidth="1"/>
    <col min="10266" max="10271" width="0" style="419" hidden="1" customWidth="1"/>
    <col min="10272" max="10272" width="2.125" style="419" customWidth="1"/>
    <col min="10273" max="10273" width="5.25" style="419" bestFit="1" customWidth="1"/>
    <col min="10274" max="10274" width="9.25" style="419" customWidth="1"/>
    <col min="10275" max="10279" width="0" style="419" hidden="1" customWidth="1"/>
    <col min="10280" max="10280" width="2.125" style="419" customWidth="1"/>
    <col min="10281" max="10281" width="5.25" style="419" bestFit="1" customWidth="1"/>
    <col min="10282" max="10282" width="9.375" style="419" customWidth="1"/>
    <col min="10283" max="10288" width="0" style="419" hidden="1" customWidth="1"/>
    <col min="10289" max="10496" width="9" style="419"/>
    <col min="10497" max="10497" width="2.625" style="419" customWidth="1"/>
    <col min="10498" max="10498" width="19.5" style="419" customWidth="1"/>
    <col min="10499" max="10499" width="18.125" style="419" customWidth="1"/>
    <col min="10500" max="10500" width="10.25" style="419" customWidth="1"/>
    <col min="10501" max="10501" width="6.625" style="419" customWidth="1"/>
    <col min="10502" max="10503" width="10.25" style="419" customWidth="1"/>
    <col min="10504" max="10504" width="11.25" style="419" customWidth="1"/>
    <col min="10505" max="10505" width="13.5" style="419" customWidth="1"/>
    <col min="10506" max="10506" width="12.125" style="419" customWidth="1"/>
    <col min="10507" max="10507" width="12.5" style="419" customWidth="1"/>
    <col min="10508" max="10508" width="5.125" style="419" customWidth="1"/>
    <col min="10509" max="10509" width="8.625" style="419" customWidth="1"/>
    <col min="10510" max="10510" width="3" style="419" customWidth="1"/>
    <col min="10511" max="10512" width="8.625" style="419" customWidth="1"/>
    <col min="10513" max="10515" width="5.125" style="419" customWidth="1"/>
    <col min="10516" max="10517" width="4" style="419" bestFit="1" customWidth="1"/>
    <col min="10518" max="10518" width="4.75" style="419" customWidth="1"/>
    <col min="10519" max="10519" width="5.125" style="419" customWidth="1"/>
    <col min="10520" max="10520" width="5.25" style="419" bestFit="1" customWidth="1"/>
    <col min="10521" max="10521" width="8.25" style="419" bestFit="1" customWidth="1"/>
    <col min="10522" max="10527" width="0" style="419" hidden="1" customWidth="1"/>
    <col min="10528" max="10528" width="2.125" style="419" customWidth="1"/>
    <col min="10529" max="10529" width="5.25" style="419" bestFit="1" customWidth="1"/>
    <col min="10530" max="10530" width="9.25" style="419" customWidth="1"/>
    <col min="10531" max="10535" width="0" style="419" hidden="1" customWidth="1"/>
    <col min="10536" max="10536" width="2.125" style="419" customWidth="1"/>
    <col min="10537" max="10537" width="5.25" style="419" bestFit="1" customWidth="1"/>
    <col min="10538" max="10538" width="9.375" style="419" customWidth="1"/>
    <col min="10539" max="10544" width="0" style="419" hidden="1" customWidth="1"/>
    <col min="10545" max="10752" width="9" style="419"/>
    <col min="10753" max="10753" width="2.625" style="419" customWidth="1"/>
    <col min="10754" max="10754" width="19.5" style="419" customWidth="1"/>
    <col min="10755" max="10755" width="18.125" style="419" customWidth="1"/>
    <col min="10756" max="10756" width="10.25" style="419" customWidth="1"/>
    <col min="10757" max="10757" width="6.625" style="419" customWidth="1"/>
    <col min="10758" max="10759" width="10.25" style="419" customWidth="1"/>
    <col min="10760" max="10760" width="11.25" style="419" customWidth="1"/>
    <col min="10761" max="10761" width="13.5" style="419" customWidth="1"/>
    <col min="10762" max="10762" width="12.125" style="419" customWidth="1"/>
    <col min="10763" max="10763" width="12.5" style="419" customWidth="1"/>
    <col min="10764" max="10764" width="5.125" style="419" customWidth="1"/>
    <col min="10765" max="10765" width="8.625" style="419" customWidth="1"/>
    <col min="10766" max="10766" width="3" style="419" customWidth="1"/>
    <col min="10767" max="10768" width="8.625" style="419" customWidth="1"/>
    <col min="10769" max="10771" width="5.125" style="419" customWidth="1"/>
    <col min="10772" max="10773" width="4" style="419" bestFit="1" customWidth="1"/>
    <col min="10774" max="10774" width="4.75" style="419" customWidth="1"/>
    <col min="10775" max="10775" width="5.125" style="419" customWidth="1"/>
    <col min="10776" max="10776" width="5.25" style="419" bestFit="1" customWidth="1"/>
    <col min="10777" max="10777" width="8.25" style="419" bestFit="1" customWidth="1"/>
    <col min="10778" max="10783" width="0" style="419" hidden="1" customWidth="1"/>
    <col min="10784" max="10784" width="2.125" style="419" customWidth="1"/>
    <col min="10785" max="10785" width="5.25" style="419" bestFit="1" customWidth="1"/>
    <col min="10786" max="10786" width="9.25" style="419" customWidth="1"/>
    <col min="10787" max="10791" width="0" style="419" hidden="1" customWidth="1"/>
    <col min="10792" max="10792" width="2.125" style="419" customWidth="1"/>
    <col min="10793" max="10793" width="5.25" style="419" bestFit="1" customWidth="1"/>
    <col min="10794" max="10794" width="9.375" style="419" customWidth="1"/>
    <col min="10795" max="10800" width="0" style="419" hidden="1" customWidth="1"/>
    <col min="10801" max="11008" width="9" style="419"/>
    <col min="11009" max="11009" width="2.625" style="419" customWidth="1"/>
    <col min="11010" max="11010" width="19.5" style="419" customWidth="1"/>
    <col min="11011" max="11011" width="18.125" style="419" customWidth="1"/>
    <col min="11012" max="11012" width="10.25" style="419" customWidth="1"/>
    <col min="11013" max="11013" width="6.625" style="419" customWidth="1"/>
    <col min="11014" max="11015" width="10.25" style="419" customWidth="1"/>
    <col min="11016" max="11016" width="11.25" style="419" customWidth="1"/>
    <col min="11017" max="11017" width="13.5" style="419" customWidth="1"/>
    <col min="11018" max="11018" width="12.125" style="419" customWidth="1"/>
    <col min="11019" max="11019" width="12.5" style="419" customWidth="1"/>
    <col min="11020" max="11020" width="5.125" style="419" customWidth="1"/>
    <col min="11021" max="11021" width="8.625" style="419" customWidth="1"/>
    <col min="11022" max="11022" width="3" style="419" customWidth="1"/>
    <col min="11023" max="11024" width="8.625" style="419" customWidth="1"/>
    <col min="11025" max="11027" width="5.125" style="419" customWidth="1"/>
    <col min="11028" max="11029" width="4" style="419" bestFit="1" customWidth="1"/>
    <col min="11030" max="11030" width="4.75" style="419" customWidth="1"/>
    <col min="11031" max="11031" width="5.125" style="419" customWidth="1"/>
    <col min="11032" max="11032" width="5.25" style="419" bestFit="1" customWidth="1"/>
    <col min="11033" max="11033" width="8.25" style="419" bestFit="1" customWidth="1"/>
    <col min="11034" max="11039" width="0" style="419" hidden="1" customWidth="1"/>
    <col min="11040" max="11040" width="2.125" style="419" customWidth="1"/>
    <col min="11041" max="11041" width="5.25" style="419" bestFit="1" customWidth="1"/>
    <col min="11042" max="11042" width="9.25" style="419" customWidth="1"/>
    <col min="11043" max="11047" width="0" style="419" hidden="1" customWidth="1"/>
    <col min="11048" max="11048" width="2.125" style="419" customWidth="1"/>
    <col min="11049" max="11049" width="5.25" style="419" bestFit="1" customWidth="1"/>
    <col min="11050" max="11050" width="9.375" style="419" customWidth="1"/>
    <col min="11051" max="11056" width="0" style="419" hidden="1" customWidth="1"/>
    <col min="11057" max="11264" width="9" style="419"/>
    <col min="11265" max="11265" width="2.625" style="419" customWidth="1"/>
    <col min="11266" max="11266" width="19.5" style="419" customWidth="1"/>
    <col min="11267" max="11267" width="18.125" style="419" customWidth="1"/>
    <col min="11268" max="11268" width="10.25" style="419" customWidth="1"/>
    <col min="11269" max="11269" width="6.625" style="419" customWidth="1"/>
    <col min="11270" max="11271" width="10.25" style="419" customWidth="1"/>
    <col min="11272" max="11272" width="11.25" style="419" customWidth="1"/>
    <col min="11273" max="11273" width="13.5" style="419" customWidth="1"/>
    <col min="11274" max="11274" width="12.125" style="419" customWidth="1"/>
    <col min="11275" max="11275" width="12.5" style="419" customWidth="1"/>
    <col min="11276" max="11276" width="5.125" style="419" customWidth="1"/>
    <col min="11277" max="11277" width="8.625" style="419" customWidth="1"/>
    <col min="11278" max="11278" width="3" style="419" customWidth="1"/>
    <col min="11279" max="11280" width="8.625" style="419" customWidth="1"/>
    <col min="11281" max="11283" width="5.125" style="419" customWidth="1"/>
    <col min="11284" max="11285" width="4" style="419" bestFit="1" customWidth="1"/>
    <col min="11286" max="11286" width="4.75" style="419" customWidth="1"/>
    <col min="11287" max="11287" width="5.125" style="419" customWidth="1"/>
    <col min="11288" max="11288" width="5.25" style="419" bestFit="1" customWidth="1"/>
    <col min="11289" max="11289" width="8.25" style="419" bestFit="1" customWidth="1"/>
    <col min="11290" max="11295" width="0" style="419" hidden="1" customWidth="1"/>
    <col min="11296" max="11296" width="2.125" style="419" customWidth="1"/>
    <col min="11297" max="11297" width="5.25" style="419" bestFit="1" customWidth="1"/>
    <col min="11298" max="11298" width="9.25" style="419" customWidth="1"/>
    <col min="11299" max="11303" width="0" style="419" hidden="1" customWidth="1"/>
    <col min="11304" max="11304" width="2.125" style="419" customWidth="1"/>
    <col min="11305" max="11305" width="5.25" style="419" bestFit="1" customWidth="1"/>
    <col min="11306" max="11306" width="9.375" style="419" customWidth="1"/>
    <col min="11307" max="11312" width="0" style="419" hidden="1" customWidth="1"/>
    <col min="11313" max="11520" width="9" style="419"/>
    <col min="11521" max="11521" width="2.625" style="419" customWidth="1"/>
    <col min="11522" max="11522" width="19.5" style="419" customWidth="1"/>
    <col min="11523" max="11523" width="18.125" style="419" customWidth="1"/>
    <col min="11524" max="11524" width="10.25" style="419" customWidth="1"/>
    <col min="11525" max="11525" width="6.625" style="419" customWidth="1"/>
    <col min="11526" max="11527" width="10.25" style="419" customWidth="1"/>
    <col min="11528" max="11528" width="11.25" style="419" customWidth="1"/>
    <col min="11529" max="11529" width="13.5" style="419" customWidth="1"/>
    <col min="11530" max="11530" width="12.125" style="419" customWidth="1"/>
    <col min="11531" max="11531" width="12.5" style="419" customWidth="1"/>
    <col min="11532" max="11532" width="5.125" style="419" customWidth="1"/>
    <col min="11533" max="11533" width="8.625" style="419" customWidth="1"/>
    <col min="11534" max="11534" width="3" style="419" customWidth="1"/>
    <col min="11535" max="11536" width="8.625" style="419" customWidth="1"/>
    <col min="11537" max="11539" width="5.125" style="419" customWidth="1"/>
    <col min="11540" max="11541" width="4" style="419" bestFit="1" customWidth="1"/>
    <col min="11542" max="11542" width="4.75" style="419" customWidth="1"/>
    <col min="11543" max="11543" width="5.125" style="419" customWidth="1"/>
    <col min="11544" max="11544" width="5.25" style="419" bestFit="1" customWidth="1"/>
    <col min="11545" max="11545" width="8.25" style="419" bestFit="1" customWidth="1"/>
    <col min="11546" max="11551" width="0" style="419" hidden="1" customWidth="1"/>
    <col min="11552" max="11552" width="2.125" style="419" customWidth="1"/>
    <col min="11553" max="11553" width="5.25" style="419" bestFit="1" customWidth="1"/>
    <col min="11554" max="11554" width="9.25" style="419" customWidth="1"/>
    <col min="11555" max="11559" width="0" style="419" hidden="1" customWidth="1"/>
    <col min="11560" max="11560" width="2.125" style="419" customWidth="1"/>
    <col min="11561" max="11561" width="5.25" style="419" bestFit="1" customWidth="1"/>
    <col min="11562" max="11562" width="9.375" style="419" customWidth="1"/>
    <col min="11563" max="11568" width="0" style="419" hidden="1" customWidth="1"/>
    <col min="11569" max="11776" width="9" style="419"/>
    <col min="11777" max="11777" width="2.625" style="419" customWidth="1"/>
    <col min="11778" max="11778" width="19.5" style="419" customWidth="1"/>
    <col min="11779" max="11779" width="18.125" style="419" customWidth="1"/>
    <col min="11780" max="11780" width="10.25" style="419" customWidth="1"/>
    <col min="11781" max="11781" width="6.625" style="419" customWidth="1"/>
    <col min="11782" max="11783" width="10.25" style="419" customWidth="1"/>
    <col min="11784" max="11784" width="11.25" style="419" customWidth="1"/>
    <col min="11785" max="11785" width="13.5" style="419" customWidth="1"/>
    <col min="11786" max="11786" width="12.125" style="419" customWidth="1"/>
    <col min="11787" max="11787" width="12.5" style="419" customWidth="1"/>
    <col min="11788" max="11788" width="5.125" style="419" customWidth="1"/>
    <col min="11789" max="11789" width="8.625" style="419" customWidth="1"/>
    <col min="11790" max="11790" width="3" style="419" customWidth="1"/>
    <col min="11791" max="11792" width="8.625" style="419" customWidth="1"/>
    <col min="11793" max="11795" width="5.125" style="419" customWidth="1"/>
    <col min="11796" max="11797" width="4" style="419" bestFit="1" customWidth="1"/>
    <col min="11798" max="11798" width="4.75" style="419" customWidth="1"/>
    <col min="11799" max="11799" width="5.125" style="419" customWidth="1"/>
    <col min="11800" max="11800" width="5.25" style="419" bestFit="1" customWidth="1"/>
    <col min="11801" max="11801" width="8.25" style="419" bestFit="1" customWidth="1"/>
    <col min="11802" max="11807" width="0" style="419" hidden="1" customWidth="1"/>
    <col min="11808" max="11808" width="2.125" style="419" customWidth="1"/>
    <col min="11809" max="11809" width="5.25" style="419" bestFit="1" customWidth="1"/>
    <col min="11810" max="11810" width="9.25" style="419" customWidth="1"/>
    <col min="11811" max="11815" width="0" style="419" hidden="1" customWidth="1"/>
    <col min="11816" max="11816" width="2.125" style="419" customWidth="1"/>
    <col min="11817" max="11817" width="5.25" style="419" bestFit="1" customWidth="1"/>
    <col min="11818" max="11818" width="9.375" style="419" customWidth="1"/>
    <col min="11819" max="11824" width="0" style="419" hidden="1" customWidth="1"/>
    <col min="11825" max="12032" width="9" style="419"/>
    <col min="12033" max="12033" width="2.625" style="419" customWidth="1"/>
    <col min="12034" max="12034" width="19.5" style="419" customWidth="1"/>
    <col min="12035" max="12035" width="18.125" style="419" customWidth="1"/>
    <col min="12036" max="12036" width="10.25" style="419" customWidth="1"/>
    <col min="12037" max="12037" width="6.625" style="419" customWidth="1"/>
    <col min="12038" max="12039" width="10.25" style="419" customWidth="1"/>
    <col min="12040" max="12040" width="11.25" style="419" customWidth="1"/>
    <col min="12041" max="12041" width="13.5" style="419" customWidth="1"/>
    <col min="12042" max="12042" width="12.125" style="419" customWidth="1"/>
    <col min="12043" max="12043" width="12.5" style="419" customWidth="1"/>
    <col min="12044" max="12044" width="5.125" style="419" customWidth="1"/>
    <col min="12045" max="12045" width="8.625" style="419" customWidth="1"/>
    <col min="12046" max="12046" width="3" style="419" customWidth="1"/>
    <col min="12047" max="12048" width="8.625" style="419" customWidth="1"/>
    <col min="12049" max="12051" width="5.125" style="419" customWidth="1"/>
    <col min="12052" max="12053" width="4" style="419" bestFit="1" customWidth="1"/>
    <col min="12054" max="12054" width="4.75" style="419" customWidth="1"/>
    <col min="12055" max="12055" width="5.125" style="419" customWidth="1"/>
    <col min="12056" max="12056" width="5.25" style="419" bestFit="1" customWidth="1"/>
    <col min="12057" max="12057" width="8.25" style="419" bestFit="1" customWidth="1"/>
    <col min="12058" max="12063" width="0" style="419" hidden="1" customWidth="1"/>
    <col min="12064" max="12064" width="2.125" style="419" customWidth="1"/>
    <col min="12065" max="12065" width="5.25" style="419" bestFit="1" customWidth="1"/>
    <col min="12066" max="12066" width="9.25" style="419" customWidth="1"/>
    <col min="12067" max="12071" width="0" style="419" hidden="1" customWidth="1"/>
    <col min="12072" max="12072" width="2.125" style="419" customWidth="1"/>
    <col min="12073" max="12073" width="5.25" style="419" bestFit="1" customWidth="1"/>
    <col min="12074" max="12074" width="9.375" style="419" customWidth="1"/>
    <col min="12075" max="12080" width="0" style="419" hidden="1" customWidth="1"/>
    <col min="12081" max="12288" width="9" style="419"/>
    <col min="12289" max="12289" width="2.625" style="419" customWidth="1"/>
    <col min="12290" max="12290" width="19.5" style="419" customWidth="1"/>
    <col min="12291" max="12291" width="18.125" style="419" customWidth="1"/>
    <col min="12292" max="12292" width="10.25" style="419" customWidth="1"/>
    <col min="12293" max="12293" width="6.625" style="419" customWidth="1"/>
    <col min="12294" max="12295" width="10.25" style="419" customWidth="1"/>
    <col min="12296" max="12296" width="11.25" style="419" customWidth="1"/>
    <col min="12297" max="12297" width="13.5" style="419" customWidth="1"/>
    <col min="12298" max="12298" width="12.125" style="419" customWidth="1"/>
    <col min="12299" max="12299" width="12.5" style="419" customWidth="1"/>
    <col min="12300" max="12300" width="5.125" style="419" customWidth="1"/>
    <col min="12301" max="12301" width="8.625" style="419" customWidth="1"/>
    <col min="12302" max="12302" width="3" style="419" customWidth="1"/>
    <col min="12303" max="12304" width="8.625" style="419" customWidth="1"/>
    <col min="12305" max="12307" width="5.125" style="419" customWidth="1"/>
    <col min="12308" max="12309" width="4" style="419" bestFit="1" customWidth="1"/>
    <col min="12310" max="12310" width="4.75" style="419" customWidth="1"/>
    <col min="12311" max="12311" width="5.125" style="419" customWidth="1"/>
    <col min="12312" max="12312" width="5.25" style="419" bestFit="1" customWidth="1"/>
    <col min="12313" max="12313" width="8.25" style="419" bestFit="1" customWidth="1"/>
    <col min="12314" max="12319" width="0" style="419" hidden="1" customWidth="1"/>
    <col min="12320" max="12320" width="2.125" style="419" customWidth="1"/>
    <col min="12321" max="12321" width="5.25" style="419" bestFit="1" customWidth="1"/>
    <col min="12322" max="12322" width="9.25" style="419" customWidth="1"/>
    <col min="12323" max="12327" width="0" style="419" hidden="1" customWidth="1"/>
    <col min="12328" max="12328" width="2.125" style="419" customWidth="1"/>
    <col min="12329" max="12329" width="5.25" style="419" bestFit="1" customWidth="1"/>
    <col min="12330" max="12330" width="9.375" style="419" customWidth="1"/>
    <col min="12331" max="12336" width="0" style="419" hidden="1" customWidth="1"/>
    <col min="12337" max="12544" width="9" style="419"/>
    <col min="12545" max="12545" width="2.625" style="419" customWidth="1"/>
    <col min="12546" max="12546" width="19.5" style="419" customWidth="1"/>
    <col min="12547" max="12547" width="18.125" style="419" customWidth="1"/>
    <col min="12548" max="12548" width="10.25" style="419" customWidth="1"/>
    <col min="12549" max="12549" width="6.625" style="419" customWidth="1"/>
    <col min="12550" max="12551" width="10.25" style="419" customWidth="1"/>
    <col min="12552" max="12552" width="11.25" style="419" customWidth="1"/>
    <col min="12553" max="12553" width="13.5" style="419" customWidth="1"/>
    <col min="12554" max="12554" width="12.125" style="419" customWidth="1"/>
    <col min="12555" max="12555" width="12.5" style="419" customWidth="1"/>
    <col min="12556" max="12556" width="5.125" style="419" customWidth="1"/>
    <col min="12557" max="12557" width="8.625" style="419" customWidth="1"/>
    <col min="12558" max="12558" width="3" style="419" customWidth="1"/>
    <col min="12559" max="12560" width="8.625" style="419" customWidth="1"/>
    <col min="12561" max="12563" width="5.125" style="419" customWidth="1"/>
    <col min="12564" max="12565" width="4" style="419" bestFit="1" customWidth="1"/>
    <col min="12566" max="12566" width="4.75" style="419" customWidth="1"/>
    <col min="12567" max="12567" width="5.125" style="419" customWidth="1"/>
    <col min="12568" max="12568" width="5.25" style="419" bestFit="1" customWidth="1"/>
    <col min="12569" max="12569" width="8.25" style="419" bestFit="1" customWidth="1"/>
    <col min="12570" max="12575" width="0" style="419" hidden="1" customWidth="1"/>
    <col min="12576" max="12576" width="2.125" style="419" customWidth="1"/>
    <col min="12577" max="12577" width="5.25" style="419" bestFit="1" customWidth="1"/>
    <col min="12578" max="12578" width="9.25" style="419" customWidth="1"/>
    <col min="12579" max="12583" width="0" style="419" hidden="1" customWidth="1"/>
    <col min="12584" max="12584" width="2.125" style="419" customWidth="1"/>
    <col min="12585" max="12585" width="5.25" style="419" bestFit="1" customWidth="1"/>
    <col min="12586" max="12586" width="9.375" style="419" customWidth="1"/>
    <col min="12587" max="12592" width="0" style="419" hidden="1" customWidth="1"/>
    <col min="12593" max="12800" width="9" style="419"/>
    <col min="12801" max="12801" width="2.625" style="419" customWidth="1"/>
    <col min="12802" max="12802" width="19.5" style="419" customWidth="1"/>
    <col min="12803" max="12803" width="18.125" style="419" customWidth="1"/>
    <col min="12804" max="12804" width="10.25" style="419" customWidth="1"/>
    <col min="12805" max="12805" width="6.625" style="419" customWidth="1"/>
    <col min="12806" max="12807" width="10.25" style="419" customWidth="1"/>
    <col min="12808" max="12808" width="11.25" style="419" customWidth="1"/>
    <col min="12809" max="12809" width="13.5" style="419" customWidth="1"/>
    <col min="12810" max="12810" width="12.125" style="419" customWidth="1"/>
    <col min="12811" max="12811" width="12.5" style="419" customWidth="1"/>
    <col min="12812" max="12812" width="5.125" style="419" customWidth="1"/>
    <col min="12813" max="12813" width="8.625" style="419" customWidth="1"/>
    <col min="12814" max="12814" width="3" style="419" customWidth="1"/>
    <col min="12815" max="12816" width="8.625" style="419" customWidth="1"/>
    <col min="12817" max="12819" width="5.125" style="419" customWidth="1"/>
    <col min="12820" max="12821" width="4" style="419" bestFit="1" customWidth="1"/>
    <col min="12822" max="12822" width="4.75" style="419" customWidth="1"/>
    <col min="12823" max="12823" width="5.125" style="419" customWidth="1"/>
    <col min="12824" max="12824" width="5.25" style="419" bestFit="1" customWidth="1"/>
    <col min="12825" max="12825" width="8.25" style="419" bestFit="1" customWidth="1"/>
    <col min="12826" max="12831" width="0" style="419" hidden="1" customWidth="1"/>
    <col min="12832" max="12832" width="2.125" style="419" customWidth="1"/>
    <col min="12833" max="12833" width="5.25" style="419" bestFit="1" customWidth="1"/>
    <col min="12834" max="12834" width="9.25" style="419" customWidth="1"/>
    <col min="12835" max="12839" width="0" style="419" hidden="1" customWidth="1"/>
    <col min="12840" max="12840" width="2.125" style="419" customWidth="1"/>
    <col min="12841" max="12841" width="5.25" style="419" bestFit="1" customWidth="1"/>
    <col min="12842" max="12842" width="9.375" style="419" customWidth="1"/>
    <col min="12843" max="12848" width="0" style="419" hidden="1" customWidth="1"/>
    <col min="12849" max="13056" width="9" style="419"/>
    <col min="13057" max="13057" width="2.625" style="419" customWidth="1"/>
    <col min="13058" max="13058" width="19.5" style="419" customWidth="1"/>
    <col min="13059" max="13059" width="18.125" style="419" customWidth="1"/>
    <col min="13060" max="13060" width="10.25" style="419" customWidth="1"/>
    <col min="13061" max="13061" width="6.625" style="419" customWidth="1"/>
    <col min="13062" max="13063" width="10.25" style="419" customWidth="1"/>
    <col min="13064" max="13064" width="11.25" style="419" customWidth="1"/>
    <col min="13065" max="13065" width="13.5" style="419" customWidth="1"/>
    <col min="13066" max="13066" width="12.125" style="419" customWidth="1"/>
    <col min="13067" max="13067" width="12.5" style="419" customWidth="1"/>
    <col min="13068" max="13068" width="5.125" style="419" customWidth="1"/>
    <col min="13069" max="13069" width="8.625" style="419" customWidth="1"/>
    <col min="13070" max="13070" width="3" style="419" customWidth="1"/>
    <col min="13071" max="13072" width="8.625" style="419" customWidth="1"/>
    <col min="13073" max="13075" width="5.125" style="419" customWidth="1"/>
    <col min="13076" max="13077" width="4" style="419" bestFit="1" customWidth="1"/>
    <col min="13078" max="13078" width="4.75" style="419" customWidth="1"/>
    <col min="13079" max="13079" width="5.125" style="419" customWidth="1"/>
    <col min="13080" max="13080" width="5.25" style="419" bestFit="1" customWidth="1"/>
    <col min="13081" max="13081" width="8.25" style="419" bestFit="1" customWidth="1"/>
    <col min="13082" max="13087" width="0" style="419" hidden="1" customWidth="1"/>
    <col min="13088" max="13088" width="2.125" style="419" customWidth="1"/>
    <col min="13089" max="13089" width="5.25" style="419" bestFit="1" customWidth="1"/>
    <col min="13090" max="13090" width="9.25" style="419" customWidth="1"/>
    <col min="13091" max="13095" width="0" style="419" hidden="1" customWidth="1"/>
    <col min="13096" max="13096" width="2.125" style="419" customWidth="1"/>
    <col min="13097" max="13097" width="5.25" style="419" bestFit="1" customWidth="1"/>
    <col min="13098" max="13098" width="9.375" style="419" customWidth="1"/>
    <col min="13099" max="13104" width="0" style="419" hidden="1" customWidth="1"/>
    <col min="13105" max="13312" width="9" style="419"/>
    <col min="13313" max="13313" width="2.625" style="419" customWidth="1"/>
    <col min="13314" max="13314" width="19.5" style="419" customWidth="1"/>
    <col min="13315" max="13315" width="18.125" style="419" customWidth="1"/>
    <col min="13316" max="13316" width="10.25" style="419" customWidth="1"/>
    <col min="13317" max="13317" width="6.625" style="419" customWidth="1"/>
    <col min="13318" max="13319" width="10.25" style="419" customWidth="1"/>
    <col min="13320" max="13320" width="11.25" style="419" customWidth="1"/>
    <col min="13321" max="13321" width="13.5" style="419" customWidth="1"/>
    <col min="13322" max="13322" width="12.125" style="419" customWidth="1"/>
    <col min="13323" max="13323" width="12.5" style="419" customWidth="1"/>
    <col min="13324" max="13324" width="5.125" style="419" customWidth="1"/>
    <col min="13325" max="13325" width="8.625" style="419" customWidth="1"/>
    <col min="13326" max="13326" width="3" style="419" customWidth="1"/>
    <col min="13327" max="13328" width="8.625" style="419" customWidth="1"/>
    <col min="13329" max="13331" width="5.125" style="419" customWidth="1"/>
    <col min="13332" max="13333" width="4" style="419" bestFit="1" customWidth="1"/>
    <col min="13334" max="13334" width="4.75" style="419" customWidth="1"/>
    <col min="13335" max="13335" width="5.125" style="419" customWidth="1"/>
    <col min="13336" max="13336" width="5.25" style="419" bestFit="1" customWidth="1"/>
    <col min="13337" max="13337" width="8.25" style="419" bestFit="1" customWidth="1"/>
    <col min="13338" max="13343" width="0" style="419" hidden="1" customWidth="1"/>
    <col min="13344" max="13344" width="2.125" style="419" customWidth="1"/>
    <col min="13345" max="13345" width="5.25" style="419" bestFit="1" customWidth="1"/>
    <col min="13346" max="13346" width="9.25" style="419" customWidth="1"/>
    <col min="13347" max="13351" width="0" style="419" hidden="1" customWidth="1"/>
    <col min="13352" max="13352" width="2.125" style="419" customWidth="1"/>
    <col min="13353" max="13353" width="5.25" style="419" bestFit="1" customWidth="1"/>
    <col min="13354" max="13354" width="9.375" style="419" customWidth="1"/>
    <col min="13355" max="13360" width="0" style="419" hidden="1" customWidth="1"/>
    <col min="13361" max="13568" width="9" style="419"/>
    <col min="13569" max="13569" width="2.625" style="419" customWidth="1"/>
    <col min="13570" max="13570" width="19.5" style="419" customWidth="1"/>
    <col min="13571" max="13571" width="18.125" style="419" customWidth="1"/>
    <col min="13572" max="13572" width="10.25" style="419" customWidth="1"/>
    <col min="13573" max="13573" width="6.625" style="419" customWidth="1"/>
    <col min="13574" max="13575" width="10.25" style="419" customWidth="1"/>
    <col min="13576" max="13576" width="11.25" style="419" customWidth="1"/>
    <col min="13577" max="13577" width="13.5" style="419" customWidth="1"/>
    <col min="13578" max="13578" width="12.125" style="419" customWidth="1"/>
    <col min="13579" max="13579" width="12.5" style="419" customWidth="1"/>
    <col min="13580" max="13580" width="5.125" style="419" customWidth="1"/>
    <col min="13581" max="13581" width="8.625" style="419" customWidth="1"/>
    <col min="13582" max="13582" width="3" style="419" customWidth="1"/>
    <col min="13583" max="13584" width="8.625" style="419" customWidth="1"/>
    <col min="13585" max="13587" width="5.125" style="419" customWidth="1"/>
    <col min="13588" max="13589" width="4" style="419" bestFit="1" customWidth="1"/>
    <col min="13590" max="13590" width="4.75" style="419" customWidth="1"/>
    <col min="13591" max="13591" width="5.125" style="419" customWidth="1"/>
    <col min="13592" max="13592" width="5.25" style="419" bestFit="1" customWidth="1"/>
    <col min="13593" max="13593" width="8.25" style="419" bestFit="1" customWidth="1"/>
    <col min="13594" max="13599" width="0" style="419" hidden="1" customWidth="1"/>
    <col min="13600" max="13600" width="2.125" style="419" customWidth="1"/>
    <col min="13601" max="13601" width="5.25" style="419" bestFit="1" customWidth="1"/>
    <col min="13602" max="13602" width="9.25" style="419" customWidth="1"/>
    <col min="13603" max="13607" width="0" style="419" hidden="1" customWidth="1"/>
    <col min="13608" max="13608" width="2.125" style="419" customWidth="1"/>
    <col min="13609" max="13609" width="5.25" style="419" bestFit="1" customWidth="1"/>
    <col min="13610" max="13610" width="9.375" style="419" customWidth="1"/>
    <col min="13611" max="13616" width="0" style="419" hidden="1" customWidth="1"/>
    <col min="13617" max="13824" width="9" style="419"/>
    <col min="13825" max="13825" width="2.625" style="419" customWidth="1"/>
    <col min="13826" max="13826" width="19.5" style="419" customWidth="1"/>
    <col min="13827" max="13827" width="18.125" style="419" customWidth="1"/>
    <col min="13828" max="13828" width="10.25" style="419" customWidth="1"/>
    <col min="13829" max="13829" width="6.625" style="419" customWidth="1"/>
    <col min="13830" max="13831" width="10.25" style="419" customWidth="1"/>
    <col min="13832" max="13832" width="11.25" style="419" customWidth="1"/>
    <col min="13833" max="13833" width="13.5" style="419" customWidth="1"/>
    <col min="13834" max="13834" width="12.125" style="419" customWidth="1"/>
    <col min="13835" max="13835" width="12.5" style="419" customWidth="1"/>
    <col min="13836" max="13836" width="5.125" style="419" customWidth="1"/>
    <col min="13837" max="13837" width="8.625" style="419" customWidth="1"/>
    <col min="13838" max="13838" width="3" style="419" customWidth="1"/>
    <col min="13839" max="13840" width="8.625" style="419" customWidth="1"/>
    <col min="13841" max="13843" width="5.125" style="419" customWidth="1"/>
    <col min="13844" max="13845" width="4" style="419" bestFit="1" customWidth="1"/>
    <col min="13846" max="13846" width="4.75" style="419" customWidth="1"/>
    <col min="13847" max="13847" width="5.125" style="419" customWidth="1"/>
    <col min="13848" max="13848" width="5.25" style="419" bestFit="1" customWidth="1"/>
    <col min="13849" max="13849" width="8.25" style="419" bestFit="1" customWidth="1"/>
    <col min="13850" max="13855" width="0" style="419" hidden="1" customWidth="1"/>
    <col min="13856" max="13856" width="2.125" style="419" customWidth="1"/>
    <col min="13857" max="13857" width="5.25" style="419" bestFit="1" customWidth="1"/>
    <col min="13858" max="13858" width="9.25" style="419" customWidth="1"/>
    <col min="13859" max="13863" width="0" style="419" hidden="1" customWidth="1"/>
    <col min="13864" max="13864" width="2.125" style="419" customWidth="1"/>
    <col min="13865" max="13865" width="5.25" style="419" bestFit="1" customWidth="1"/>
    <col min="13866" max="13866" width="9.375" style="419" customWidth="1"/>
    <col min="13867" max="13872" width="0" style="419" hidden="1" customWidth="1"/>
    <col min="13873" max="14080" width="9" style="419"/>
    <col min="14081" max="14081" width="2.625" style="419" customWidth="1"/>
    <col min="14082" max="14082" width="19.5" style="419" customWidth="1"/>
    <col min="14083" max="14083" width="18.125" style="419" customWidth="1"/>
    <col min="14084" max="14084" width="10.25" style="419" customWidth="1"/>
    <col min="14085" max="14085" width="6.625" style="419" customWidth="1"/>
    <col min="14086" max="14087" width="10.25" style="419" customWidth="1"/>
    <col min="14088" max="14088" width="11.25" style="419" customWidth="1"/>
    <col min="14089" max="14089" width="13.5" style="419" customWidth="1"/>
    <col min="14090" max="14090" width="12.125" style="419" customWidth="1"/>
    <col min="14091" max="14091" width="12.5" style="419" customWidth="1"/>
    <col min="14092" max="14092" width="5.125" style="419" customWidth="1"/>
    <col min="14093" max="14093" width="8.625" style="419" customWidth="1"/>
    <col min="14094" max="14094" width="3" style="419" customWidth="1"/>
    <col min="14095" max="14096" width="8.625" style="419" customWidth="1"/>
    <col min="14097" max="14099" width="5.125" style="419" customWidth="1"/>
    <col min="14100" max="14101" width="4" style="419" bestFit="1" customWidth="1"/>
    <col min="14102" max="14102" width="4.75" style="419" customWidth="1"/>
    <col min="14103" max="14103" width="5.125" style="419" customWidth="1"/>
    <col min="14104" max="14104" width="5.25" style="419" bestFit="1" customWidth="1"/>
    <col min="14105" max="14105" width="8.25" style="419" bestFit="1" customWidth="1"/>
    <col min="14106" max="14111" width="0" style="419" hidden="1" customWidth="1"/>
    <col min="14112" max="14112" width="2.125" style="419" customWidth="1"/>
    <col min="14113" max="14113" width="5.25" style="419" bestFit="1" customWidth="1"/>
    <col min="14114" max="14114" width="9.25" style="419" customWidth="1"/>
    <col min="14115" max="14119" width="0" style="419" hidden="1" customWidth="1"/>
    <col min="14120" max="14120" width="2.125" style="419" customWidth="1"/>
    <col min="14121" max="14121" width="5.25" style="419" bestFit="1" customWidth="1"/>
    <col min="14122" max="14122" width="9.375" style="419" customWidth="1"/>
    <col min="14123" max="14128" width="0" style="419" hidden="1" customWidth="1"/>
    <col min="14129" max="14336" width="9" style="419"/>
    <col min="14337" max="14337" width="2.625" style="419" customWidth="1"/>
    <col min="14338" max="14338" width="19.5" style="419" customWidth="1"/>
    <col min="14339" max="14339" width="18.125" style="419" customWidth="1"/>
    <col min="14340" max="14340" width="10.25" style="419" customWidth="1"/>
    <col min="14341" max="14341" width="6.625" style="419" customWidth="1"/>
    <col min="14342" max="14343" width="10.25" style="419" customWidth="1"/>
    <col min="14344" max="14344" width="11.25" style="419" customWidth="1"/>
    <col min="14345" max="14345" width="13.5" style="419" customWidth="1"/>
    <col min="14346" max="14346" width="12.125" style="419" customWidth="1"/>
    <col min="14347" max="14347" width="12.5" style="419" customWidth="1"/>
    <col min="14348" max="14348" width="5.125" style="419" customWidth="1"/>
    <col min="14349" max="14349" width="8.625" style="419" customWidth="1"/>
    <col min="14350" max="14350" width="3" style="419" customWidth="1"/>
    <col min="14351" max="14352" width="8.625" style="419" customWidth="1"/>
    <col min="14353" max="14355" width="5.125" style="419" customWidth="1"/>
    <col min="14356" max="14357" width="4" style="419" bestFit="1" customWidth="1"/>
    <col min="14358" max="14358" width="4.75" style="419" customWidth="1"/>
    <col min="14359" max="14359" width="5.125" style="419" customWidth="1"/>
    <col min="14360" max="14360" width="5.25" style="419" bestFit="1" customWidth="1"/>
    <col min="14361" max="14361" width="8.25" style="419" bestFit="1" customWidth="1"/>
    <col min="14362" max="14367" width="0" style="419" hidden="1" customWidth="1"/>
    <col min="14368" max="14368" width="2.125" style="419" customWidth="1"/>
    <col min="14369" max="14369" width="5.25" style="419" bestFit="1" customWidth="1"/>
    <col min="14370" max="14370" width="9.25" style="419" customWidth="1"/>
    <col min="14371" max="14375" width="0" style="419" hidden="1" customWidth="1"/>
    <col min="14376" max="14376" width="2.125" style="419" customWidth="1"/>
    <col min="14377" max="14377" width="5.25" style="419" bestFit="1" customWidth="1"/>
    <col min="14378" max="14378" width="9.375" style="419" customWidth="1"/>
    <col min="14379" max="14384" width="0" style="419" hidden="1" customWidth="1"/>
    <col min="14385" max="14592" width="9" style="419"/>
    <col min="14593" max="14593" width="2.625" style="419" customWidth="1"/>
    <col min="14594" max="14594" width="19.5" style="419" customWidth="1"/>
    <col min="14595" max="14595" width="18.125" style="419" customWidth="1"/>
    <col min="14596" max="14596" width="10.25" style="419" customWidth="1"/>
    <col min="14597" max="14597" width="6.625" style="419" customWidth="1"/>
    <col min="14598" max="14599" width="10.25" style="419" customWidth="1"/>
    <col min="14600" max="14600" width="11.25" style="419" customWidth="1"/>
    <col min="14601" max="14601" width="13.5" style="419" customWidth="1"/>
    <col min="14602" max="14602" width="12.125" style="419" customWidth="1"/>
    <col min="14603" max="14603" width="12.5" style="419" customWidth="1"/>
    <col min="14604" max="14604" width="5.125" style="419" customWidth="1"/>
    <col min="14605" max="14605" width="8.625" style="419" customWidth="1"/>
    <col min="14606" max="14606" width="3" style="419" customWidth="1"/>
    <col min="14607" max="14608" width="8.625" style="419" customWidth="1"/>
    <col min="14609" max="14611" width="5.125" style="419" customWidth="1"/>
    <col min="14612" max="14613" width="4" style="419" bestFit="1" customWidth="1"/>
    <col min="14614" max="14614" width="4.75" style="419" customWidth="1"/>
    <col min="14615" max="14615" width="5.125" style="419" customWidth="1"/>
    <col min="14616" max="14616" width="5.25" style="419" bestFit="1" customWidth="1"/>
    <col min="14617" max="14617" width="8.25" style="419" bestFit="1" customWidth="1"/>
    <col min="14618" max="14623" width="0" style="419" hidden="1" customWidth="1"/>
    <col min="14624" max="14624" width="2.125" style="419" customWidth="1"/>
    <col min="14625" max="14625" width="5.25" style="419" bestFit="1" customWidth="1"/>
    <col min="14626" max="14626" width="9.25" style="419" customWidth="1"/>
    <col min="14627" max="14631" width="0" style="419" hidden="1" customWidth="1"/>
    <col min="14632" max="14632" width="2.125" style="419" customWidth="1"/>
    <col min="14633" max="14633" width="5.25" style="419" bestFit="1" customWidth="1"/>
    <col min="14634" max="14634" width="9.375" style="419" customWidth="1"/>
    <col min="14635" max="14640" width="0" style="419" hidden="1" customWidth="1"/>
    <col min="14641" max="14848" width="9" style="419"/>
    <col min="14849" max="14849" width="2.625" style="419" customWidth="1"/>
    <col min="14850" max="14850" width="19.5" style="419" customWidth="1"/>
    <col min="14851" max="14851" width="18.125" style="419" customWidth="1"/>
    <col min="14852" max="14852" width="10.25" style="419" customWidth="1"/>
    <col min="14853" max="14853" width="6.625" style="419" customWidth="1"/>
    <col min="14854" max="14855" width="10.25" style="419" customWidth="1"/>
    <col min="14856" max="14856" width="11.25" style="419" customWidth="1"/>
    <col min="14857" max="14857" width="13.5" style="419" customWidth="1"/>
    <col min="14858" max="14858" width="12.125" style="419" customWidth="1"/>
    <col min="14859" max="14859" width="12.5" style="419" customWidth="1"/>
    <col min="14860" max="14860" width="5.125" style="419" customWidth="1"/>
    <col min="14861" max="14861" width="8.625" style="419" customWidth="1"/>
    <col min="14862" max="14862" width="3" style="419" customWidth="1"/>
    <col min="14863" max="14864" width="8.625" style="419" customWidth="1"/>
    <col min="14865" max="14867" width="5.125" style="419" customWidth="1"/>
    <col min="14868" max="14869" width="4" style="419" bestFit="1" customWidth="1"/>
    <col min="14870" max="14870" width="4.75" style="419" customWidth="1"/>
    <col min="14871" max="14871" width="5.125" style="419" customWidth="1"/>
    <col min="14872" max="14872" width="5.25" style="419" bestFit="1" customWidth="1"/>
    <col min="14873" max="14873" width="8.25" style="419" bestFit="1" customWidth="1"/>
    <col min="14874" max="14879" width="0" style="419" hidden="1" customWidth="1"/>
    <col min="14880" max="14880" width="2.125" style="419" customWidth="1"/>
    <col min="14881" max="14881" width="5.25" style="419" bestFit="1" customWidth="1"/>
    <col min="14882" max="14882" width="9.25" style="419" customWidth="1"/>
    <col min="14883" max="14887" width="0" style="419" hidden="1" customWidth="1"/>
    <col min="14888" max="14888" width="2.125" style="419" customWidth="1"/>
    <col min="14889" max="14889" width="5.25" style="419" bestFit="1" customWidth="1"/>
    <col min="14890" max="14890" width="9.375" style="419" customWidth="1"/>
    <col min="14891" max="14896" width="0" style="419" hidden="1" customWidth="1"/>
    <col min="14897" max="15104" width="9" style="419"/>
    <col min="15105" max="15105" width="2.625" style="419" customWidth="1"/>
    <col min="15106" max="15106" width="19.5" style="419" customWidth="1"/>
    <col min="15107" max="15107" width="18.125" style="419" customWidth="1"/>
    <col min="15108" max="15108" width="10.25" style="419" customWidth="1"/>
    <col min="15109" max="15109" width="6.625" style="419" customWidth="1"/>
    <col min="15110" max="15111" width="10.25" style="419" customWidth="1"/>
    <col min="15112" max="15112" width="11.25" style="419" customWidth="1"/>
    <col min="15113" max="15113" width="13.5" style="419" customWidth="1"/>
    <col min="15114" max="15114" width="12.125" style="419" customWidth="1"/>
    <col min="15115" max="15115" width="12.5" style="419" customWidth="1"/>
    <col min="15116" max="15116" width="5.125" style="419" customWidth="1"/>
    <col min="15117" max="15117" width="8.625" style="419" customWidth="1"/>
    <col min="15118" max="15118" width="3" style="419" customWidth="1"/>
    <col min="15119" max="15120" width="8.625" style="419" customWidth="1"/>
    <col min="15121" max="15123" width="5.125" style="419" customWidth="1"/>
    <col min="15124" max="15125" width="4" style="419" bestFit="1" customWidth="1"/>
    <col min="15126" max="15126" width="4.75" style="419" customWidth="1"/>
    <col min="15127" max="15127" width="5.125" style="419" customWidth="1"/>
    <col min="15128" max="15128" width="5.25" style="419" bestFit="1" customWidth="1"/>
    <col min="15129" max="15129" width="8.25" style="419" bestFit="1" customWidth="1"/>
    <col min="15130" max="15135" width="0" style="419" hidden="1" customWidth="1"/>
    <col min="15136" max="15136" width="2.125" style="419" customWidth="1"/>
    <col min="15137" max="15137" width="5.25" style="419" bestFit="1" customWidth="1"/>
    <col min="15138" max="15138" width="9.25" style="419" customWidth="1"/>
    <col min="15139" max="15143" width="0" style="419" hidden="1" customWidth="1"/>
    <col min="15144" max="15144" width="2.125" style="419" customWidth="1"/>
    <col min="15145" max="15145" width="5.25" style="419" bestFit="1" customWidth="1"/>
    <col min="15146" max="15146" width="9.375" style="419" customWidth="1"/>
    <col min="15147" max="15152" width="0" style="419" hidden="1" customWidth="1"/>
    <col min="15153" max="15360" width="9" style="419"/>
    <col min="15361" max="15361" width="2.625" style="419" customWidth="1"/>
    <col min="15362" max="15362" width="19.5" style="419" customWidth="1"/>
    <col min="15363" max="15363" width="18.125" style="419" customWidth="1"/>
    <col min="15364" max="15364" width="10.25" style="419" customWidth="1"/>
    <col min="15365" max="15365" width="6.625" style="419" customWidth="1"/>
    <col min="15366" max="15367" width="10.25" style="419" customWidth="1"/>
    <col min="15368" max="15368" width="11.25" style="419" customWidth="1"/>
    <col min="15369" max="15369" width="13.5" style="419" customWidth="1"/>
    <col min="15370" max="15370" width="12.125" style="419" customWidth="1"/>
    <col min="15371" max="15371" width="12.5" style="419" customWidth="1"/>
    <col min="15372" max="15372" width="5.125" style="419" customWidth="1"/>
    <col min="15373" max="15373" width="8.625" style="419" customWidth="1"/>
    <col min="15374" max="15374" width="3" style="419" customWidth="1"/>
    <col min="15375" max="15376" width="8.625" style="419" customWidth="1"/>
    <col min="15377" max="15379" width="5.125" style="419" customWidth="1"/>
    <col min="15380" max="15381" width="4" style="419" bestFit="1" customWidth="1"/>
    <col min="15382" max="15382" width="4.75" style="419" customWidth="1"/>
    <col min="15383" max="15383" width="5.125" style="419" customWidth="1"/>
    <col min="15384" max="15384" width="5.25" style="419" bestFit="1" customWidth="1"/>
    <col min="15385" max="15385" width="8.25" style="419" bestFit="1" customWidth="1"/>
    <col min="15386" max="15391" width="0" style="419" hidden="1" customWidth="1"/>
    <col min="15392" max="15392" width="2.125" style="419" customWidth="1"/>
    <col min="15393" max="15393" width="5.25" style="419" bestFit="1" customWidth="1"/>
    <col min="15394" max="15394" width="9.25" style="419" customWidth="1"/>
    <col min="15395" max="15399" width="0" style="419" hidden="1" customWidth="1"/>
    <col min="15400" max="15400" width="2.125" style="419" customWidth="1"/>
    <col min="15401" max="15401" width="5.25" style="419" bestFit="1" customWidth="1"/>
    <col min="15402" max="15402" width="9.375" style="419" customWidth="1"/>
    <col min="15403" max="15408" width="0" style="419" hidden="1" customWidth="1"/>
    <col min="15409" max="15616" width="9" style="419"/>
    <col min="15617" max="15617" width="2.625" style="419" customWidth="1"/>
    <col min="15618" max="15618" width="19.5" style="419" customWidth="1"/>
    <col min="15619" max="15619" width="18.125" style="419" customWidth="1"/>
    <col min="15620" max="15620" width="10.25" style="419" customWidth="1"/>
    <col min="15621" max="15621" width="6.625" style="419" customWidth="1"/>
    <col min="15622" max="15623" width="10.25" style="419" customWidth="1"/>
    <col min="15624" max="15624" width="11.25" style="419" customWidth="1"/>
    <col min="15625" max="15625" width="13.5" style="419" customWidth="1"/>
    <col min="15626" max="15626" width="12.125" style="419" customWidth="1"/>
    <col min="15627" max="15627" width="12.5" style="419" customWidth="1"/>
    <col min="15628" max="15628" width="5.125" style="419" customWidth="1"/>
    <col min="15629" max="15629" width="8.625" style="419" customWidth="1"/>
    <col min="15630" max="15630" width="3" style="419" customWidth="1"/>
    <col min="15631" max="15632" width="8.625" style="419" customWidth="1"/>
    <col min="15633" max="15635" width="5.125" style="419" customWidth="1"/>
    <col min="15636" max="15637" width="4" style="419" bestFit="1" customWidth="1"/>
    <col min="15638" max="15638" width="4.75" style="419" customWidth="1"/>
    <col min="15639" max="15639" width="5.125" style="419" customWidth="1"/>
    <col min="15640" max="15640" width="5.25" style="419" bestFit="1" customWidth="1"/>
    <col min="15641" max="15641" width="8.25" style="419" bestFit="1" customWidth="1"/>
    <col min="15642" max="15647" width="0" style="419" hidden="1" customWidth="1"/>
    <col min="15648" max="15648" width="2.125" style="419" customWidth="1"/>
    <col min="15649" max="15649" width="5.25" style="419" bestFit="1" customWidth="1"/>
    <col min="15650" max="15650" width="9.25" style="419" customWidth="1"/>
    <col min="15651" max="15655" width="0" style="419" hidden="1" customWidth="1"/>
    <col min="15656" max="15656" width="2.125" style="419" customWidth="1"/>
    <col min="15657" max="15657" width="5.25" style="419" bestFit="1" customWidth="1"/>
    <col min="15658" max="15658" width="9.375" style="419" customWidth="1"/>
    <col min="15659" max="15664" width="0" style="419" hidden="1" customWidth="1"/>
    <col min="15665" max="15872" width="9" style="419"/>
    <col min="15873" max="15873" width="2.625" style="419" customWidth="1"/>
    <col min="15874" max="15874" width="19.5" style="419" customWidth="1"/>
    <col min="15875" max="15875" width="18.125" style="419" customWidth="1"/>
    <col min="15876" max="15876" width="10.25" style="419" customWidth="1"/>
    <col min="15877" max="15877" width="6.625" style="419" customWidth="1"/>
    <col min="15878" max="15879" width="10.25" style="419" customWidth="1"/>
    <col min="15880" max="15880" width="11.25" style="419" customWidth="1"/>
    <col min="15881" max="15881" width="13.5" style="419" customWidth="1"/>
    <col min="15882" max="15882" width="12.125" style="419" customWidth="1"/>
    <col min="15883" max="15883" width="12.5" style="419" customWidth="1"/>
    <col min="15884" max="15884" width="5.125" style="419" customWidth="1"/>
    <col min="15885" max="15885" width="8.625" style="419" customWidth="1"/>
    <col min="15886" max="15886" width="3" style="419" customWidth="1"/>
    <col min="15887" max="15888" width="8.625" style="419" customWidth="1"/>
    <col min="15889" max="15891" width="5.125" style="419" customWidth="1"/>
    <col min="15892" max="15893" width="4" style="419" bestFit="1" customWidth="1"/>
    <col min="15894" max="15894" width="4.75" style="419" customWidth="1"/>
    <col min="15895" max="15895" width="5.125" style="419" customWidth="1"/>
    <col min="15896" max="15896" width="5.25" style="419" bestFit="1" customWidth="1"/>
    <col min="15897" max="15897" width="8.25" style="419" bestFit="1" customWidth="1"/>
    <col min="15898" max="15903" width="0" style="419" hidden="1" customWidth="1"/>
    <col min="15904" max="15904" width="2.125" style="419" customWidth="1"/>
    <col min="15905" max="15905" width="5.25" style="419" bestFit="1" customWidth="1"/>
    <col min="15906" max="15906" width="9.25" style="419" customWidth="1"/>
    <col min="15907" max="15911" width="0" style="419" hidden="1" customWidth="1"/>
    <col min="15912" max="15912" width="2.125" style="419" customWidth="1"/>
    <col min="15913" max="15913" width="5.25" style="419" bestFit="1" customWidth="1"/>
    <col min="15914" max="15914" width="9.375" style="419" customWidth="1"/>
    <col min="15915" max="15920" width="0" style="419" hidden="1" customWidth="1"/>
    <col min="15921" max="16128" width="9" style="419"/>
    <col min="16129" max="16129" width="2.625" style="419" customWidth="1"/>
    <col min="16130" max="16130" width="19.5" style="419" customWidth="1"/>
    <col min="16131" max="16131" width="18.125" style="419" customWidth="1"/>
    <col min="16132" max="16132" width="10.25" style="419" customWidth="1"/>
    <col min="16133" max="16133" width="6.625" style="419" customWidth="1"/>
    <col min="16134" max="16135" width="10.25" style="419" customWidth="1"/>
    <col min="16136" max="16136" width="11.25" style="419" customWidth="1"/>
    <col min="16137" max="16137" width="13.5" style="419" customWidth="1"/>
    <col min="16138" max="16138" width="12.125" style="419" customWidth="1"/>
    <col min="16139" max="16139" width="12.5" style="419" customWidth="1"/>
    <col min="16140" max="16140" width="5.125" style="419" customWidth="1"/>
    <col min="16141" max="16141" width="8.625" style="419" customWidth="1"/>
    <col min="16142" max="16142" width="3" style="419" customWidth="1"/>
    <col min="16143" max="16144" width="8.625" style="419" customWidth="1"/>
    <col min="16145" max="16147" width="5.125" style="419" customWidth="1"/>
    <col min="16148" max="16149" width="4" style="419" bestFit="1" customWidth="1"/>
    <col min="16150" max="16150" width="4.75" style="419" customWidth="1"/>
    <col min="16151" max="16151" width="5.125" style="419" customWidth="1"/>
    <col min="16152" max="16152" width="5.25" style="419" bestFit="1" customWidth="1"/>
    <col min="16153" max="16153" width="8.25" style="419" bestFit="1" customWidth="1"/>
    <col min="16154" max="16159" width="0" style="419" hidden="1" customWidth="1"/>
    <col min="16160" max="16160" width="2.125" style="419" customWidth="1"/>
    <col min="16161" max="16161" width="5.25" style="419" bestFit="1" customWidth="1"/>
    <col min="16162" max="16162" width="9.25" style="419" customWidth="1"/>
    <col min="16163" max="16167" width="0" style="419" hidden="1" customWidth="1"/>
    <col min="16168" max="16168" width="2.125" style="419" customWidth="1"/>
    <col min="16169" max="16169" width="5.25" style="419" bestFit="1" customWidth="1"/>
    <col min="16170" max="16170" width="9.375" style="419" customWidth="1"/>
    <col min="16171" max="16176" width="0" style="419" hidden="1" customWidth="1"/>
    <col min="16177" max="16384" width="9" style="419"/>
  </cols>
  <sheetData>
    <row r="1" spans="1:48" s="330" customFormat="1" ht="14.25" thickBot="1">
      <c r="A1" s="317"/>
      <c r="B1" s="318" t="s">
        <v>201</v>
      </c>
      <c r="C1" s="317"/>
      <c r="D1" s="319"/>
      <c r="E1" s="320"/>
      <c r="F1" s="321"/>
      <c r="G1" s="321"/>
      <c r="H1" s="322"/>
      <c r="I1" s="323"/>
      <c r="J1" s="324"/>
      <c r="K1" s="317"/>
      <c r="L1" s="325"/>
      <c r="M1" s="326"/>
      <c r="N1" s="326"/>
      <c r="O1" s="327"/>
      <c r="P1" s="326"/>
      <c r="Q1" s="326"/>
      <c r="R1" s="326"/>
      <c r="S1" s="326"/>
      <c r="T1" s="326"/>
      <c r="U1" s="326"/>
      <c r="V1" s="326"/>
      <c r="W1" s="326"/>
      <c r="X1" s="328"/>
      <c r="Y1" s="329"/>
      <c r="Z1" s="329"/>
      <c r="AA1" s="329"/>
      <c r="AB1" s="329"/>
      <c r="AC1" s="328"/>
      <c r="AD1" s="328"/>
      <c r="AE1" s="328"/>
      <c r="AF1" s="328"/>
      <c r="AG1" s="328"/>
      <c r="AH1" s="329"/>
      <c r="AI1" s="329"/>
      <c r="AJ1" s="329"/>
      <c r="AK1" s="329"/>
      <c r="AL1" s="328"/>
      <c r="AM1" s="328"/>
      <c r="AN1" s="328"/>
      <c r="AO1" s="328"/>
      <c r="AP1" s="329"/>
      <c r="AQ1" s="329"/>
      <c r="AR1" s="329"/>
      <c r="AS1" s="329"/>
      <c r="AT1" s="328"/>
      <c r="AU1" s="328"/>
      <c r="AV1" s="328"/>
    </row>
    <row r="2" spans="1:48" s="330" customFormat="1">
      <c r="A2" s="685" t="s">
        <v>202</v>
      </c>
      <c r="B2" s="686"/>
      <c r="C2" s="689" t="s">
        <v>203</v>
      </c>
      <c r="D2" s="691" t="s">
        <v>204</v>
      </c>
      <c r="E2" s="693" t="s">
        <v>205</v>
      </c>
      <c r="F2" s="695" t="s">
        <v>206</v>
      </c>
      <c r="G2" s="695" t="s">
        <v>206</v>
      </c>
      <c r="H2" s="697" t="s">
        <v>207</v>
      </c>
      <c r="I2" s="699" t="s">
        <v>41</v>
      </c>
      <c r="J2" s="677" t="s">
        <v>80</v>
      </c>
      <c r="K2" s="678"/>
      <c r="L2" s="681" t="s">
        <v>224</v>
      </c>
      <c r="M2" s="683" t="s">
        <v>209</v>
      </c>
      <c r="N2" s="331"/>
      <c r="R2" s="332"/>
      <c r="S2" s="332"/>
      <c r="T2" s="332"/>
      <c r="U2" s="332"/>
      <c r="V2" s="332"/>
      <c r="W2" s="332"/>
      <c r="X2" s="333"/>
      <c r="Y2" s="334"/>
      <c r="Z2" s="334"/>
      <c r="AA2" s="334"/>
      <c r="AB2" s="334"/>
      <c r="AC2" s="333"/>
      <c r="AD2" s="333"/>
      <c r="AE2" s="333"/>
      <c r="AF2" s="333"/>
      <c r="AG2" s="333"/>
      <c r="AH2" s="334"/>
      <c r="AI2" s="334"/>
      <c r="AJ2" s="334"/>
      <c r="AK2" s="334"/>
      <c r="AL2" s="333"/>
      <c r="AM2" s="333"/>
      <c r="AN2" s="333"/>
      <c r="AO2" s="333"/>
      <c r="AP2" s="334"/>
      <c r="AQ2" s="334"/>
      <c r="AR2" s="334"/>
      <c r="AS2" s="334"/>
      <c r="AT2" s="333"/>
      <c r="AU2" s="333"/>
      <c r="AV2" s="333"/>
    </row>
    <row r="3" spans="1:48" s="330" customFormat="1" ht="12.75" thickBot="1">
      <c r="A3" s="687"/>
      <c r="B3" s="688"/>
      <c r="C3" s="690"/>
      <c r="D3" s="692"/>
      <c r="E3" s="694"/>
      <c r="F3" s="696"/>
      <c r="G3" s="696"/>
      <c r="H3" s="698"/>
      <c r="I3" s="700"/>
      <c r="J3" s="679"/>
      <c r="K3" s="680"/>
      <c r="L3" s="682"/>
      <c r="M3" s="684"/>
      <c r="N3" s="331"/>
      <c r="R3" s="332"/>
      <c r="S3" s="332"/>
      <c r="T3" s="332"/>
      <c r="U3" s="332"/>
      <c r="V3" s="332"/>
      <c r="W3" s="332"/>
      <c r="X3" s="333"/>
      <c r="Y3" s="334"/>
      <c r="Z3" s="334"/>
      <c r="AA3" s="334"/>
      <c r="AB3" s="334"/>
      <c r="AC3" s="333"/>
      <c r="AD3" s="333"/>
      <c r="AE3" s="333"/>
      <c r="AF3" s="333"/>
      <c r="AG3" s="333"/>
      <c r="AH3" s="334"/>
      <c r="AI3" s="334"/>
      <c r="AJ3" s="334"/>
      <c r="AK3" s="334"/>
      <c r="AL3" s="333"/>
      <c r="AM3" s="333"/>
      <c r="AN3" s="333"/>
      <c r="AO3" s="333"/>
      <c r="AP3" s="334"/>
      <c r="AQ3" s="334"/>
      <c r="AR3" s="334"/>
      <c r="AS3" s="334"/>
      <c r="AT3" s="333"/>
      <c r="AU3" s="333"/>
      <c r="AV3" s="333"/>
    </row>
    <row r="4" spans="1:48" s="330" customFormat="1" ht="13.5">
      <c r="A4" s="335"/>
      <c r="B4" s="336"/>
      <c r="C4" s="337"/>
      <c r="D4" s="338"/>
      <c r="E4" s="339"/>
      <c r="F4" s="340"/>
      <c r="G4" s="340"/>
      <c r="H4" s="341"/>
      <c r="I4" s="342"/>
      <c r="J4" s="343"/>
      <c r="K4" s="344"/>
      <c r="L4" s="345"/>
      <c r="M4" s="346"/>
      <c r="N4" s="347"/>
      <c r="O4" s="348"/>
      <c r="P4" s="349"/>
      <c r="Q4" s="349"/>
      <c r="R4" s="349"/>
      <c r="S4" s="349"/>
      <c r="T4" s="349"/>
      <c r="U4" s="349"/>
      <c r="V4" s="349"/>
      <c r="W4" s="349"/>
      <c r="X4" s="350"/>
      <c r="Y4" s="349"/>
      <c r="Z4" s="349"/>
      <c r="AA4" s="349"/>
      <c r="AB4" s="349"/>
      <c r="AC4" s="350"/>
      <c r="AD4" s="350"/>
      <c r="AE4" s="350"/>
      <c r="AF4" s="350"/>
      <c r="AG4" s="350"/>
      <c r="AH4" s="349"/>
      <c r="AI4" s="349"/>
      <c r="AJ4" s="349"/>
      <c r="AK4" s="349"/>
      <c r="AL4" s="350"/>
      <c r="AM4" s="350"/>
      <c r="AN4" s="350"/>
      <c r="AO4" s="350"/>
      <c r="AP4" s="349"/>
      <c r="AQ4" s="334"/>
      <c r="AR4" s="334"/>
      <c r="AS4" s="334"/>
      <c r="AT4" s="333"/>
      <c r="AU4" s="333"/>
      <c r="AV4" s="333"/>
    </row>
    <row r="5" spans="1:48" s="330" customFormat="1" ht="14.25" thickBot="1">
      <c r="A5" s="252"/>
      <c r="B5" s="351" t="str">
        <f>J7</f>
        <v>代価1</v>
      </c>
      <c r="C5" s="352"/>
      <c r="D5" s="353"/>
      <c r="E5" s="354"/>
      <c r="F5" s="355"/>
      <c r="G5" s="355"/>
      <c r="H5" s="356"/>
      <c r="I5" s="357"/>
      <c r="J5" s="358"/>
      <c r="K5" s="317"/>
      <c r="L5" s="345"/>
      <c r="M5" s="359"/>
      <c r="N5" s="360"/>
      <c r="O5" s="348"/>
      <c r="P5" s="349"/>
      <c r="Q5" s="349"/>
      <c r="R5" s="349"/>
      <c r="S5" s="349"/>
      <c r="T5" s="349"/>
      <c r="U5" s="349"/>
      <c r="V5" s="349"/>
      <c r="W5" s="349"/>
      <c r="X5" s="350"/>
      <c r="Y5" s="349"/>
      <c r="Z5" s="349"/>
      <c r="AA5" s="349"/>
      <c r="AB5" s="349"/>
      <c r="AC5" s="350"/>
      <c r="AD5" s="350"/>
      <c r="AE5" s="350"/>
      <c r="AF5" s="350"/>
      <c r="AG5" s="350"/>
      <c r="AH5" s="349"/>
      <c r="AI5" s="349"/>
      <c r="AJ5" s="349"/>
      <c r="AK5" s="349"/>
      <c r="AL5" s="350"/>
      <c r="AM5" s="350"/>
      <c r="AN5" s="350"/>
      <c r="AO5" s="350"/>
      <c r="AP5" s="349"/>
      <c r="AQ5" s="361"/>
      <c r="AR5" s="361"/>
      <c r="AS5" s="361"/>
      <c r="AT5" s="362"/>
      <c r="AU5" s="362"/>
      <c r="AV5" s="362"/>
    </row>
    <row r="6" spans="1:48" s="330" customFormat="1">
      <c r="A6" s="335"/>
      <c r="B6" s="344"/>
      <c r="C6" s="337"/>
      <c r="D6" s="338"/>
      <c r="E6" s="339"/>
      <c r="F6" s="340"/>
      <c r="G6" s="340"/>
      <c r="H6" s="341"/>
      <c r="I6" s="342"/>
      <c r="J6" s="343"/>
      <c r="K6" s="344"/>
      <c r="L6" s="363"/>
      <c r="M6" s="346"/>
      <c r="N6" s="347"/>
      <c r="O6" s="671" t="s">
        <v>233</v>
      </c>
      <c r="P6" s="673" t="s">
        <v>211</v>
      </c>
      <c r="Q6" s="675" t="s">
        <v>234</v>
      </c>
      <c r="R6" s="349"/>
      <c r="S6" s="349"/>
      <c r="T6" s="349"/>
      <c r="U6" s="349"/>
      <c r="V6" s="349"/>
      <c r="W6" s="349"/>
      <c r="X6" s="350"/>
      <c r="Y6" s="349"/>
      <c r="Z6" s="349"/>
      <c r="AA6" s="349"/>
      <c r="AB6" s="349"/>
      <c r="AC6" s="350"/>
      <c r="AD6" s="350"/>
      <c r="AE6" s="350"/>
      <c r="AF6" s="350"/>
      <c r="AG6" s="350"/>
      <c r="AH6" s="349"/>
      <c r="AI6" s="349"/>
      <c r="AJ6" s="349"/>
      <c r="AK6" s="349"/>
      <c r="AL6" s="350"/>
      <c r="AM6" s="350"/>
      <c r="AN6" s="350"/>
      <c r="AO6" s="350"/>
      <c r="AP6" s="349"/>
      <c r="AQ6" s="334"/>
      <c r="AR6" s="334"/>
      <c r="AS6" s="334"/>
      <c r="AT6" s="333"/>
      <c r="AU6" s="333"/>
      <c r="AV6" s="333"/>
    </row>
    <row r="7" spans="1:48" s="330" customFormat="1" ht="12.75" thickBot="1">
      <c r="A7" s="364"/>
      <c r="B7" s="365" t="s">
        <v>199</v>
      </c>
      <c r="C7" s="366" t="s">
        <v>260</v>
      </c>
      <c r="D7" s="367">
        <v>1</v>
      </c>
      <c r="E7" s="368" t="s">
        <v>176</v>
      </c>
      <c r="F7" s="369"/>
      <c r="G7" s="369"/>
      <c r="H7" s="370"/>
      <c r="I7" s="371">
        <f>I45</f>
        <v>9950</v>
      </c>
      <c r="J7" s="372" t="s">
        <v>259</v>
      </c>
      <c r="K7" s="373"/>
      <c r="L7" s="374"/>
      <c r="M7" s="375"/>
      <c r="N7" s="360"/>
      <c r="O7" s="672"/>
      <c r="P7" s="674"/>
      <c r="Q7" s="676"/>
      <c r="R7" s="349"/>
      <c r="S7" s="349"/>
      <c r="T7" s="349"/>
      <c r="U7" s="349"/>
      <c r="V7" s="349"/>
      <c r="W7" s="349"/>
      <c r="X7" s="350"/>
      <c r="Y7" s="349"/>
      <c r="Z7" s="349"/>
      <c r="AA7" s="349"/>
      <c r="AB7" s="349"/>
      <c r="AC7" s="350"/>
      <c r="AD7" s="350"/>
      <c r="AE7" s="350"/>
      <c r="AF7" s="350"/>
      <c r="AG7" s="350"/>
      <c r="AH7" s="349"/>
      <c r="AI7" s="349"/>
      <c r="AJ7" s="349"/>
      <c r="AK7" s="349"/>
      <c r="AL7" s="350"/>
      <c r="AM7" s="350"/>
      <c r="AN7" s="350"/>
      <c r="AO7" s="350"/>
      <c r="AP7" s="349"/>
      <c r="AQ7" s="361"/>
      <c r="AR7" s="361"/>
      <c r="AS7" s="361"/>
      <c r="AT7" s="362"/>
      <c r="AU7" s="362"/>
      <c r="AV7" s="362"/>
    </row>
    <row r="8" spans="1:48" s="330" customFormat="1" ht="13.5">
      <c r="A8" s="376"/>
      <c r="B8" s="377"/>
      <c r="C8" s="352"/>
      <c r="D8" s="378"/>
      <c r="E8" s="354"/>
      <c r="F8" s="379"/>
      <c r="G8" s="379"/>
      <c r="H8" s="380"/>
      <c r="I8" s="357"/>
      <c r="J8" s="381"/>
      <c r="K8" s="382"/>
      <c r="L8" s="345"/>
      <c r="M8" s="383"/>
      <c r="N8" s="347"/>
      <c r="O8" s="384"/>
      <c r="P8" s="385"/>
      <c r="Q8" s="384"/>
      <c r="R8" s="332"/>
      <c r="S8" s="332"/>
      <c r="T8" s="332"/>
      <c r="U8" s="332"/>
      <c r="V8" s="332"/>
      <c r="W8" s="332"/>
      <c r="X8" s="333"/>
      <c r="Y8" s="334"/>
      <c r="Z8" s="334"/>
      <c r="AA8" s="334"/>
      <c r="AB8" s="334"/>
      <c r="AC8" s="333"/>
      <c r="AD8" s="333"/>
      <c r="AE8" s="333"/>
      <c r="AF8" s="333"/>
      <c r="AG8" s="333"/>
      <c r="AH8" s="334"/>
      <c r="AI8" s="334"/>
      <c r="AJ8" s="334"/>
      <c r="AK8" s="334"/>
      <c r="AL8" s="333"/>
      <c r="AM8" s="333"/>
      <c r="AN8" s="333"/>
      <c r="AO8" s="333"/>
      <c r="AP8" s="334"/>
      <c r="AQ8" s="334"/>
      <c r="AR8" s="334"/>
      <c r="AS8" s="334"/>
      <c r="AT8" s="333"/>
      <c r="AU8" s="333"/>
      <c r="AV8" s="333"/>
    </row>
    <row r="9" spans="1:48" s="330" customFormat="1">
      <c r="A9" s="386"/>
      <c r="B9" s="387"/>
      <c r="C9" s="388"/>
      <c r="D9" s="389"/>
      <c r="E9" s="390"/>
      <c r="F9" s="391"/>
      <c r="G9" s="391"/>
      <c r="H9" s="392" t="str">
        <f>+M9</f>
        <v/>
      </c>
      <c r="I9" s="393" t="str">
        <f>IF(M9="","",ROUND(D9*F9*G9*H9,2))</f>
        <v/>
      </c>
      <c r="J9" s="394"/>
      <c r="K9" s="382"/>
      <c r="L9" s="395"/>
      <c r="M9" s="396" t="str">
        <f>IF(P9="","",IF(AND(AH9&gt;=Y9,Y9&gt;=AP9),ROUND(P9*L9,V9),IF(Y9&gt;AH9,ROUND(P9*L9,V9),ROUND(P9*L9,V9))))</f>
        <v/>
      </c>
      <c r="N9" s="360"/>
      <c r="O9" s="397" t="str">
        <f>IF(SUM(K8:K9)=0,"",IF(K8+K9=0,0,ROUND(AVERAGE(K8,K9),2)))</f>
        <v/>
      </c>
      <c r="P9" s="398" t="str">
        <f>IF(O9="","",IF(AND(AH9&gt;=Y9,Y9&gt;=AP9),ROUND(O9,V9),IF(Y9&gt;AH9,ROUND(O9,V9),ROUND(O9,V9))))</f>
        <v/>
      </c>
      <c r="Q9" s="397" t="e">
        <f>IF(O9=0,0,IF(L9="",ROUND(O9,2),ROUND(O9*L9,2)))</f>
        <v>#VALUE!</v>
      </c>
      <c r="R9" s="332"/>
      <c r="S9" s="399" t="s">
        <v>215</v>
      </c>
      <c r="T9" s="400">
        <f>ROUNDDOWN(AH9,2)-ROUNDDOWN(AH9,0)</f>
        <v>0</v>
      </c>
      <c r="U9" s="400">
        <f>ROUNDDOWN(AP9,2)-ROUNDDOWN(AP9,0)</f>
        <v>0</v>
      </c>
      <c r="V9" s="362" t="e">
        <f>IF(OR(AN9=2,AV9=2),2,IF(OR(AN9=1,AV9=1),1,IF(AND(AL9=AT9,AC9=AL9),AN9+1,IF(AND(AL9=AT9,AC9&gt;AL9,AE9&lt;0),AE9,MAX(AN9,AV9)))))</f>
        <v>#VALUE!</v>
      </c>
      <c r="W9" s="332"/>
      <c r="X9" s="362" t="s">
        <v>216</v>
      </c>
      <c r="Y9" s="401" t="e">
        <f>+Q9</f>
        <v>#VALUE!</v>
      </c>
      <c r="Z9" s="361" t="e">
        <f>+Y9*100</f>
        <v>#VALUE!</v>
      </c>
      <c r="AA9" s="361" t="e">
        <f>LEN(Z9)</f>
        <v>#VALUE!</v>
      </c>
      <c r="AB9" s="361" t="e">
        <f>Z9/10^AA9</f>
        <v>#VALUE!</v>
      </c>
      <c r="AC9" s="362" t="e">
        <f>IF(Z9=0,"",LEN(AB9)-2)</f>
        <v>#VALUE!</v>
      </c>
      <c r="AD9" s="362" t="e">
        <f>Y9*100</f>
        <v>#VALUE!</v>
      </c>
      <c r="AE9" s="362" t="e">
        <f>IF(RIGHT(AD9,1)&lt;&gt;"0",2,IF(RIGHT(AD9,2)/10&lt;&gt;0,1,AC9-LEN(Y9)))</f>
        <v>#VALUE!</v>
      </c>
      <c r="AF9" s="402"/>
      <c r="AG9" s="403" t="s">
        <v>217</v>
      </c>
      <c r="AH9" s="401">
        <f>MAX(K8:K9)</f>
        <v>0</v>
      </c>
      <c r="AI9" s="361">
        <f>+AH9*100</f>
        <v>0</v>
      </c>
      <c r="AJ9" s="361">
        <f>LEN(AI9)</f>
        <v>1</v>
      </c>
      <c r="AK9" s="361">
        <f>AI9/10^AJ9</f>
        <v>0</v>
      </c>
      <c r="AL9" s="362" t="str">
        <f>IF(AI9=0,"",LEN(AK9)-2)</f>
        <v/>
      </c>
      <c r="AM9" s="362">
        <f>MAX(K8:K9)*100</f>
        <v>0</v>
      </c>
      <c r="AN9" s="362" t="e">
        <f>IF(RIGHT(AM9,1)&lt;&gt;"0",2,IF(RIGHT(AM9,2)/10&lt;&gt;0,1,AL9-LEN(AH9)))</f>
        <v>#VALUE!</v>
      </c>
      <c r="AO9" s="403" t="s">
        <v>218</v>
      </c>
      <c r="AP9" s="401">
        <f>MIN(K8:K9)</f>
        <v>0</v>
      </c>
      <c r="AQ9" s="361">
        <f>+AP9*100</f>
        <v>0</v>
      </c>
      <c r="AR9" s="361">
        <f>LEN(AQ9)</f>
        <v>1</v>
      </c>
      <c r="AS9" s="361">
        <f>AQ9/10^AR9</f>
        <v>0</v>
      </c>
      <c r="AT9" s="362" t="str">
        <f>IF(AQ9=0,"",LEN(AS9)-2)</f>
        <v/>
      </c>
      <c r="AU9" s="362">
        <f>MIN(K8:K9)*100</f>
        <v>0</v>
      </c>
      <c r="AV9" s="362" t="e">
        <f>IF(RIGHT(AU9,1)&lt;&gt;"0",2,IF(RIGHT(AU9,2)/10&lt;&gt;0,1,AT9-LEN(AP9)))</f>
        <v>#VALUE!</v>
      </c>
    </row>
    <row r="10" spans="1:48" s="330" customFormat="1">
      <c r="A10" s="376"/>
      <c r="B10" s="317"/>
      <c r="C10" s="352"/>
      <c r="D10" s="353"/>
      <c r="E10" s="354"/>
      <c r="F10" s="355"/>
      <c r="G10" s="355"/>
      <c r="H10" s="380"/>
      <c r="I10" s="357"/>
      <c r="J10" s="414"/>
      <c r="K10" s="404"/>
      <c r="L10" s="405"/>
      <c r="M10" s="406"/>
      <c r="N10" s="347"/>
      <c r="O10" s="384"/>
      <c r="P10" s="385"/>
      <c r="Q10" s="384"/>
      <c r="R10" s="332"/>
      <c r="S10" s="332"/>
      <c r="T10" s="332"/>
      <c r="U10" s="332"/>
      <c r="V10" s="332"/>
      <c r="W10" s="332"/>
      <c r="X10" s="333"/>
      <c r="Y10" s="334"/>
      <c r="Z10" s="334"/>
      <c r="AA10" s="334"/>
      <c r="AB10" s="334"/>
      <c r="AC10" s="333"/>
      <c r="AD10" s="333"/>
      <c r="AE10" s="333"/>
      <c r="AF10" s="333"/>
      <c r="AG10" s="333"/>
      <c r="AH10" s="334"/>
      <c r="AI10" s="334"/>
      <c r="AJ10" s="334"/>
      <c r="AK10" s="334"/>
      <c r="AL10" s="333"/>
      <c r="AM10" s="333"/>
      <c r="AN10" s="333"/>
      <c r="AO10" s="333"/>
      <c r="AP10" s="334"/>
      <c r="AQ10" s="334"/>
      <c r="AR10" s="334"/>
      <c r="AS10" s="334"/>
      <c r="AT10" s="333"/>
      <c r="AU10" s="333"/>
      <c r="AV10" s="333"/>
    </row>
    <row r="11" spans="1:48" s="330" customFormat="1">
      <c r="A11" s="386"/>
      <c r="B11" s="309" t="s">
        <v>246</v>
      </c>
      <c r="C11" s="407"/>
      <c r="D11" s="389">
        <v>1</v>
      </c>
      <c r="E11" s="390" t="s">
        <v>48</v>
      </c>
      <c r="F11" s="408">
        <v>1</v>
      </c>
      <c r="G11" s="408">
        <v>1</v>
      </c>
      <c r="H11" s="393">
        <f>+M11</f>
        <v>3430</v>
      </c>
      <c r="I11" s="393">
        <f>IF(M11="","",ROUND(D11*F11*G11*H11,2))</f>
        <v>3430</v>
      </c>
      <c r="J11" s="394" t="s">
        <v>247</v>
      </c>
      <c r="K11" s="409">
        <v>3430</v>
      </c>
      <c r="L11" s="395">
        <v>1</v>
      </c>
      <c r="M11" s="396">
        <f>IF(P11="","",IF(AND(AH11&gt;=Y11,Y11&gt;=AP11),ROUND(P11*L11,V11),IF(Y11&gt;AH11,ROUND(P11*L11,V11),ROUND(P11*L11,V11))))</f>
        <v>3430</v>
      </c>
      <c r="N11" s="360"/>
      <c r="O11" s="397">
        <f>IF(SUM(K10:K11)=0,"",IF(K10+K11=0,0,ROUND(AVERAGE(K10,K11),2)))</f>
        <v>3430</v>
      </c>
      <c r="P11" s="398">
        <f>IF(O11="","",IF(AND(AH11&gt;=Y11,Y11&gt;=AP11),ROUND(O11,V11),IF(Y11&gt;AH11,ROUND(O11,V11),ROUND(O11,V11))))</f>
        <v>3430</v>
      </c>
      <c r="Q11" s="397">
        <f>IF(O11=0,0,IF(L11="",ROUND(O11,2),ROUND(O11*L11,2)))</f>
        <v>3430</v>
      </c>
      <c r="R11" s="332"/>
      <c r="S11" s="399" t="s">
        <v>215</v>
      </c>
      <c r="T11" s="400">
        <f>ROUNDDOWN(AH11,2)-ROUNDDOWN(AH11,0)</f>
        <v>0</v>
      </c>
      <c r="U11" s="400">
        <f>ROUNDDOWN(AP11,2)-ROUNDDOWN(AP11,0)</f>
        <v>0</v>
      </c>
      <c r="V11" s="362">
        <f>IF(OR(AN11=2,AV11=2),2,IF(OR(AN11=1,AV11=1),1,IF(AND(AL11=AT11,AC11=AL11),AN11+1,IF(AND(AL11=AT11,AC11&gt;AL11,AE11&lt;0),AE11,MAX(AN11,AV11)))))</f>
        <v>0</v>
      </c>
      <c r="W11" s="332"/>
      <c r="X11" s="362" t="s">
        <v>216</v>
      </c>
      <c r="Y11" s="401">
        <f>+Q11</f>
        <v>3430</v>
      </c>
      <c r="Z11" s="361">
        <f>+Y11*100</f>
        <v>343000</v>
      </c>
      <c r="AA11" s="361">
        <f>LEN(Z11)</f>
        <v>6</v>
      </c>
      <c r="AB11" s="361">
        <f>Z11/10^AA11</f>
        <v>0.34300000000000003</v>
      </c>
      <c r="AC11" s="362">
        <f>IF(Z11=0,"",LEN(AB11)-2)</f>
        <v>3</v>
      </c>
      <c r="AD11" s="362">
        <f>Y11*100</f>
        <v>343000</v>
      </c>
      <c r="AE11" s="362">
        <f>IF(RIGHT(AD11,1)&lt;&gt;"0",2,IF(RIGHT(AD11,2)/10&lt;&gt;0,1,AC11-LEN(Y11)))</f>
        <v>-1</v>
      </c>
      <c r="AF11" s="402"/>
      <c r="AG11" s="403" t="s">
        <v>217</v>
      </c>
      <c r="AH11" s="401">
        <f>MAX(K10:K11)</f>
        <v>3430</v>
      </c>
      <c r="AI11" s="361">
        <f>+AH11*100</f>
        <v>343000</v>
      </c>
      <c r="AJ11" s="361">
        <f>LEN(AI11)</f>
        <v>6</v>
      </c>
      <c r="AK11" s="361">
        <f>AI11/10^AJ11</f>
        <v>0.34300000000000003</v>
      </c>
      <c r="AL11" s="362">
        <f>IF(AI11=0,"",LEN(AK11)-2)</f>
        <v>3</v>
      </c>
      <c r="AM11" s="362">
        <f>MAX(K10:K11)*100</f>
        <v>343000</v>
      </c>
      <c r="AN11" s="362">
        <f>IF(RIGHT(AM11,1)&lt;&gt;"0",2,IF(RIGHT(AM11,2)/10&lt;&gt;0,1,AL11-LEN(AH11)))</f>
        <v>-1</v>
      </c>
      <c r="AO11" s="403" t="s">
        <v>218</v>
      </c>
      <c r="AP11" s="401">
        <f>MIN(K10:K11)</f>
        <v>3430</v>
      </c>
      <c r="AQ11" s="361">
        <f>+AP11*100</f>
        <v>343000</v>
      </c>
      <c r="AR11" s="361">
        <f>LEN(AQ11)</f>
        <v>6</v>
      </c>
      <c r="AS11" s="361">
        <f>AQ11/10^AR11</f>
        <v>0.34300000000000003</v>
      </c>
      <c r="AT11" s="362">
        <f>IF(AQ11=0,"",LEN(AS11)-2)</f>
        <v>3</v>
      </c>
      <c r="AU11" s="362">
        <f>MIN(K10:K11)*100</f>
        <v>343000</v>
      </c>
      <c r="AV11" s="362">
        <f>IF(RIGHT(AU11,1)&lt;&gt;"0",2,IF(RIGHT(AU11,2)/10&lt;&gt;0,1,AT11-LEN(AP11)))</f>
        <v>-1</v>
      </c>
    </row>
    <row r="12" spans="1:48" s="330" customFormat="1">
      <c r="A12" s="376"/>
      <c r="B12" s="317"/>
      <c r="C12" s="352"/>
      <c r="D12" s="353"/>
      <c r="E12" s="354"/>
      <c r="F12" s="355"/>
      <c r="G12" s="355"/>
      <c r="H12" s="380"/>
      <c r="I12" s="357"/>
      <c r="J12" s="414"/>
      <c r="K12" s="404"/>
      <c r="L12" s="405"/>
      <c r="M12" s="406"/>
      <c r="N12" s="347"/>
      <c r="O12" s="384"/>
      <c r="P12" s="385"/>
      <c r="Q12" s="384"/>
      <c r="R12" s="332"/>
      <c r="S12" s="332"/>
      <c r="T12" s="332"/>
      <c r="U12" s="332"/>
      <c r="V12" s="332"/>
      <c r="W12" s="332"/>
      <c r="X12" s="333"/>
      <c r="Y12" s="334"/>
      <c r="Z12" s="334"/>
      <c r="AA12" s="334"/>
      <c r="AB12" s="334"/>
      <c r="AC12" s="333"/>
      <c r="AD12" s="333"/>
      <c r="AE12" s="333"/>
      <c r="AF12" s="333"/>
      <c r="AG12" s="333"/>
      <c r="AH12" s="334"/>
      <c r="AI12" s="334"/>
      <c r="AJ12" s="334"/>
      <c r="AK12" s="334"/>
      <c r="AL12" s="333"/>
      <c r="AM12" s="333"/>
      <c r="AN12" s="333"/>
      <c r="AO12" s="333"/>
      <c r="AP12" s="334"/>
      <c r="AQ12" s="334"/>
      <c r="AR12" s="334"/>
      <c r="AS12" s="334"/>
      <c r="AT12" s="333"/>
      <c r="AU12" s="333"/>
      <c r="AV12" s="333"/>
    </row>
    <row r="13" spans="1:48" s="330" customFormat="1">
      <c r="A13" s="386"/>
      <c r="B13" s="309" t="s">
        <v>248</v>
      </c>
      <c r="C13" s="407"/>
      <c r="D13" s="389">
        <v>1</v>
      </c>
      <c r="E13" s="390" t="s">
        <v>48</v>
      </c>
      <c r="F13" s="408">
        <v>1</v>
      </c>
      <c r="G13" s="408">
        <v>1</v>
      </c>
      <c r="H13" s="393">
        <f>+M13</f>
        <v>1850</v>
      </c>
      <c r="I13" s="393">
        <f>IF(M13="","",ROUND(D13*F13*G13*H13,2))</f>
        <v>1850</v>
      </c>
      <c r="J13" s="394" t="s">
        <v>247</v>
      </c>
      <c r="K13" s="409">
        <v>1850</v>
      </c>
      <c r="L13" s="395">
        <v>1</v>
      </c>
      <c r="M13" s="396">
        <f>IF(P13="","",IF(AND(AH13&gt;=Y13,Y13&gt;=AP13),ROUND(P13*L13,V13),IF(Y13&gt;AH13,ROUND(P13*L13,V13),ROUND(P13*L13,V13))))</f>
        <v>1850</v>
      </c>
      <c r="N13" s="360"/>
      <c r="O13" s="397">
        <f>IF(SUM(K12:K13)=0,"",IF(K12+K13=0,0,ROUND(AVERAGE(K12,K13),2)))</f>
        <v>1850</v>
      </c>
      <c r="P13" s="398">
        <f>IF(O13="","",IF(AND(AH13&gt;=Y13,Y13&gt;=AP13),ROUND(O13,V13),IF(Y13&gt;AH13,ROUND(O13,V13),ROUND(O13,V13))))</f>
        <v>1850</v>
      </c>
      <c r="Q13" s="397">
        <f>IF(O13=0,0,IF(L13="",ROUND(O13,2),ROUND(O13*L13,2)))</f>
        <v>1850</v>
      </c>
      <c r="R13" s="332"/>
      <c r="S13" s="399" t="s">
        <v>215</v>
      </c>
      <c r="T13" s="400">
        <f>ROUNDDOWN(AH13,2)-ROUNDDOWN(AH13,0)</f>
        <v>0</v>
      </c>
      <c r="U13" s="400">
        <f>ROUNDDOWN(AP13,2)-ROUNDDOWN(AP13,0)</f>
        <v>0</v>
      </c>
      <c r="V13" s="362">
        <f>IF(OR(AN13=2,AV13=2),2,IF(OR(AN13=1,AV13=1),1,IF(AND(AL13=AT13,AC13=AL13),AN13+1,IF(AND(AL13=AT13,AC13&gt;AL13,AE13&lt;0),AE13,MAX(AN13,AV13)))))</f>
        <v>0</v>
      </c>
      <c r="W13" s="332"/>
      <c r="X13" s="362" t="s">
        <v>216</v>
      </c>
      <c r="Y13" s="401">
        <f>+Q13</f>
        <v>1850</v>
      </c>
      <c r="Z13" s="361">
        <f>+Y13*100</f>
        <v>185000</v>
      </c>
      <c r="AA13" s="361">
        <f>LEN(Z13)</f>
        <v>6</v>
      </c>
      <c r="AB13" s="361">
        <f>Z13/10^AA13</f>
        <v>0.185</v>
      </c>
      <c r="AC13" s="362">
        <f>IF(Z13=0,"",LEN(AB13)-2)</f>
        <v>3</v>
      </c>
      <c r="AD13" s="362">
        <f>Y13*100</f>
        <v>185000</v>
      </c>
      <c r="AE13" s="362">
        <f>IF(RIGHT(AD13,1)&lt;&gt;"0",2,IF(RIGHT(AD13,2)/10&lt;&gt;0,1,AC13-LEN(Y13)))</f>
        <v>-1</v>
      </c>
      <c r="AF13" s="402"/>
      <c r="AG13" s="403" t="s">
        <v>217</v>
      </c>
      <c r="AH13" s="401">
        <f>MAX(K12:K13)</f>
        <v>1850</v>
      </c>
      <c r="AI13" s="361">
        <f>+AH13*100</f>
        <v>185000</v>
      </c>
      <c r="AJ13" s="361">
        <f>LEN(AI13)</f>
        <v>6</v>
      </c>
      <c r="AK13" s="361">
        <f>AI13/10^AJ13</f>
        <v>0.185</v>
      </c>
      <c r="AL13" s="362">
        <f>IF(AI13=0,"",LEN(AK13)-2)</f>
        <v>3</v>
      </c>
      <c r="AM13" s="362">
        <f>MAX(K12:K13)*100</f>
        <v>185000</v>
      </c>
      <c r="AN13" s="362">
        <f>IF(RIGHT(AM13,1)&lt;&gt;"0",2,IF(RIGHT(AM13,2)/10&lt;&gt;0,1,AL13-LEN(AH13)))</f>
        <v>-1</v>
      </c>
      <c r="AO13" s="403" t="s">
        <v>218</v>
      </c>
      <c r="AP13" s="401">
        <f>MIN(K12:K13)</f>
        <v>1850</v>
      </c>
      <c r="AQ13" s="361">
        <f>+AP13*100</f>
        <v>185000</v>
      </c>
      <c r="AR13" s="361">
        <f>LEN(AQ13)</f>
        <v>6</v>
      </c>
      <c r="AS13" s="361">
        <f>AQ13/10^AR13</f>
        <v>0.185</v>
      </c>
      <c r="AT13" s="362">
        <f>IF(AQ13=0,"",LEN(AS13)-2)</f>
        <v>3</v>
      </c>
      <c r="AU13" s="362">
        <f>MIN(K12:K13)*100</f>
        <v>185000</v>
      </c>
      <c r="AV13" s="362">
        <f>IF(RIGHT(AU13,1)&lt;&gt;"0",2,IF(RIGHT(AU13,2)/10&lt;&gt;0,1,AT13-LEN(AP13)))</f>
        <v>-1</v>
      </c>
    </row>
    <row r="14" spans="1:48" s="330" customFormat="1">
      <c r="A14" s="376"/>
      <c r="B14" s="317"/>
      <c r="C14" s="352"/>
      <c r="D14" s="353"/>
      <c r="E14" s="354"/>
      <c r="F14" s="355"/>
      <c r="G14" s="355"/>
      <c r="H14" s="380"/>
      <c r="I14" s="357"/>
      <c r="J14" s="414"/>
      <c r="K14" s="404"/>
      <c r="L14" s="405"/>
      <c r="M14" s="406"/>
      <c r="N14" s="347"/>
      <c r="O14" s="384"/>
      <c r="P14" s="385"/>
      <c r="Q14" s="384"/>
      <c r="R14" s="332"/>
      <c r="S14" s="332"/>
      <c r="T14" s="332"/>
      <c r="U14" s="332"/>
      <c r="V14" s="332"/>
      <c r="W14" s="332"/>
      <c r="X14" s="333"/>
      <c r="Y14" s="334"/>
      <c r="Z14" s="334"/>
      <c r="AA14" s="334"/>
      <c r="AB14" s="334"/>
      <c r="AC14" s="333"/>
      <c r="AD14" s="333"/>
      <c r="AE14" s="333"/>
      <c r="AF14" s="333"/>
      <c r="AG14" s="333"/>
      <c r="AH14" s="334"/>
      <c r="AI14" s="334"/>
      <c r="AJ14" s="334"/>
      <c r="AK14" s="334"/>
      <c r="AL14" s="333"/>
      <c r="AM14" s="333"/>
      <c r="AN14" s="333"/>
      <c r="AO14" s="333"/>
      <c r="AP14" s="334"/>
      <c r="AQ14" s="334"/>
      <c r="AR14" s="334"/>
      <c r="AS14" s="334"/>
      <c r="AT14" s="333"/>
      <c r="AU14" s="333"/>
      <c r="AV14" s="333"/>
    </row>
    <row r="15" spans="1:48" s="330" customFormat="1">
      <c r="A15" s="386"/>
      <c r="B15" s="309" t="s">
        <v>249</v>
      </c>
      <c r="C15" s="407"/>
      <c r="D15" s="389">
        <v>1</v>
      </c>
      <c r="E15" s="390" t="s">
        <v>48</v>
      </c>
      <c r="F15" s="408">
        <v>1</v>
      </c>
      <c r="G15" s="408">
        <v>360</v>
      </c>
      <c r="H15" s="393">
        <f>+M15</f>
        <v>10</v>
      </c>
      <c r="I15" s="393">
        <f>IF(M15="","",ROUND(D15*F15*G15*H15,2))</f>
        <v>3600</v>
      </c>
      <c r="J15" s="394" t="s">
        <v>247</v>
      </c>
      <c r="K15" s="409">
        <v>10</v>
      </c>
      <c r="L15" s="395">
        <v>1</v>
      </c>
      <c r="M15" s="396">
        <f>IF(P15="","",IF(AND(AH15&gt;=Y15,Y15&gt;=AP15),ROUND(P15*L15,V15),IF(Y15&gt;AH15,ROUND(P15*L15,V15),ROUND(P15*L15,V15))))</f>
        <v>10</v>
      </c>
      <c r="N15" s="360"/>
      <c r="O15" s="397">
        <f>IF(SUM(K14:K15)=0,"",IF(K14+K15=0,0,ROUND(AVERAGE(K14,K15),2)))</f>
        <v>10</v>
      </c>
      <c r="P15" s="398">
        <f>IF(O15="","",IF(AND(AH15&gt;=Y15,Y15&gt;=AP15),ROUND(O15,V15),IF(Y15&gt;AH15,ROUND(O15,V15),ROUND(O15,V15))))</f>
        <v>10</v>
      </c>
      <c r="Q15" s="397">
        <f>IF(O15=0,0,IF(L15="",ROUND(O15,2),ROUND(O15*L15,2)))</f>
        <v>10</v>
      </c>
      <c r="R15" s="332"/>
      <c r="S15" s="399"/>
      <c r="T15" s="400"/>
      <c r="U15" s="400"/>
      <c r="V15" s="362"/>
      <c r="W15" s="332"/>
      <c r="X15" s="362"/>
      <c r="Y15" s="401"/>
      <c r="Z15" s="361"/>
      <c r="AA15" s="361"/>
      <c r="AB15" s="361"/>
      <c r="AC15" s="362"/>
      <c r="AD15" s="362"/>
      <c r="AE15" s="362"/>
      <c r="AF15" s="402"/>
      <c r="AG15" s="403"/>
      <c r="AH15" s="401"/>
      <c r="AI15" s="361"/>
      <c r="AJ15" s="361"/>
      <c r="AK15" s="361"/>
      <c r="AL15" s="362"/>
      <c r="AM15" s="362"/>
      <c r="AN15" s="362"/>
      <c r="AO15" s="403"/>
      <c r="AP15" s="401"/>
      <c r="AQ15" s="361"/>
      <c r="AR15" s="361"/>
      <c r="AS15" s="361"/>
      <c r="AT15" s="362"/>
      <c r="AU15" s="362"/>
      <c r="AV15" s="362"/>
    </row>
    <row r="16" spans="1:48" s="330" customFormat="1">
      <c r="A16" s="376"/>
      <c r="B16" s="317"/>
      <c r="C16" s="352"/>
      <c r="D16" s="353"/>
      <c r="E16" s="354"/>
      <c r="F16" s="355"/>
      <c r="G16" s="355"/>
      <c r="H16" s="380"/>
      <c r="I16" s="357"/>
      <c r="J16" s="414"/>
      <c r="K16" s="404"/>
      <c r="L16" s="405"/>
      <c r="M16" s="406"/>
      <c r="N16" s="347"/>
      <c r="O16" s="384"/>
      <c r="P16" s="385"/>
      <c r="Q16" s="384"/>
      <c r="R16" s="332"/>
      <c r="S16" s="332"/>
      <c r="T16" s="332"/>
      <c r="U16" s="332"/>
      <c r="V16" s="332"/>
      <c r="W16" s="332"/>
      <c r="X16" s="333"/>
      <c r="Y16" s="334"/>
      <c r="Z16" s="334"/>
      <c r="AA16" s="334"/>
      <c r="AB16" s="334"/>
      <c r="AC16" s="333"/>
      <c r="AD16" s="333"/>
      <c r="AE16" s="333"/>
      <c r="AF16" s="333"/>
      <c r="AG16" s="333"/>
      <c r="AH16" s="334"/>
      <c r="AI16" s="334"/>
      <c r="AJ16" s="334"/>
      <c r="AK16" s="334"/>
      <c r="AL16" s="333"/>
      <c r="AM16" s="333"/>
      <c r="AN16" s="333"/>
      <c r="AO16" s="333"/>
      <c r="AP16" s="334"/>
      <c r="AQ16" s="334"/>
      <c r="AR16" s="334"/>
      <c r="AS16" s="334"/>
      <c r="AT16" s="333"/>
      <c r="AU16" s="333"/>
      <c r="AV16" s="333"/>
    </row>
    <row r="17" spans="1:48" s="330" customFormat="1">
      <c r="A17" s="386"/>
      <c r="B17" s="309" t="s">
        <v>250</v>
      </c>
      <c r="C17" s="407"/>
      <c r="D17" s="389">
        <v>1</v>
      </c>
      <c r="E17" s="390" t="s">
        <v>48</v>
      </c>
      <c r="F17" s="408">
        <v>1</v>
      </c>
      <c r="G17" s="408">
        <v>1</v>
      </c>
      <c r="H17" s="393">
        <f>+M17</f>
        <v>370</v>
      </c>
      <c r="I17" s="393">
        <f>IF(M17="","",ROUND(D17*F17*G17*H17,2))</f>
        <v>370</v>
      </c>
      <c r="J17" s="394" t="s">
        <v>247</v>
      </c>
      <c r="K17" s="409">
        <v>370</v>
      </c>
      <c r="L17" s="395">
        <v>1</v>
      </c>
      <c r="M17" s="396">
        <f>IF(P17="","",IF(AND(AH17&gt;=Y17,Y17&gt;=AP17),ROUND(P17*L17,V17),IF(Y17&gt;AH17,ROUND(P17*L17,V17),ROUND(P17*L17,V17))))</f>
        <v>370</v>
      </c>
      <c r="N17" s="360"/>
      <c r="O17" s="397">
        <f>IF(SUM(K16:K17)=0,"",IF(K16+K17=0,0,ROUND(AVERAGE(K16,K17),2)))</f>
        <v>370</v>
      </c>
      <c r="P17" s="398">
        <f>IF(O17="","",IF(AND(AH17&gt;=Y17,Y17&gt;=AP17),ROUND(O17,V17),IF(Y17&gt;AH17,ROUND(O17,V17),ROUND(O17,V17))))</f>
        <v>370</v>
      </c>
      <c r="Q17" s="397">
        <f>IF(O17=0,0,IF(L17="",ROUND(O17,2),ROUND(O17*L17,2)))</f>
        <v>370</v>
      </c>
      <c r="R17" s="332"/>
      <c r="S17" s="399"/>
      <c r="T17" s="400"/>
      <c r="U17" s="400"/>
      <c r="V17" s="362"/>
      <c r="W17" s="332"/>
      <c r="X17" s="362"/>
      <c r="Y17" s="401"/>
      <c r="Z17" s="361"/>
      <c r="AA17" s="361"/>
      <c r="AB17" s="361"/>
      <c r="AC17" s="362"/>
      <c r="AD17" s="362"/>
      <c r="AE17" s="362"/>
      <c r="AF17" s="402"/>
      <c r="AG17" s="403"/>
      <c r="AH17" s="401"/>
      <c r="AI17" s="361"/>
      <c r="AJ17" s="361"/>
      <c r="AK17" s="361"/>
      <c r="AL17" s="362"/>
      <c r="AM17" s="362"/>
      <c r="AN17" s="362"/>
      <c r="AO17" s="403"/>
      <c r="AP17" s="401"/>
      <c r="AQ17" s="361"/>
      <c r="AR17" s="361"/>
      <c r="AS17" s="361"/>
      <c r="AT17" s="362"/>
      <c r="AU17" s="362"/>
      <c r="AV17" s="362"/>
    </row>
    <row r="18" spans="1:48" s="330" customFormat="1">
      <c r="A18" s="376"/>
      <c r="B18" s="317"/>
      <c r="C18" s="352"/>
      <c r="D18" s="353"/>
      <c r="E18" s="354"/>
      <c r="F18" s="355"/>
      <c r="G18" s="355"/>
      <c r="H18" s="380"/>
      <c r="I18" s="357"/>
      <c r="J18" s="414"/>
      <c r="K18" s="404"/>
      <c r="L18" s="405"/>
      <c r="M18" s="406"/>
      <c r="N18" s="347"/>
      <c r="O18" s="384"/>
      <c r="P18" s="385"/>
      <c r="Q18" s="384"/>
      <c r="R18" s="332"/>
      <c r="S18" s="332"/>
      <c r="T18" s="332"/>
      <c r="U18" s="332"/>
      <c r="V18" s="332"/>
      <c r="W18" s="332"/>
      <c r="X18" s="333"/>
      <c r="Y18" s="334"/>
      <c r="Z18" s="334"/>
      <c r="AA18" s="334"/>
      <c r="AB18" s="334"/>
      <c r="AC18" s="333"/>
      <c r="AD18" s="333"/>
      <c r="AE18" s="333"/>
      <c r="AF18" s="333"/>
      <c r="AG18" s="333"/>
      <c r="AH18" s="334"/>
      <c r="AI18" s="334"/>
      <c r="AJ18" s="334"/>
      <c r="AK18" s="334"/>
      <c r="AL18" s="333"/>
      <c r="AM18" s="333"/>
      <c r="AN18" s="333"/>
      <c r="AO18" s="333"/>
      <c r="AP18" s="334"/>
      <c r="AQ18" s="334"/>
      <c r="AR18" s="334"/>
      <c r="AS18" s="334"/>
      <c r="AT18" s="333"/>
      <c r="AU18" s="333"/>
      <c r="AV18" s="333"/>
    </row>
    <row r="19" spans="1:48" s="330" customFormat="1">
      <c r="A19" s="386"/>
      <c r="B19" s="309" t="s">
        <v>251</v>
      </c>
      <c r="C19" s="407"/>
      <c r="D19" s="389">
        <v>1</v>
      </c>
      <c r="E19" s="390" t="s">
        <v>252</v>
      </c>
      <c r="F19" s="408">
        <v>1</v>
      </c>
      <c r="G19" s="408">
        <v>1</v>
      </c>
      <c r="H19" s="393">
        <f>+M19</f>
        <v>700</v>
      </c>
      <c r="I19" s="393">
        <f>IF(M19="","",ROUND(D19*F19*G19*H19,2))</f>
        <v>700</v>
      </c>
      <c r="J19" s="394" t="s">
        <v>247</v>
      </c>
      <c r="K19" s="409">
        <v>700</v>
      </c>
      <c r="L19" s="395">
        <v>1</v>
      </c>
      <c r="M19" s="396">
        <f>IF(P19="","",IF(AND(AH19&gt;=Y19,Y19&gt;=AP19),ROUND(P19*L19,V19),IF(Y19&gt;AH19,ROUND(P19*L19,V19),ROUND(P19*L19,V19))))</f>
        <v>700</v>
      </c>
      <c r="N19" s="360"/>
      <c r="O19" s="397">
        <f>IF(SUM(K18:K19)=0,"",IF(K18+K19=0,0,ROUND(AVERAGE(K18,K19),2)))</f>
        <v>700</v>
      </c>
      <c r="P19" s="398">
        <f>IF(O19="","",IF(AND(AH19&gt;=Y19,Y19&gt;=AP19),ROUND(O19,V19),IF(Y19&gt;AH19,ROUND(O19,V19),ROUND(O19,V19))))</f>
        <v>700</v>
      </c>
      <c r="Q19" s="397">
        <f>IF(O19=0,0,IF(L19="",ROUND(O19,2),ROUND(O19*L19,2)))</f>
        <v>700</v>
      </c>
      <c r="R19" s="332"/>
      <c r="S19" s="399"/>
      <c r="T19" s="400"/>
      <c r="U19" s="400"/>
      <c r="V19" s="362"/>
      <c r="W19" s="332"/>
      <c r="X19" s="362"/>
      <c r="Y19" s="401"/>
      <c r="Z19" s="361"/>
      <c r="AA19" s="361"/>
      <c r="AB19" s="361"/>
      <c r="AC19" s="362"/>
      <c r="AD19" s="362"/>
      <c r="AE19" s="362"/>
      <c r="AF19" s="402"/>
      <c r="AG19" s="403"/>
      <c r="AH19" s="401"/>
      <c r="AI19" s="361"/>
      <c r="AJ19" s="361"/>
      <c r="AK19" s="361"/>
      <c r="AL19" s="362"/>
      <c r="AM19" s="362"/>
      <c r="AN19" s="362"/>
      <c r="AO19" s="403"/>
      <c r="AP19" s="401"/>
      <c r="AQ19" s="361"/>
      <c r="AR19" s="361"/>
      <c r="AS19" s="361"/>
      <c r="AT19" s="362"/>
      <c r="AU19" s="362"/>
      <c r="AV19" s="362"/>
    </row>
    <row r="20" spans="1:48" s="330" customFormat="1">
      <c r="A20" s="376"/>
      <c r="B20" s="317"/>
      <c r="C20" s="352"/>
      <c r="D20" s="353"/>
      <c r="E20" s="354"/>
      <c r="F20" s="355"/>
      <c r="G20" s="355"/>
      <c r="H20" s="380"/>
      <c r="I20" s="357"/>
      <c r="J20" s="414"/>
      <c r="K20" s="404"/>
      <c r="L20" s="405"/>
      <c r="M20" s="406"/>
      <c r="N20" s="347"/>
      <c r="O20" s="384"/>
      <c r="P20" s="385"/>
      <c r="Q20" s="384"/>
      <c r="R20" s="332"/>
      <c r="S20" s="332"/>
      <c r="T20" s="332"/>
      <c r="U20" s="332"/>
      <c r="V20" s="332"/>
      <c r="W20" s="332"/>
      <c r="X20" s="333"/>
      <c r="Y20" s="334"/>
      <c r="Z20" s="334"/>
      <c r="AA20" s="334"/>
      <c r="AB20" s="334"/>
      <c r="AC20" s="333"/>
      <c r="AD20" s="333"/>
      <c r="AE20" s="333"/>
      <c r="AF20" s="333"/>
      <c r="AG20" s="333"/>
      <c r="AH20" s="334"/>
      <c r="AI20" s="334"/>
      <c r="AJ20" s="334"/>
      <c r="AK20" s="334"/>
      <c r="AL20" s="333"/>
      <c r="AM20" s="333"/>
      <c r="AN20" s="333"/>
      <c r="AO20" s="333"/>
      <c r="AP20" s="334"/>
      <c r="AQ20" s="334"/>
      <c r="AR20" s="334"/>
      <c r="AS20" s="334"/>
      <c r="AT20" s="333"/>
      <c r="AU20" s="333"/>
      <c r="AV20" s="333"/>
    </row>
    <row r="21" spans="1:48" s="330" customFormat="1">
      <c r="A21" s="386"/>
      <c r="B21" s="309"/>
      <c r="C21" s="407"/>
      <c r="D21" s="389"/>
      <c r="E21" s="390"/>
      <c r="F21" s="408"/>
      <c r="G21" s="408"/>
      <c r="H21" s="393"/>
      <c r="I21" s="393" t="str">
        <f>IF(M21="","",ROUND(D21*F21*G21*H21,2))</f>
        <v/>
      </c>
      <c r="J21" s="394"/>
      <c r="K21" s="409"/>
      <c r="L21" s="395"/>
      <c r="M21" s="396" t="str">
        <f>IF(P21="","",IF(AND(AH21&gt;=Y21,Y21&gt;=AP21),ROUND(P21*L21,V21),IF(Y21&gt;AH21,ROUND(P21*L21,V21),ROUND(P21*L21,V21))))</f>
        <v/>
      </c>
      <c r="N21" s="360"/>
      <c r="O21" s="397" t="str">
        <f>IF(SUM(K20:K21)=0,"",IF(K20+K21=0,0,ROUND(AVERAGE(K20,K21),2)))</f>
        <v/>
      </c>
      <c r="P21" s="398" t="str">
        <f>IF(O21="","",IF(AND(AH21&gt;=Y21,Y21&gt;=AP21),ROUND(O21,V21),IF(Y21&gt;AH21,ROUND(O21,V21),ROUND(O21,V21))))</f>
        <v/>
      </c>
      <c r="Q21" s="397" t="e">
        <f>IF(O21=0,0,IF(L21="",ROUND(O21,2),ROUND(O21*L21,2)))</f>
        <v>#VALUE!</v>
      </c>
      <c r="R21" s="332"/>
      <c r="S21" s="399" t="s">
        <v>215</v>
      </c>
      <c r="T21" s="400">
        <f>ROUNDDOWN(AH21,2)-ROUNDDOWN(AH21,0)</f>
        <v>0</v>
      </c>
      <c r="U21" s="400">
        <f>ROUNDDOWN(AP21,2)-ROUNDDOWN(AP21,0)</f>
        <v>0</v>
      </c>
      <c r="V21" s="362" t="e">
        <f>IF(OR(AN21=2,AV21=2),2,IF(OR(AN21=1,AV21=1),1,IF(AND(AL21=AT21,AC21=AL21),AN21+1,IF(AND(AL21=AT21,AC21&gt;AL21,AE21&lt;0),AE21,MAX(AN21,AV21)))))</f>
        <v>#VALUE!</v>
      </c>
      <c r="W21" s="332"/>
      <c r="X21" s="362" t="s">
        <v>216</v>
      </c>
      <c r="Y21" s="401" t="e">
        <f>+Q21</f>
        <v>#VALUE!</v>
      </c>
      <c r="Z21" s="361" t="e">
        <f>+Y21*100</f>
        <v>#VALUE!</v>
      </c>
      <c r="AA21" s="361" t="e">
        <f>LEN(Z21)</f>
        <v>#VALUE!</v>
      </c>
      <c r="AB21" s="361" t="e">
        <f>Z21/10^AA21</f>
        <v>#VALUE!</v>
      </c>
      <c r="AC21" s="362" t="e">
        <f>IF(Z21=0,"",LEN(AB21)-2)</f>
        <v>#VALUE!</v>
      </c>
      <c r="AD21" s="362" t="e">
        <f>Y21*100</f>
        <v>#VALUE!</v>
      </c>
      <c r="AE21" s="362" t="e">
        <f>IF(RIGHT(AD21,1)&lt;&gt;"0",2,IF(RIGHT(AD21,2)/10&lt;&gt;0,1,AC21-LEN(Y21)))</f>
        <v>#VALUE!</v>
      </c>
      <c r="AF21" s="402"/>
      <c r="AG21" s="403" t="s">
        <v>217</v>
      </c>
      <c r="AH21" s="401">
        <f>MAX(K20:K21)</f>
        <v>0</v>
      </c>
      <c r="AI21" s="361">
        <f>+AH21*100</f>
        <v>0</v>
      </c>
      <c r="AJ21" s="361">
        <f>LEN(AI21)</f>
        <v>1</v>
      </c>
      <c r="AK21" s="361">
        <f>AI21/10^AJ21</f>
        <v>0</v>
      </c>
      <c r="AL21" s="362" t="str">
        <f>IF(AI21=0,"",LEN(AK21)-2)</f>
        <v/>
      </c>
      <c r="AM21" s="362">
        <f>MAX(K20:K21)*100</f>
        <v>0</v>
      </c>
      <c r="AN21" s="362" t="e">
        <f>IF(RIGHT(AM21,1)&lt;&gt;"0",2,IF(RIGHT(AM21,2)/10&lt;&gt;0,1,AL21-LEN(AH21)))</f>
        <v>#VALUE!</v>
      </c>
      <c r="AO21" s="403" t="s">
        <v>218</v>
      </c>
      <c r="AP21" s="401">
        <f>MIN(K20:K21)</f>
        <v>0</v>
      </c>
      <c r="AQ21" s="361">
        <f>+AP21*100</f>
        <v>0</v>
      </c>
      <c r="AR21" s="361">
        <f>LEN(AQ21)</f>
        <v>1</v>
      </c>
      <c r="AS21" s="361">
        <f>AQ21/10^AR21</f>
        <v>0</v>
      </c>
      <c r="AT21" s="362" t="str">
        <f>IF(AQ21=0,"",LEN(AS21)-2)</f>
        <v/>
      </c>
      <c r="AU21" s="362">
        <f>MIN(K20:K21)*100</f>
        <v>0</v>
      </c>
      <c r="AV21" s="362" t="e">
        <f>IF(RIGHT(AU21,1)&lt;&gt;"0",2,IF(RIGHT(AU21,2)/10&lt;&gt;0,1,AT21-LEN(AP21)))</f>
        <v>#VALUE!</v>
      </c>
    </row>
    <row r="22" spans="1:48" s="330" customFormat="1">
      <c r="A22" s="376"/>
      <c r="B22" s="317"/>
      <c r="C22" s="352"/>
      <c r="D22" s="353"/>
      <c r="E22" s="354"/>
      <c r="F22" s="355"/>
      <c r="G22" s="355"/>
      <c r="H22" s="380"/>
      <c r="I22" s="357"/>
      <c r="J22" s="414"/>
      <c r="K22" s="404"/>
      <c r="L22" s="405"/>
      <c r="M22" s="406"/>
      <c r="N22" s="347"/>
      <c r="O22" s="384"/>
      <c r="P22" s="385"/>
      <c r="Q22" s="384"/>
      <c r="R22" s="332"/>
      <c r="S22" s="332"/>
      <c r="T22" s="332"/>
      <c r="U22" s="332"/>
      <c r="V22" s="332"/>
      <c r="W22" s="332"/>
      <c r="X22" s="333"/>
      <c r="Y22" s="334"/>
      <c r="Z22" s="334"/>
      <c r="AA22" s="334"/>
      <c r="AB22" s="334"/>
      <c r="AC22" s="333"/>
      <c r="AD22" s="333"/>
      <c r="AE22" s="333"/>
      <c r="AF22" s="333"/>
      <c r="AG22" s="333"/>
      <c r="AH22" s="334"/>
      <c r="AI22" s="334"/>
      <c r="AJ22" s="334"/>
      <c r="AK22" s="334"/>
      <c r="AL22" s="333"/>
      <c r="AM22" s="333"/>
      <c r="AN22" s="333"/>
      <c r="AO22" s="333"/>
      <c r="AP22" s="334"/>
      <c r="AQ22" s="334"/>
      <c r="AR22" s="334"/>
      <c r="AS22" s="334"/>
      <c r="AT22" s="333"/>
      <c r="AU22" s="333"/>
      <c r="AV22" s="333"/>
    </row>
    <row r="23" spans="1:48" s="330" customFormat="1">
      <c r="A23" s="386"/>
      <c r="B23" s="309"/>
      <c r="C23" s="407"/>
      <c r="D23" s="389"/>
      <c r="E23" s="390"/>
      <c r="F23" s="408"/>
      <c r="G23" s="408"/>
      <c r="H23" s="393"/>
      <c r="I23" s="393" t="str">
        <f>IF(M23="","",ROUND(D23*F23*G23*H23,2))</f>
        <v/>
      </c>
      <c r="J23" s="394"/>
      <c r="K23" s="409"/>
      <c r="L23" s="395"/>
      <c r="M23" s="396" t="str">
        <f>IF(P23="","",IF(AND(AH23&gt;=Y23,Y23&gt;=AP23),ROUND(P23*L23,V23),IF(Y23&gt;AH23,ROUND(P23*L23,V23),ROUND(P23*L23,V23))))</f>
        <v/>
      </c>
      <c r="N23" s="360"/>
      <c r="O23" s="397"/>
      <c r="P23" s="398"/>
      <c r="Q23" s="397"/>
      <c r="R23" s="332"/>
      <c r="S23" s="399"/>
      <c r="T23" s="400"/>
      <c r="U23" s="400"/>
      <c r="V23" s="362"/>
      <c r="W23" s="332"/>
      <c r="X23" s="362"/>
      <c r="Y23" s="401"/>
      <c r="Z23" s="361"/>
      <c r="AA23" s="361"/>
      <c r="AB23" s="361"/>
      <c r="AC23" s="362"/>
      <c r="AD23" s="362"/>
      <c r="AE23" s="362"/>
      <c r="AF23" s="402"/>
      <c r="AG23" s="403"/>
      <c r="AH23" s="401"/>
      <c r="AI23" s="361"/>
      <c r="AJ23" s="361"/>
      <c r="AK23" s="361"/>
      <c r="AL23" s="362"/>
      <c r="AM23" s="362"/>
      <c r="AN23" s="362"/>
      <c r="AO23" s="403"/>
      <c r="AP23" s="401"/>
      <c r="AQ23" s="361"/>
      <c r="AR23" s="361"/>
      <c r="AS23" s="361"/>
      <c r="AT23" s="362"/>
      <c r="AU23" s="362"/>
      <c r="AV23" s="362"/>
    </row>
    <row r="24" spans="1:48" s="330" customFormat="1">
      <c r="A24" s="376"/>
      <c r="B24" s="317"/>
      <c r="C24" s="352"/>
      <c r="D24" s="353"/>
      <c r="E24" s="354"/>
      <c r="F24" s="355"/>
      <c r="G24" s="355"/>
      <c r="H24" s="380"/>
      <c r="I24" s="357"/>
      <c r="J24" s="414"/>
      <c r="K24" s="404"/>
      <c r="L24" s="405"/>
      <c r="M24" s="406"/>
      <c r="N24" s="347"/>
      <c r="O24" s="384"/>
      <c r="P24" s="385"/>
      <c r="Q24" s="384">
        <v>23200</v>
      </c>
      <c r="R24" s="332"/>
      <c r="S24" s="332"/>
      <c r="T24" s="332"/>
      <c r="U24" s="332"/>
      <c r="V24" s="332"/>
      <c r="W24" s="332"/>
      <c r="X24" s="333"/>
      <c r="Y24" s="334"/>
      <c r="Z24" s="334"/>
      <c r="AA24" s="334"/>
      <c r="AB24" s="334"/>
      <c r="AC24" s="333"/>
      <c r="AD24" s="333"/>
      <c r="AE24" s="333"/>
      <c r="AF24" s="333"/>
      <c r="AG24" s="333"/>
      <c r="AH24" s="334"/>
      <c r="AI24" s="334"/>
      <c r="AJ24" s="334"/>
      <c r="AK24" s="334"/>
      <c r="AL24" s="333"/>
      <c r="AM24" s="333"/>
      <c r="AN24" s="333"/>
      <c r="AO24" s="333"/>
      <c r="AP24" s="334"/>
      <c r="AQ24" s="334"/>
      <c r="AR24" s="334"/>
      <c r="AS24" s="334"/>
      <c r="AT24" s="333"/>
      <c r="AU24" s="333"/>
      <c r="AV24" s="333"/>
    </row>
    <row r="25" spans="1:48" s="330" customFormat="1">
      <c r="A25" s="386"/>
      <c r="B25" s="309"/>
      <c r="C25" s="407"/>
      <c r="D25" s="389"/>
      <c r="E25" s="390"/>
      <c r="F25" s="408"/>
      <c r="G25" s="408"/>
      <c r="H25" s="393"/>
      <c r="I25" s="393" t="str">
        <f>IF(M25="","",ROUND(D25*F25*G25*H25,2))</f>
        <v/>
      </c>
      <c r="J25" s="394"/>
      <c r="K25" s="409"/>
      <c r="L25" s="395"/>
      <c r="M25" s="396" t="str">
        <f>IF(P25="","",IF(AND(AH25&gt;=Y25,Y25&gt;=AP25),ROUND(P25*L25,V25),IF(Y25&gt;AH25,ROUND(P25*L25,V25),ROUND(P25*L25,V25))))</f>
        <v/>
      </c>
      <c r="N25" s="360"/>
      <c r="O25" s="397" t="str">
        <f>IF(SUM(K24:K25)=0,"",IF(K24+K25=0,0,ROUND(AVERAGE(K24,K25),2)))</f>
        <v/>
      </c>
      <c r="P25" s="398" t="str">
        <f>IF(O25="","",IF(AND(AH25&gt;=Y25,Y25&gt;=AP25),ROUND(O25,V25),IF(Y25&gt;AH25,ROUND(O25,V25),ROUND(O25,V25))))</f>
        <v/>
      </c>
      <c r="Q25" s="397" t="e">
        <f>IF(O25=0,0,IF(L25="",ROUND(O25,2),ROUND(O25*L25,2)))</f>
        <v>#VALUE!</v>
      </c>
      <c r="R25" s="332"/>
      <c r="S25" s="399" t="s">
        <v>215</v>
      </c>
      <c r="T25" s="400">
        <f>ROUNDDOWN(AH25,2)-ROUNDDOWN(AH25,0)</f>
        <v>0</v>
      </c>
      <c r="U25" s="400">
        <f>ROUNDDOWN(AP25,2)-ROUNDDOWN(AP25,0)</f>
        <v>0</v>
      </c>
      <c r="V25" s="362" t="e">
        <f>IF(OR(AN25=2,AV25=2),2,IF(OR(AN25=1,AV25=1),1,IF(AND(AL25=AT25,AC25=AL25),AN25+1,IF(AND(AL25=AT25,AC25&gt;AL25,AE25&lt;0),AE25,MAX(AN25,AV25)))))</f>
        <v>#VALUE!</v>
      </c>
      <c r="W25" s="332"/>
      <c r="X25" s="362" t="s">
        <v>216</v>
      </c>
      <c r="Y25" s="401" t="e">
        <f>+Q25</f>
        <v>#VALUE!</v>
      </c>
      <c r="Z25" s="361" t="e">
        <f>+Y25*100</f>
        <v>#VALUE!</v>
      </c>
      <c r="AA25" s="361" t="e">
        <f>LEN(Z25)</f>
        <v>#VALUE!</v>
      </c>
      <c r="AB25" s="361" t="e">
        <f>Z25/10^AA25</f>
        <v>#VALUE!</v>
      </c>
      <c r="AC25" s="362" t="e">
        <f>IF(Z25=0,"",LEN(AB25)-2)</f>
        <v>#VALUE!</v>
      </c>
      <c r="AD25" s="362" t="e">
        <f>Y25*100</f>
        <v>#VALUE!</v>
      </c>
      <c r="AE25" s="362" t="e">
        <f>IF(RIGHT(AD25,1)&lt;&gt;"0",2,IF(RIGHT(AD25,2)/10&lt;&gt;0,1,AC25-LEN(Y25)))</f>
        <v>#VALUE!</v>
      </c>
      <c r="AF25" s="402"/>
      <c r="AG25" s="403" t="s">
        <v>217</v>
      </c>
      <c r="AH25" s="401">
        <f>MAX(K24:K25)</f>
        <v>0</v>
      </c>
      <c r="AI25" s="361">
        <f>+AH25*100</f>
        <v>0</v>
      </c>
      <c r="AJ25" s="361">
        <f>LEN(AI25)</f>
        <v>1</v>
      </c>
      <c r="AK25" s="361">
        <f>AI25/10^AJ25</f>
        <v>0</v>
      </c>
      <c r="AL25" s="362" t="str">
        <f>IF(AI25=0,"",LEN(AK25)-2)</f>
        <v/>
      </c>
      <c r="AM25" s="362">
        <f>MAX(K24:K25)*100</f>
        <v>0</v>
      </c>
      <c r="AN25" s="362" t="e">
        <f>IF(RIGHT(AM25,1)&lt;&gt;"0",2,IF(RIGHT(AM25,2)/10&lt;&gt;0,1,AL25-LEN(AH25)))</f>
        <v>#VALUE!</v>
      </c>
      <c r="AO25" s="403" t="s">
        <v>218</v>
      </c>
      <c r="AP25" s="401">
        <f>MIN(K24:K25)</f>
        <v>0</v>
      </c>
      <c r="AQ25" s="361">
        <f>+AP25*100</f>
        <v>0</v>
      </c>
      <c r="AR25" s="361">
        <f>LEN(AQ25)</f>
        <v>1</v>
      </c>
      <c r="AS25" s="361">
        <f>AQ25/10^AR25</f>
        <v>0</v>
      </c>
      <c r="AT25" s="362" t="str">
        <f>IF(AQ25=0,"",LEN(AS25)-2)</f>
        <v/>
      </c>
      <c r="AU25" s="362">
        <f>MIN(K24:K25)*100</f>
        <v>0</v>
      </c>
      <c r="AV25" s="362" t="e">
        <f>IF(RIGHT(AU25,1)&lt;&gt;"0",2,IF(RIGHT(AU25,2)/10&lt;&gt;0,1,AT25-LEN(AP25)))</f>
        <v>#VALUE!</v>
      </c>
    </row>
    <row r="26" spans="1:48" s="330" customFormat="1" ht="13.5">
      <c r="A26" s="376"/>
      <c r="B26" s="317"/>
      <c r="C26" s="352"/>
      <c r="D26" s="353"/>
      <c r="E26" s="354"/>
      <c r="F26" s="355"/>
      <c r="G26" s="355"/>
      <c r="H26" s="380"/>
      <c r="I26" s="357"/>
      <c r="J26" s="381"/>
      <c r="K26" s="404"/>
      <c r="L26" s="405"/>
      <c r="M26" s="406"/>
      <c r="N26" s="347"/>
      <c r="O26" s="384"/>
      <c r="P26" s="385"/>
      <c r="Q26" s="384"/>
      <c r="R26" s="332"/>
      <c r="S26" s="332"/>
      <c r="T26" s="332"/>
      <c r="U26" s="332"/>
      <c r="V26" s="332"/>
      <c r="W26" s="332"/>
      <c r="X26" s="333"/>
      <c r="Y26" s="334"/>
      <c r="Z26" s="334"/>
      <c r="AA26" s="334"/>
      <c r="AB26" s="334"/>
      <c r="AC26" s="333"/>
      <c r="AD26" s="333"/>
      <c r="AE26" s="333"/>
      <c r="AF26" s="333"/>
      <c r="AG26" s="333"/>
      <c r="AH26" s="334"/>
      <c r="AI26" s="334"/>
      <c r="AJ26" s="334"/>
      <c r="AK26" s="334"/>
      <c r="AL26" s="333"/>
      <c r="AM26" s="333"/>
      <c r="AN26" s="333"/>
      <c r="AO26" s="333"/>
      <c r="AP26" s="334"/>
      <c r="AQ26" s="334"/>
      <c r="AR26" s="334"/>
      <c r="AS26" s="334"/>
      <c r="AT26" s="333"/>
      <c r="AU26" s="333"/>
      <c r="AV26" s="333"/>
    </row>
    <row r="27" spans="1:48" s="330" customFormat="1">
      <c r="A27" s="386"/>
      <c r="B27" s="309"/>
      <c r="C27" s="407"/>
      <c r="D27" s="389"/>
      <c r="E27" s="390"/>
      <c r="F27" s="408"/>
      <c r="G27" s="408"/>
      <c r="H27" s="392" t="str">
        <f>+M27</f>
        <v/>
      </c>
      <c r="I27" s="393" t="str">
        <f>IF(M27="","",ROUND(D27*F27*G27*H27,2))</f>
        <v/>
      </c>
      <c r="J27" s="394"/>
      <c r="K27" s="409"/>
      <c r="L27" s="395"/>
      <c r="M27" s="396" t="str">
        <f>IF(P27="","",IF(AND(AH27&gt;=Y27,Y27&gt;=AP27),ROUND(P27*L27,V27),IF(Y27&gt;AH27,ROUND(P27*L27,V27),ROUND(P27*L27,V27))))</f>
        <v/>
      </c>
      <c r="N27" s="360"/>
      <c r="O27" s="397" t="str">
        <f>IF(SUM(K26:K27)=0,"",IF(K26+K27=0,0,ROUND(AVERAGE(K26,K27),2)))</f>
        <v/>
      </c>
      <c r="P27" s="398" t="str">
        <f>IF(O27="","",IF(AND(AH27&gt;=Y27,Y27&gt;=AP27),ROUND(O27,V27),IF(Y27&gt;AH27,ROUND(O27,V27),ROUND(O27,V27))))</f>
        <v/>
      </c>
      <c r="Q27" s="397" t="e">
        <f>IF(O27=0,0,IF(L27="",ROUND(O27,2),ROUND(O27*L27,2)))</f>
        <v>#VALUE!</v>
      </c>
      <c r="R27" s="332"/>
      <c r="S27" s="399" t="s">
        <v>215</v>
      </c>
      <c r="T27" s="400">
        <f>ROUNDDOWN(AH27,2)-ROUNDDOWN(AH27,0)</f>
        <v>0</v>
      </c>
      <c r="U27" s="400">
        <f>ROUNDDOWN(AP27,2)-ROUNDDOWN(AP27,0)</f>
        <v>0</v>
      </c>
      <c r="V27" s="362" t="e">
        <f>IF(OR(AN27=2,AV27=2),2,IF(OR(AN27=1,AV27=1),1,IF(AND(AL27=AT27,AC27=AL27),AN27+1,IF(AND(AL27=AT27,AC27&gt;AL27,AE27&lt;0),AE27,MAX(AN27,AV27)))))</f>
        <v>#VALUE!</v>
      </c>
      <c r="W27" s="332"/>
      <c r="X27" s="362" t="s">
        <v>216</v>
      </c>
      <c r="Y27" s="401" t="e">
        <f>+Q27</f>
        <v>#VALUE!</v>
      </c>
      <c r="Z27" s="361" t="e">
        <f>+Y27*100</f>
        <v>#VALUE!</v>
      </c>
      <c r="AA27" s="361" t="e">
        <f>LEN(Z27)</f>
        <v>#VALUE!</v>
      </c>
      <c r="AB27" s="361" t="e">
        <f>Z27/10^AA27</f>
        <v>#VALUE!</v>
      </c>
      <c r="AC27" s="362" t="e">
        <f>IF(Z27=0,"",LEN(AB27)-2)</f>
        <v>#VALUE!</v>
      </c>
      <c r="AD27" s="362" t="e">
        <f>Y27*100</f>
        <v>#VALUE!</v>
      </c>
      <c r="AE27" s="362" t="e">
        <f>IF(RIGHT(AD27,1)&lt;&gt;"0",2,IF(RIGHT(AD27,2)/10&lt;&gt;0,1,AC27-LEN(Y27)))</f>
        <v>#VALUE!</v>
      </c>
      <c r="AF27" s="402"/>
      <c r="AG27" s="403" t="s">
        <v>217</v>
      </c>
      <c r="AH27" s="401">
        <f>MAX(K26:K27)</f>
        <v>0</v>
      </c>
      <c r="AI27" s="361">
        <f>+AH27*100</f>
        <v>0</v>
      </c>
      <c r="AJ27" s="361">
        <f>LEN(AI27)</f>
        <v>1</v>
      </c>
      <c r="AK27" s="361">
        <f>AI27/10^AJ27</f>
        <v>0</v>
      </c>
      <c r="AL27" s="362" t="str">
        <f>IF(AI27=0,"",LEN(AK27)-2)</f>
        <v/>
      </c>
      <c r="AM27" s="362">
        <f>MAX(K26:K27)*100</f>
        <v>0</v>
      </c>
      <c r="AN27" s="362" t="e">
        <f>IF(RIGHT(AM27,1)&lt;&gt;"0",2,IF(RIGHT(AM27,2)/10&lt;&gt;0,1,AL27-LEN(AH27)))</f>
        <v>#VALUE!</v>
      </c>
      <c r="AO27" s="403" t="s">
        <v>218</v>
      </c>
      <c r="AP27" s="401">
        <f>MIN(K26:K27)</f>
        <v>0</v>
      </c>
      <c r="AQ27" s="361">
        <f>+AP27*100</f>
        <v>0</v>
      </c>
      <c r="AR27" s="361">
        <f>LEN(AQ27)</f>
        <v>1</v>
      </c>
      <c r="AS27" s="361">
        <f>AQ27/10^AR27</f>
        <v>0</v>
      </c>
      <c r="AT27" s="362" t="str">
        <f>IF(AQ27=0,"",LEN(AS27)-2)</f>
        <v/>
      </c>
      <c r="AU27" s="362">
        <f>MIN(K26:K27)*100</f>
        <v>0</v>
      </c>
      <c r="AV27" s="362" t="e">
        <f>IF(RIGHT(AU27,1)&lt;&gt;"0",2,IF(RIGHT(AU27,2)/10&lt;&gt;0,1,AT27-LEN(AP27)))</f>
        <v>#VALUE!</v>
      </c>
    </row>
    <row r="28" spans="1:48" s="330" customFormat="1" ht="13.5">
      <c r="A28" s="376"/>
      <c r="B28" s="317"/>
      <c r="C28" s="352"/>
      <c r="D28" s="353"/>
      <c r="E28" s="354"/>
      <c r="F28" s="355"/>
      <c r="G28" s="355"/>
      <c r="H28" s="380"/>
      <c r="I28" s="357"/>
      <c r="J28" s="381"/>
      <c r="K28" s="404"/>
      <c r="L28" s="405"/>
      <c r="M28" s="406"/>
      <c r="N28" s="347"/>
      <c r="O28" s="384"/>
      <c r="P28" s="385"/>
      <c r="Q28" s="384"/>
      <c r="R28" s="332"/>
      <c r="S28" s="332"/>
      <c r="T28" s="332"/>
      <c r="U28" s="332"/>
      <c r="V28" s="332"/>
      <c r="W28" s="332"/>
      <c r="X28" s="333"/>
      <c r="Y28" s="334"/>
      <c r="Z28" s="334"/>
      <c r="AA28" s="334"/>
      <c r="AB28" s="334"/>
      <c r="AC28" s="333"/>
      <c r="AD28" s="333"/>
      <c r="AE28" s="333"/>
      <c r="AF28" s="333"/>
      <c r="AG28" s="333"/>
      <c r="AH28" s="334"/>
      <c r="AI28" s="334"/>
      <c r="AJ28" s="334"/>
      <c r="AK28" s="334"/>
      <c r="AL28" s="333"/>
      <c r="AM28" s="333"/>
      <c r="AN28" s="333"/>
      <c r="AO28" s="333"/>
      <c r="AP28" s="334"/>
      <c r="AQ28" s="334"/>
      <c r="AR28" s="334"/>
      <c r="AS28" s="334"/>
      <c r="AT28" s="333"/>
      <c r="AU28" s="333"/>
      <c r="AV28" s="333"/>
    </row>
    <row r="29" spans="1:48" s="330" customFormat="1">
      <c r="A29" s="386"/>
      <c r="B29" s="309"/>
      <c r="C29" s="407"/>
      <c r="D29" s="389"/>
      <c r="E29" s="390"/>
      <c r="F29" s="408"/>
      <c r="G29" s="408"/>
      <c r="H29" s="392" t="str">
        <f>+M29</f>
        <v/>
      </c>
      <c r="I29" s="393" t="str">
        <f>IF(M29="","",ROUND(D29*F29*G29*H29,2))</f>
        <v/>
      </c>
      <c r="J29" s="394"/>
      <c r="K29" s="409"/>
      <c r="L29" s="395"/>
      <c r="M29" s="396" t="str">
        <f>IF(P29="","",IF(AND(AH29&gt;=Y29,Y29&gt;=AP29),ROUND(P29*L29,V29),IF(Y29&gt;AH29,ROUND(P29*L29,V29),ROUND(P29*L29,V29))))</f>
        <v/>
      </c>
      <c r="N29" s="360"/>
      <c r="O29" s="397" t="str">
        <f>IF(SUM(K28:K29)=0,"",IF(K28+K29=0,0,ROUND(AVERAGE(K28,K29),2)))</f>
        <v/>
      </c>
      <c r="P29" s="398" t="str">
        <f>IF(O29="","",IF(AND(AH29&gt;=Y29,Y29&gt;=AP29),ROUND(O29,V29),IF(Y29&gt;AH29,ROUND(O29,V29),ROUND(O29,V29))))</f>
        <v/>
      </c>
      <c r="Q29" s="397" t="e">
        <f>IF(O29=0,0,IF(L29="",ROUND(O29,2),ROUND(O29*L29,2)))</f>
        <v>#VALUE!</v>
      </c>
      <c r="R29" s="332"/>
      <c r="S29" s="399" t="s">
        <v>215</v>
      </c>
      <c r="T29" s="400">
        <f>ROUNDDOWN(AH29,2)-ROUNDDOWN(AH29,0)</f>
        <v>0</v>
      </c>
      <c r="U29" s="400">
        <f>ROUNDDOWN(AP29,2)-ROUNDDOWN(AP29,0)</f>
        <v>0</v>
      </c>
      <c r="V29" s="362" t="e">
        <f>IF(OR(AN29=2,AV29=2),2,IF(OR(AN29=1,AV29=1),1,IF(AND(AL29=AT29,AC29=AL29),AN29+1,IF(AND(AL29=AT29,AC29&gt;AL29,AE29&lt;0),AE29,MAX(AN29,AV29)))))</f>
        <v>#VALUE!</v>
      </c>
      <c r="W29" s="332"/>
      <c r="X29" s="362" t="s">
        <v>216</v>
      </c>
      <c r="Y29" s="401" t="e">
        <f>+Q29</f>
        <v>#VALUE!</v>
      </c>
      <c r="Z29" s="361" t="e">
        <f>+Y29*100</f>
        <v>#VALUE!</v>
      </c>
      <c r="AA29" s="361" t="e">
        <f>LEN(Z29)</f>
        <v>#VALUE!</v>
      </c>
      <c r="AB29" s="361" t="e">
        <f>Z29/10^AA29</f>
        <v>#VALUE!</v>
      </c>
      <c r="AC29" s="362" t="e">
        <f>IF(Z29=0,"",LEN(AB29)-2)</f>
        <v>#VALUE!</v>
      </c>
      <c r="AD29" s="362" t="e">
        <f>Y29*100</f>
        <v>#VALUE!</v>
      </c>
      <c r="AE29" s="362" t="e">
        <f>IF(RIGHT(AD29,1)&lt;&gt;"0",2,IF(RIGHT(AD29,2)/10&lt;&gt;0,1,AC29-LEN(Y29)))</f>
        <v>#VALUE!</v>
      </c>
      <c r="AF29" s="402"/>
      <c r="AG29" s="403" t="s">
        <v>217</v>
      </c>
      <c r="AH29" s="401">
        <f>MAX(K28:K29)</f>
        <v>0</v>
      </c>
      <c r="AI29" s="361">
        <f>+AH29*100</f>
        <v>0</v>
      </c>
      <c r="AJ29" s="361">
        <f>LEN(AI29)</f>
        <v>1</v>
      </c>
      <c r="AK29" s="361">
        <f>AI29/10^AJ29</f>
        <v>0</v>
      </c>
      <c r="AL29" s="362" t="str">
        <f>IF(AI29=0,"",LEN(AK29)-2)</f>
        <v/>
      </c>
      <c r="AM29" s="362">
        <f>MAX(K28:K29)*100</f>
        <v>0</v>
      </c>
      <c r="AN29" s="362" t="e">
        <f>IF(RIGHT(AM29,1)&lt;&gt;"0",2,IF(RIGHT(AM29,2)/10&lt;&gt;0,1,AL29-LEN(AH29)))</f>
        <v>#VALUE!</v>
      </c>
      <c r="AO29" s="403" t="s">
        <v>218</v>
      </c>
      <c r="AP29" s="401">
        <f>MIN(K28:K29)</f>
        <v>0</v>
      </c>
      <c r="AQ29" s="361">
        <f>+AP29*100</f>
        <v>0</v>
      </c>
      <c r="AR29" s="361">
        <f>LEN(AQ29)</f>
        <v>1</v>
      </c>
      <c r="AS29" s="361">
        <f>AQ29/10^AR29</f>
        <v>0</v>
      </c>
      <c r="AT29" s="362" t="str">
        <f>IF(AQ29=0,"",LEN(AS29)-2)</f>
        <v/>
      </c>
      <c r="AU29" s="362">
        <f>MIN(K28:K29)*100</f>
        <v>0</v>
      </c>
      <c r="AV29" s="362" t="e">
        <f>IF(RIGHT(AU29,1)&lt;&gt;"0",2,IF(RIGHT(AU29,2)/10&lt;&gt;0,1,AT29-LEN(AP29)))</f>
        <v>#VALUE!</v>
      </c>
    </row>
    <row r="30" spans="1:48" s="330" customFormat="1" ht="13.5">
      <c r="A30" s="376"/>
      <c r="B30" s="317"/>
      <c r="C30" s="352"/>
      <c r="D30" s="353"/>
      <c r="E30" s="354"/>
      <c r="F30" s="355"/>
      <c r="G30" s="355"/>
      <c r="H30" s="380"/>
      <c r="I30" s="357"/>
      <c r="J30" s="381"/>
      <c r="K30" s="404"/>
      <c r="L30" s="405"/>
      <c r="M30" s="406"/>
      <c r="N30" s="347"/>
      <c r="O30" s="384"/>
      <c r="P30" s="385"/>
      <c r="Q30" s="384"/>
      <c r="R30" s="332"/>
      <c r="S30" s="332"/>
      <c r="T30" s="332"/>
      <c r="U30" s="332"/>
      <c r="V30" s="332"/>
      <c r="W30" s="332"/>
      <c r="X30" s="333"/>
      <c r="Y30" s="334"/>
      <c r="Z30" s="334"/>
      <c r="AA30" s="334"/>
      <c r="AB30" s="334"/>
      <c r="AC30" s="333"/>
      <c r="AD30" s="333"/>
      <c r="AE30" s="333"/>
      <c r="AF30" s="333"/>
      <c r="AG30" s="333"/>
      <c r="AH30" s="334"/>
      <c r="AI30" s="334"/>
      <c r="AJ30" s="334"/>
      <c r="AK30" s="334"/>
      <c r="AL30" s="333"/>
      <c r="AM30" s="333"/>
      <c r="AN30" s="333"/>
      <c r="AO30" s="333"/>
      <c r="AP30" s="334"/>
      <c r="AQ30" s="334"/>
      <c r="AR30" s="334"/>
      <c r="AS30" s="334"/>
      <c r="AT30" s="333"/>
      <c r="AU30" s="333"/>
      <c r="AV30" s="333"/>
    </row>
    <row r="31" spans="1:48" s="330" customFormat="1">
      <c r="A31" s="386"/>
      <c r="B31" s="309"/>
      <c r="C31" s="407"/>
      <c r="D31" s="389"/>
      <c r="E31" s="390"/>
      <c r="F31" s="408"/>
      <c r="G31" s="408"/>
      <c r="H31" s="392" t="str">
        <f>+M31</f>
        <v/>
      </c>
      <c r="I31" s="393" t="str">
        <f>IF(M31="","",ROUND(D31*F31*G31*H31,2))</f>
        <v/>
      </c>
      <c r="J31" s="394"/>
      <c r="K31" s="409"/>
      <c r="L31" s="395"/>
      <c r="M31" s="396" t="str">
        <f>IF(P31="","",IF(AND(AH31&gt;=Y31,Y31&gt;=AP31),ROUND(P31*L31,V31),IF(Y31&gt;AH31,ROUND(P31*L31,V31),ROUND(P31*L31,V31))))</f>
        <v/>
      </c>
      <c r="N31" s="360"/>
      <c r="O31" s="397" t="str">
        <f>IF(SUM(K30:K31)=0,"",IF(K30+K31=0,0,ROUND(AVERAGE(K30,K31),2)))</f>
        <v/>
      </c>
      <c r="P31" s="398" t="str">
        <f>IF(O31="","",IF(AND(AH31&gt;=Y31,Y31&gt;=AP31),ROUND(O31,V31),IF(Y31&gt;AH31,ROUND(O31,V31),ROUND(O31,V31))))</f>
        <v/>
      </c>
      <c r="Q31" s="397" t="e">
        <f>IF(O31=0,0,IF(L31="",ROUND(O31,2),ROUND(O31*L31,2)))</f>
        <v>#VALUE!</v>
      </c>
      <c r="R31" s="332"/>
      <c r="S31" s="399" t="s">
        <v>215</v>
      </c>
      <c r="T31" s="400">
        <f>ROUNDDOWN(AH31,2)-ROUNDDOWN(AH31,0)</f>
        <v>0</v>
      </c>
      <c r="U31" s="400">
        <f>ROUNDDOWN(AP31,2)-ROUNDDOWN(AP31,0)</f>
        <v>0</v>
      </c>
      <c r="V31" s="362" t="e">
        <f>IF(OR(AN31=2,AV31=2),2,IF(OR(AN31=1,AV31=1),1,IF(AND(AL31=AT31,AC31=AL31),AN31+1,IF(AND(AL31=AT31,AC31&gt;AL31,AE31&lt;0),AE31,MAX(AN31,AV31)))))</f>
        <v>#VALUE!</v>
      </c>
      <c r="W31" s="332"/>
      <c r="X31" s="362" t="s">
        <v>216</v>
      </c>
      <c r="Y31" s="401" t="e">
        <f>+Q31</f>
        <v>#VALUE!</v>
      </c>
      <c r="Z31" s="361" t="e">
        <f>+Y31*100</f>
        <v>#VALUE!</v>
      </c>
      <c r="AA31" s="361" t="e">
        <f>LEN(Z31)</f>
        <v>#VALUE!</v>
      </c>
      <c r="AB31" s="361" t="e">
        <f>Z31/10^AA31</f>
        <v>#VALUE!</v>
      </c>
      <c r="AC31" s="362" t="e">
        <f>IF(Z31=0,"",LEN(AB31)-2)</f>
        <v>#VALUE!</v>
      </c>
      <c r="AD31" s="362" t="e">
        <f>Y31*100</f>
        <v>#VALUE!</v>
      </c>
      <c r="AE31" s="362" t="e">
        <f>IF(RIGHT(AD31,1)&lt;&gt;"0",2,IF(RIGHT(AD31,2)/10&lt;&gt;0,1,AC31-LEN(Y31)))</f>
        <v>#VALUE!</v>
      </c>
      <c r="AF31" s="402"/>
      <c r="AG31" s="403" t="s">
        <v>217</v>
      </c>
      <c r="AH31" s="401">
        <f>MAX(K30:K31)</f>
        <v>0</v>
      </c>
      <c r="AI31" s="361">
        <f>+AH31*100</f>
        <v>0</v>
      </c>
      <c r="AJ31" s="361">
        <f>LEN(AI31)</f>
        <v>1</v>
      </c>
      <c r="AK31" s="361">
        <f>AI31/10^AJ31</f>
        <v>0</v>
      </c>
      <c r="AL31" s="362" t="str">
        <f>IF(AI31=0,"",LEN(AK31)-2)</f>
        <v/>
      </c>
      <c r="AM31" s="362">
        <f>MAX(K30:K31)*100</f>
        <v>0</v>
      </c>
      <c r="AN31" s="362" t="e">
        <f>IF(RIGHT(AM31,1)&lt;&gt;"0",2,IF(RIGHT(AM31,2)/10&lt;&gt;0,1,AL31-LEN(AH31)))</f>
        <v>#VALUE!</v>
      </c>
      <c r="AO31" s="403" t="s">
        <v>218</v>
      </c>
      <c r="AP31" s="401">
        <f>MIN(K30:K31)</f>
        <v>0</v>
      </c>
      <c r="AQ31" s="361">
        <f>+AP31*100</f>
        <v>0</v>
      </c>
      <c r="AR31" s="361">
        <f>LEN(AQ31)</f>
        <v>1</v>
      </c>
      <c r="AS31" s="361">
        <f>AQ31/10^AR31</f>
        <v>0</v>
      </c>
      <c r="AT31" s="362" t="str">
        <f>IF(AQ31=0,"",LEN(AS31)-2)</f>
        <v/>
      </c>
      <c r="AU31" s="362">
        <f>MIN(K30:K31)*100</f>
        <v>0</v>
      </c>
      <c r="AV31" s="362" t="e">
        <f>IF(RIGHT(AU31,1)&lt;&gt;"0",2,IF(RIGHT(AU31,2)/10&lt;&gt;0,1,AT31-LEN(AP31)))</f>
        <v>#VALUE!</v>
      </c>
    </row>
    <row r="32" spans="1:48" s="330" customFormat="1" ht="13.5">
      <c r="A32" s="376"/>
      <c r="B32" s="317"/>
      <c r="C32" s="352"/>
      <c r="D32" s="353"/>
      <c r="E32" s="354"/>
      <c r="F32" s="355"/>
      <c r="G32" s="355"/>
      <c r="H32" s="380"/>
      <c r="I32" s="357"/>
      <c r="J32" s="381"/>
      <c r="K32" s="404"/>
      <c r="L32" s="405"/>
      <c r="M32" s="406"/>
      <c r="N32" s="347"/>
      <c r="O32" s="384"/>
      <c r="P32" s="385"/>
      <c r="Q32" s="384"/>
      <c r="R32" s="332"/>
      <c r="S32" s="332"/>
      <c r="T32" s="332"/>
      <c r="U32" s="332"/>
      <c r="V32" s="332"/>
      <c r="W32" s="332"/>
      <c r="X32" s="333"/>
      <c r="Y32" s="334"/>
      <c r="Z32" s="334"/>
      <c r="AA32" s="334"/>
      <c r="AB32" s="334"/>
      <c r="AC32" s="333"/>
      <c r="AD32" s="333"/>
      <c r="AE32" s="333"/>
      <c r="AF32" s="333"/>
      <c r="AG32" s="333"/>
      <c r="AH32" s="334"/>
      <c r="AI32" s="334"/>
      <c r="AJ32" s="334"/>
      <c r="AK32" s="334"/>
      <c r="AL32" s="333"/>
      <c r="AM32" s="333"/>
      <c r="AN32" s="333"/>
      <c r="AO32" s="333"/>
      <c r="AP32" s="334"/>
      <c r="AQ32" s="334"/>
      <c r="AR32" s="334"/>
      <c r="AS32" s="334"/>
      <c r="AT32" s="333"/>
      <c r="AU32" s="333"/>
      <c r="AV32" s="333"/>
    </row>
    <row r="33" spans="1:48" s="330" customFormat="1">
      <c r="A33" s="386"/>
      <c r="B33" s="309"/>
      <c r="C33" s="407"/>
      <c r="D33" s="389"/>
      <c r="E33" s="390"/>
      <c r="F33" s="408"/>
      <c r="G33" s="408"/>
      <c r="H33" s="392" t="str">
        <f>+M33</f>
        <v/>
      </c>
      <c r="I33" s="393" t="str">
        <f>IF(M33="","",ROUND(D33*F33*G33*H33,2))</f>
        <v/>
      </c>
      <c r="J33" s="394"/>
      <c r="K33" s="409"/>
      <c r="L33" s="395"/>
      <c r="M33" s="396" t="str">
        <f>IF(P33="","",IF(AND(AH33&gt;=Y33,Y33&gt;=AP33),ROUND(P33*L33,V33),IF(Y33&gt;AH33,ROUND(P33*L33,V33),ROUND(P33*L33,V33))))</f>
        <v/>
      </c>
      <c r="N33" s="360"/>
      <c r="O33" s="397" t="str">
        <f>IF(SUM(K32:K33)=0,"",IF(K32+K33=0,0,ROUND(AVERAGE(K32,K33),2)))</f>
        <v/>
      </c>
      <c r="P33" s="398" t="str">
        <f>IF(O33="","",IF(AND(AH33&gt;=Y33,Y33&gt;=AP33),ROUND(O33,V33),IF(Y33&gt;AH33,ROUND(O33,V33),ROUND(O33,V33))))</f>
        <v/>
      </c>
      <c r="Q33" s="397">
        <v>22700</v>
      </c>
      <c r="R33" s="332"/>
      <c r="S33" s="399" t="s">
        <v>215</v>
      </c>
      <c r="T33" s="400">
        <f>ROUNDDOWN(AH33,2)-ROUNDDOWN(AH33,0)</f>
        <v>0</v>
      </c>
      <c r="U33" s="400">
        <f>ROUNDDOWN(AP33,2)-ROUNDDOWN(AP33,0)</f>
        <v>0</v>
      </c>
      <c r="V33" s="362" t="e">
        <f>IF(OR(AN33=2,AV33=2),2,IF(OR(AN33=1,AV33=1),1,IF(AND(AL33=AT33,AC33=AL33),AN33+1,IF(AND(AL33=AT33,AC33&gt;AL33,AE33&lt;0),AE33,MAX(AN33,AV33)))))</f>
        <v>#VALUE!</v>
      </c>
      <c r="W33" s="332"/>
      <c r="X33" s="362" t="s">
        <v>216</v>
      </c>
      <c r="Y33" s="401">
        <f>+Q33</f>
        <v>22700</v>
      </c>
      <c r="Z33" s="361">
        <f>+Y33*100</f>
        <v>2270000</v>
      </c>
      <c r="AA33" s="361">
        <f>LEN(Z33)</f>
        <v>7</v>
      </c>
      <c r="AB33" s="361">
        <f>Z33/10^AA33</f>
        <v>0.22700000000000001</v>
      </c>
      <c r="AC33" s="362">
        <f>IF(Z33=0,"",LEN(AB33)-2)</f>
        <v>3</v>
      </c>
      <c r="AD33" s="362">
        <f>Y33*100</f>
        <v>2270000</v>
      </c>
      <c r="AE33" s="362">
        <f>IF(RIGHT(AD33,1)&lt;&gt;"0",2,IF(RIGHT(AD33,2)/10&lt;&gt;0,1,AC33-LEN(Y33)))</f>
        <v>-2</v>
      </c>
      <c r="AF33" s="402"/>
      <c r="AG33" s="403" t="s">
        <v>217</v>
      </c>
      <c r="AH33" s="401">
        <f>MAX(K32:K33)</f>
        <v>0</v>
      </c>
      <c r="AI33" s="361">
        <f>+AH33*100</f>
        <v>0</v>
      </c>
      <c r="AJ33" s="361">
        <f>LEN(AI33)</f>
        <v>1</v>
      </c>
      <c r="AK33" s="361">
        <f>AI33/10^AJ33</f>
        <v>0</v>
      </c>
      <c r="AL33" s="362" t="str">
        <f>IF(AI33=0,"",LEN(AK33)-2)</f>
        <v/>
      </c>
      <c r="AM33" s="362">
        <f>MAX(K32:K33)*100</f>
        <v>0</v>
      </c>
      <c r="AN33" s="362" t="e">
        <f>IF(RIGHT(AM33,1)&lt;&gt;"0",2,IF(RIGHT(AM33,2)/10&lt;&gt;0,1,AL33-LEN(AH33)))</f>
        <v>#VALUE!</v>
      </c>
      <c r="AO33" s="403" t="s">
        <v>218</v>
      </c>
      <c r="AP33" s="401">
        <f>MIN(K32:K33)</f>
        <v>0</v>
      </c>
      <c r="AQ33" s="361">
        <f>+AP33*100</f>
        <v>0</v>
      </c>
      <c r="AR33" s="361">
        <f>LEN(AQ33)</f>
        <v>1</v>
      </c>
      <c r="AS33" s="361">
        <f>AQ33/10^AR33</f>
        <v>0</v>
      </c>
      <c r="AT33" s="362" t="str">
        <f>IF(AQ33=0,"",LEN(AS33)-2)</f>
        <v/>
      </c>
      <c r="AU33" s="362">
        <f>MIN(K32:K33)*100</f>
        <v>0</v>
      </c>
      <c r="AV33" s="362" t="e">
        <f>IF(RIGHT(AU33,1)&lt;&gt;"0",2,IF(RIGHT(AU33,2)/10&lt;&gt;0,1,AT33-LEN(AP33)))</f>
        <v>#VALUE!</v>
      </c>
    </row>
    <row r="34" spans="1:48" s="330" customFormat="1" ht="13.5">
      <c r="A34" s="376"/>
      <c r="B34" s="317"/>
      <c r="C34" s="352"/>
      <c r="D34" s="353"/>
      <c r="E34" s="354"/>
      <c r="F34" s="355"/>
      <c r="G34" s="355"/>
      <c r="H34" s="380"/>
      <c r="I34" s="357"/>
      <c r="J34" s="381"/>
      <c r="K34" s="404"/>
      <c r="L34" s="405"/>
      <c r="M34" s="406"/>
      <c r="N34" s="347"/>
      <c r="O34" s="384"/>
      <c r="P34" s="385"/>
      <c r="Q34" s="384">
        <v>21900</v>
      </c>
      <c r="R34" s="332"/>
      <c r="S34" s="332"/>
      <c r="T34" s="332"/>
      <c r="U34" s="332"/>
      <c r="V34" s="332"/>
      <c r="W34" s="332"/>
      <c r="X34" s="333"/>
      <c r="Y34" s="334"/>
      <c r="Z34" s="334"/>
      <c r="AA34" s="334"/>
      <c r="AB34" s="334"/>
      <c r="AC34" s="333"/>
      <c r="AD34" s="333"/>
      <c r="AE34" s="333"/>
      <c r="AF34" s="333"/>
      <c r="AG34" s="333"/>
      <c r="AH34" s="334"/>
      <c r="AI34" s="334"/>
      <c r="AJ34" s="334"/>
      <c r="AK34" s="334"/>
      <c r="AL34" s="333"/>
      <c r="AM34" s="333"/>
      <c r="AN34" s="333"/>
      <c r="AO34" s="333"/>
      <c r="AP34" s="334"/>
      <c r="AQ34" s="334"/>
      <c r="AR34" s="334"/>
      <c r="AS34" s="334"/>
      <c r="AT34" s="333"/>
      <c r="AU34" s="333"/>
      <c r="AV34" s="333"/>
    </row>
    <row r="35" spans="1:48" s="330" customFormat="1">
      <c r="A35" s="386"/>
      <c r="B35" s="309"/>
      <c r="C35" s="407"/>
      <c r="D35" s="389"/>
      <c r="E35" s="390"/>
      <c r="F35" s="408"/>
      <c r="G35" s="408"/>
      <c r="H35" s="392" t="str">
        <f>+M35</f>
        <v/>
      </c>
      <c r="I35" s="393" t="str">
        <f>IF(M35="","",ROUND(D35*F35*G35*H35,2))</f>
        <v/>
      </c>
      <c r="J35" s="394"/>
      <c r="K35" s="409"/>
      <c r="L35" s="395"/>
      <c r="M35" s="396" t="str">
        <f>IF(P35="","",IF(AND(AH35&gt;=Y35,Y35&gt;=AP35),ROUND(P35*L35,V35),IF(Y35&gt;AH35,ROUND(P35*L35,V35),ROUND(P35*L35,V35))))</f>
        <v/>
      </c>
      <c r="N35" s="360"/>
      <c r="O35" s="397" t="str">
        <f>IF(SUM(K34:K35)=0,"",IF(K34+K35=0,0,ROUND(AVERAGE(K34,K35),2)))</f>
        <v/>
      </c>
      <c r="P35" s="398" t="str">
        <f>IF(O35="","",IF(AND(AH35&gt;=Y35,Y35&gt;=AP35),ROUND(O35,V35),IF(Y35&gt;AH35,ROUND(O35,V35),ROUND(O35,V35))))</f>
        <v/>
      </c>
      <c r="Q35" s="397" t="e">
        <f>IF(O35=0,0,IF(L35="",ROUND(O35,2),ROUND(O35*L35,2)))</f>
        <v>#VALUE!</v>
      </c>
      <c r="R35" s="332"/>
      <c r="S35" s="399" t="s">
        <v>215</v>
      </c>
      <c r="T35" s="400">
        <f>ROUNDDOWN(AH35,2)-ROUNDDOWN(AH35,0)</f>
        <v>0</v>
      </c>
      <c r="U35" s="400">
        <f>ROUNDDOWN(AP35,2)-ROUNDDOWN(AP35,0)</f>
        <v>0</v>
      </c>
      <c r="V35" s="362" t="e">
        <f>IF(OR(AN35=2,AV35=2),2,IF(OR(AN35=1,AV35=1),1,IF(AND(AL35=AT35,AC35=AL35),AN35+1,IF(AND(AL35=AT35,AC35&gt;AL35,AE35&lt;0),AE35,MAX(AN35,AV35)))))</f>
        <v>#VALUE!</v>
      </c>
      <c r="W35" s="332"/>
      <c r="X35" s="362" t="s">
        <v>216</v>
      </c>
      <c r="Y35" s="401" t="e">
        <f>+Q35</f>
        <v>#VALUE!</v>
      </c>
      <c r="Z35" s="361" t="e">
        <f>+Y35*100</f>
        <v>#VALUE!</v>
      </c>
      <c r="AA35" s="361" t="e">
        <f>LEN(Z35)</f>
        <v>#VALUE!</v>
      </c>
      <c r="AB35" s="361" t="e">
        <f>Z35/10^AA35</f>
        <v>#VALUE!</v>
      </c>
      <c r="AC35" s="362" t="e">
        <f>IF(Z35=0,"",LEN(AB35)-2)</f>
        <v>#VALUE!</v>
      </c>
      <c r="AD35" s="362" t="e">
        <f>Y35*100</f>
        <v>#VALUE!</v>
      </c>
      <c r="AE35" s="362" t="e">
        <f>IF(RIGHT(AD35,1)&lt;&gt;"0",2,IF(RIGHT(AD35,2)/10&lt;&gt;0,1,AC35-LEN(Y35)))</f>
        <v>#VALUE!</v>
      </c>
      <c r="AF35" s="402"/>
      <c r="AG35" s="403" t="s">
        <v>217</v>
      </c>
      <c r="AH35" s="401">
        <f>MAX(K34:K35)</f>
        <v>0</v>
      </c>
      <c r="AI35" s="361">
        <f>+AH35*100</f>
        <v>0</v>
      </c>
      <c r="AJ35" s="361">
        <f>LEN(AI35)</f>
        <v>1</v>
      </c>
      <c r="AK35" s="361">
        <f>AI35/10^AJ35</f>
        <v>0</v>
      </c>
      <c r="AL35" s="362" t="str">
        <f>IF(AI35=0,"",LEN(AK35)-2)</f>
        <v/>
      </c>
      <c r="AM35" s="362">
        <f>MAX(K34:K35)*100</f>
        <v>0</v>
      </c>
      <c r="AN35" s="362" t="e">
        <f>IF(RIGHT(AM35,1)&lt;&gt;"0",2,IF(RIGHT(AM35,2)/10&lt;&gt;0,1,AL35-LEN(AH35)))</f>
        <v>#VALUE!</v>
      </c>
      <c r="AO35" s="403" t="s">
        <v>218</v>
      </c>
      <c r="AP35" s="401">
        <f>MIN(K34:K35)</f>
        <v>0</v>
      </c>
      <c r="AQ35" s="361">
        <f>+AP35*100</f>
        <v>0</v>
      </c>
      <c r="AR35" s="361">
        <f>LEN(AQ35)</f>
        <v>1</v>
      </c>
      <c r="AS35" s="361">
        <f>AQ35/10^AR35</f>
        <v>0</v>
      </c>
      <c r="AT35" s="362" t="str">
        <f>IF(AQ35=0,"",LEN(AS35)-2)</f>
        <v/>
      </c>
      <c r="AU35" s="362">
        <f>MIN(K34:K35)*100</f>
        <v>0</v>
      </c>
      <c r="AV35" s="362" t="e">
        <f>IF(RIGHT(AU35,1)&lt;&gt;"0",2,IF(RIGHT(AU35,2)/10&lt;&gt;0,1,AT35-LEN(AP35)))</f>
        <v>#VALUE!</v>
      </c>
    </row>
    <row r="36" spans="1:48" s="330" customFormat="1" ht="13.5">
      <c r="A36" s="376"/>
      <c r="B36" s="317"/>
      <c r="C36" s="352"/>
      <c r="D36" s="353"/>
      <c r="E36" s="354"/>
      <c r="F36" s="355"/>
      <c r="G36" s="355"/>
      <c r="H36" s="380"/>
      <c r="I36" s="357"/>
      <c r="J36" s="381"/>
      <c r="K36" s="404"/>
      <c r="L36" s="405"/>
      <c r="M36" s="406"/>
      <c r="N36" s="347"/>
      <c r="O36" s="384"/>
      <c r="P36" s="385"/>
      <c r="Q36" s="384"/>
      <c r="R36" s="332"/>
      <c r="S36" s="332"/>
      <c r="T36" s="332"/>
      <c r="U36" s="332"/>
      <c r="V36" s="332"/>
      <c r="W36" s="332"/>
      <c r="X36" s="333"/>
      <c r="Y36" s="334"/>
      <c r="Z36" s="334"/>
      <c r="AA36" s="334"/>
      <c r="AB36" s="334"/>
      <c r="AC36" s="333"/>
      <c r="AD36" s="333"/>
      <c r="AE36" s="333"/>
      <c r="AF36" s="333"/>
      <c r="AG36" s="333"/>
      <c r="AH36" s="334"/>
      <c r="AI36" s="334"/>
      <c r="AJ36" s="334"/>
      <c r="AK36" s="334"/>
      <c r="AL36" s="333"/>
      <c r="AM36" s="333"/>
      <c r="AN36" s="333"/>
      <c r="AO36" s="333"/>
      <c r="AP36" s="334"/>
      <c r="AQ36" s="334"/>
      <c r="AR36" s="334"/>
      <c r="AS36" s="334"/>
      <c r="AT36" s="333"/>
      <c r="AU36" s="333"/>
      <c r="AV36" s="333"/>
    </row>
    <row r="37" spans="1:48" s="330" customFormat="1">
      <c r="A37" s="386"/>
      <c r="B37" s="309"/>
      <c r="C37" s="407"/>
      <c r="D37" s="389"/>
      <c r="E37" s="390"/>
      <c r="F37" s="408"/>
      <c r="G37" s="408"/>
      <c r="H37" s="392" t="str">
        <f>+M37</f>
        <v/>
      </c>
      <c r="I37" s="393" t="str">
        <f>IF(M37="","",ROUND(D37*F37*G37*H37,2))</f>
        <v/>
      </c>
      <c r="J37" s="394"/>
      <c r="K37" s="409"/>
      <c r="L37" s="395"/>
      <c r="M37" s="396" t="str">
        <f>IF(P37="","",IF(AND(AH37&gt;=Y37,Y37&gt;=AP37),ROUND(P37*L37,V37),IF(Y37&gt;AH37,ROUND(P37*L37,V37),ROUND(P37*L37,V37))))</f>
        <v/>
      </c>
      <c r="N37" s="360"/>
      <c r="O37" s="397" t="str">
        <f>IF(SUM(K36:K37)=0,"",IF(K36+K37=0,0,ROUND(AVERAGE(K36,K37),2)))</f>
        <v/>
      </c>
      <c r="P37" s="398" t="str">
        <f>IF(O37="","",IF(AND(AH37&gt;=Y37,Y37&gt;=AP37),ROUND(O37,V37),IF(Y37&gt;AH37,ROUND(O37,V37),ROUND(O37,V37))))</f>
        <v/>
      </c>
      <c r="Q37" s="397" t="e">
        <f>IF(O37=0,0,IF(L37="",ROUND(O37,2),ROUND(O37*L37,2)))</f>
        <v>#VALUE!</v>
      </c>
      <c r="R37" s="332"/>
      <c r="S37" s="399" t="s">
        <v>215</v>
      </c>
      <c r="T37" s="400">
        <f>ROUNDDOWN(AH37,2)-ROUNDDOWN(AH37,0)</f>
        <v>0</v>
      </c>
      <c r="U37" s="400">
        <f>ROUNDDOWN(AP37,2)-ROUNDDOWN(AP37,0)</f>
        <v>0</v>
      </c>
      <c r="V37" s="362" t="e">
        <f>IF(OR(AN37=2,AV37=2),2,IF(OR(AN37=1,AV37=1),1,IF(AND(AL37=AT37,AC37=AL37),AN37+1,IF(AND(AL37=AT37,AC37&gt;AL37,AE37&lt;0),AE37,MAX(AN37,AV37)))))</f>
        <v>#VALUE!</v>
      </c>
      <c r="W37" s="332"/>
      <c r="X37" s="362" t="s">
        <v>216</v>
      </c>
      <c r="Y37" s="401" t="e">
        <f>+Q37</f>
        <v>#VALUE!</v>
      </c>
      <c r="Z37" s="361" t="e">
        <f>+Y37*100</f>
        <v>#VALUE!</v>
      </c>
      <c r="AA37" s="361" t="e">
        <f>LEN(Z37)</f>
        <v>#VALUE!</v>
      </c>
      <c r="AB37" s="361" t="e">
        <f>Z37/10^AA37</f>
        <v>#VALUE!</v>
      </c>
      <c r="AC37" s="362" t="e">
        <f>IF(Z37=0,"",LEN(AB37)-2)</f>
        <v>#VALUE!</v>
      </c>
      <c r="AD37" s="362" t="e">
        <f>Y37*100</f>
        <v>#VALUE!</v>
      </c>
      <c r="AE37" s="362" t="e">
        <f>IF(RIGHT(AD37,1)&lt;&gt;"0",2,IF(RIGHT(AD37,2)/10&lt;&gt;0,1,AC37-LEN(Y37)))</f>
        <v>#VALUE!</v>
      </c>
      <c r="AF37" s="402"/>
      <c r="AG37" s="403" t="s">
        <v>217</v>
      </c>
      <c r="AH37" s="401">
        <f>MAX(K36:K37)</f>
        <v>0</v>
      </c>
      <c r="AI37" s="361">
        <f>+AH37*100</f>
        <v>0</v>
      </c>
      <c r="AJ37" s="361">
        <f>LEN(AI37)</f>
        <v>1</v>
      </c>
      <c r="AK37" s="361">
        <f>AI37/10^AJ37</f>
        <v>0</v>
      </c>
      <c r="AL37" s="362" t="str">
        <f>IF(AI37=0,"",LEN(AK37)-2)</f>
        <v/>
      </c>
      <c r="AM37" s="362">
        <f>MAX(K36:K37)*100</f>
        <v>0</v>
      </c>
      <c r="AN37" s="362" t="e">
        <f>IF(RIGHT(AM37,1)&lt;&gt;"0",2,IF(RIGHT(AM37,2)/10&lt;&gt;0,1,AL37-LEN(AH37)))</f>
        <v>#VALUE!</v>
      </c>
      <c r="AO37" s="403" t="s">
        <v>218</v>
      </c>
      <c r="AP37" s="401">
        <f>MIN(K36:K37)</f>
        <v>0</v>
      </c>
      <c r="AQ37" s="361">
        <f>+AP37*100</f>
        <v>0</v>
      </c>
      <c r="AR37" s="361">
        <f>LEN(AQ37)</f>
        <v>1</v>
      </c>
      <c r="AS37" s="361">
        <f>AQ37/10^AR37</f>
        <v>0</v>
      </c>
      <c r="AT37" s="362" t="str">
        <f>IF(AQ37=0,"",LEN(AS37)-2)</f>
        <v/>
      </c>
      <c r="AU37" s="362">
        <f>MIN(K36:K37)*100</f>
        <v>0</v>
      </c>
      <c r="AV37" s="362" t="e">
        <f>IF(RIGHT(AU37,1)&lt;&gt;"0",2,IF(RIGHT(AU37,2)/10&lt;&gt;0,1,AT37-LEN(AP37)))</f>
        <v>#VALUE!</v>
      </c>
    </row>
    <row r="38" spans="1:48" s="330" customFormat="1" ht="13.5">
      <c r="A38" s="376"/>
      <c r="B38" s="317"/>
      <c r="C38" s="352"/>
      <c r="D38" s="353"/>
      <c r="E38" s="354"/>
      <c r="F38" s="355"/>
      <c r="G38" s="355"/>
      <c r="H38" s="380"/>
      <c r="I38" s="357"/>
      <c r="J38" s="381"/>
      <c r="K38" s="404"/>
      <c r="L38" s="405"/>
      <c r="M38" s="406"/>
      <c r="N38" s="347"/>
      <c r="O38" s="384"/>
      <c r="P38" s="385"/>
      <c r="Q38" s="384"/>
      <c r="R38" s="332"/>
      <c r="S38" s="332"/>
      <c r="T38" s="332"/>
      <c r="U38" s="332"/>
      <c r="V38" s="332"/>
      <c r="W38" s="332"/>
      <c r="X38" s="333"/>
      <c r="Y38" s="334"/>
      <c r="Z38" s="334"/>
      <c r="AA38" s="334"/>
      <c r="AB38" s="334"/>
      <c r="AC38" s="333"/>
      <c r="AD38" s="333"/>
      <c r="AE38" s="333"/>
      <c r="AF38" s="333"/>
      <c r="AG38" s="333"/>
      <c r="AH38" s="334"/>
      <c r="AI38" s="334"/>
      <c r="AJ38" s="334"/>
      <c r="AK38" s="334"/>
      <c r="AL38" s="333"/>
      <c r="AM38" s="333"/>
      <c r="AN38" s="333"/>
      <c r="AO38" s="333"/>
      <c r="AP38" s="334"/>
      <c r="AQ38" s="334"/>
      <c r="AR38" s="334"/>
      <c r="AS38" s="334"/>
      <c r="AT38" s="333"/>
      <c r="AU38" s="333"/>
      <c r="AV38" s="333"/>
    </row>
    <row r="39" spans="1:48" s="330" customFormat="1">
      <c r="A39" s="386"/>
      <c r="B39" s="309"/>
      <c r="C39" s="407"/>
      <c r="D39" s="389"/>
      <c r="E39" s="390"/>
      <c r="F39" s="408"/>
      <c r="G39" s="408"/>
      <c r="H39" s="392" t="str">
        <f>+M39</f>
        <v/>
      </c>
      <c r="I39" s="393" t="str">
        <f>IF(M39="","",ROUND(D39*F39*G39*H39,2))</f>
        <v/>
      </c>
      <c r="J39" s="394"/>
      <c r="K39" s="409"/>
      <c r="L39" s="395"/>
      <c r="M39" s="396" t="str">
        <f>IF(P39="","",IF(AND(AH39&gt;=Y39,Y39&gt;=AP39),ROUND(P39*L39,V39),IF(Y39&gt;AH39,ROUND(P39*L39,V39),ROUND(P39*L39,V39))))</f>
        <v/>
      </c>
      <c r="N39" s="360"/>
      <c r="O39" s="397" t="str">
        <f>IF(SUM(K38:K39)=0,"",IF(K38+K39=0,0,ROUND(AVERAGE(K38,K39),2)))</f>
        <v/>
      </c>
      <c r="P39" s="398" t="str">
        <f>IF(O39="","",IF(AND(AH39&gt;=Y39,Y39&gt;=AP39),ROUND(O39,V39),IF(Y39&gt;AH39,ROUND(O39,V39),ROUND(O39,V39))))</f>
        <v/>
      </c>
      <c r="Q39" s="397" t="e">
        <f>IF(O39=0,0,IF(L39="",ROUND(O39,2),ROUND(O39*L39,2)))</f>
        <v>#VALUE!</v>
      </c>
      <c r="R39" s="332"/>
      <c r="S39" s="399" t="s">
        <v>215</v>
      </c>
      <c r="T39" s="400">
        <f>ROUNDDOWN(AH39,2)-ROUNDDOWN(AH39,0)</f>
        <v>0</v>
      </c>
      <c r="U39" s="400">
        <f>ROUNDDOWN(AP39,2)-ROUNDDOWN(AP39,0)</f>
        <v>0</v>
      </c>
      <c r="V39" s="362" t="e">
        <f>IF(OR(AN39=2,AV39=2),2,IF(OR(AN39=1,AV39=1),1,IF(AND(AL39=AT39,AC39=AL39),AN39+1,IF(AND(AL39=AT39,AC39&gt;AL39,AE39&lt;0),AE39,MAX(AN39,AV39)))))</f>
        <v>#VALUE!</v>
      </c>
      <c r="W39" s="332"/>
      <c r="X39" s="362" t="s">
        <v>216</v>
      </c>
      <c r="Y39" s="401" t="e">
        <f>+Q39</f>
        <v>#VALUE!</v>
      </c>
      <c r="Z39" s="361" t="e">
        <f>+Y39*100</f>
        <v>#VALUE!</v>
      </c>
      <c r="AA39" s="361" t="e">
        <f>LEN(Z39)</f>
        <v>#VALUE!</v>
      </c>
      <c r="AB39" s="361" t="e">
        <f>Z39/10^AA39</f>
        <v>#VALUE!</v>
      </c>
      <c r="AC39" s="362" t="e">
        <f>IF(Z39=0,"",LEN(AB39)-2)</f>
        <v>#VALUE!</v>
      </c>
      <c r="AD39" s="362" t="e">
        <f>Y39*100</f>
        <v>#VALUE!</v>
      </c>
      <c r="AE39" s="362" t="e">
        <f>IF(RIGHT(AD39,1)&lt;&gt;"0",2,IF(RIGHT(AD39,2)/10&lt;&gt;0,1,AC39-LEN(Y39)))</f>
        <v>#VALUE!</v>
      </c>
      <c r="AF39" s="402"/>
      <c r="AG39" s="403" t="s">
        <v>217</v>
      </c>
      <c r="AH39" s="401">
        <f>MAX(K38:K39)</f>
        <v>0</v>
      </c>
      <c r="AI39" s="361">
        <f>+AH39*100</f>
        <v>0</v>
      </c>
      <c r="AJ39" s="361">
        <f>LEN(AI39)</f>
        <v>1</v>
      </c>
      <c r="AK39" s="361">
        <f>AI39/10^AJ39</f>
        <v>0</v>
      </c>
      <c r="AL39" s="362" t="str">
        <f>IF(AI39=0,"",LEN(AK39)-2)</f>
        <v/>
      </c>
      <c r="AM39" s="362">
        <f>MAX(K38:K39)*100</f>
        <v>0</v>
      </c>
      <c r="AN39" s="362" t="e">
        <f>IF(RIGHT(AM39,1)&lt;&gt;"0",2,IF(RIGHT(AM39,2)/10&lt;&gt;0,1,AL39-LEN(AH39)))</f>
        <v>#VALUE!</v>
      </c>
      <c r="AO39" s="403" t="s">
        <v>218</v>
      </c>
      <c r="AP39" s="401">
        <f>MIN(K38:K39)</f>
        <v>0</v>
      </c>
      <c r="AQ39" s="361">
        <f>+AP39*100</f>
        <v>0</v>
      </c>
      <c r="AR39" s="361">
        <f>LEN(AQ39)</f>
        <v>1</v>
      </c>
      <c r="AS39" s="361">
        <f>AQ39/10^AR39</f>
        <v>0</v>
      </c>
      <c r="AT39" s="362" t="str">
        <f>IF(AQ39=0,"",LEN(AS39)-2)</f>
        <v/>
      </c>
      <c r="AU39" s="362">
        <f>MIN(K38:K39)*100</f>
        <v>0</v>
      </c>
      <c r="AV39" s="362" t="e">
        <f>IF(RIGHT(AU39,1)&lt;&gt;"0",2,IF(RIGHT(AU39,2)/10&lt;&gt;0,1,AT39-LEN(AP39)))</f>
        <v>#VALUE!</v>
      </c>
    </row>
    <row r="40" spans="1:48" s="330" customFormat="1" ht="13.5">
      <c r="A40" s="376"/>
      <c r="B40" s="317"/>
      <c r="C40" s="352"/>
      <c r="D40" s="353"/>
      <c r="E40" s="354"/>
      <c r="F40" s="355"/>
      <c r="G40" s="355"/>
      <c r="H40" s="380"/>
      <c r="I40" s="357"/>
      <c r="J40" s="381"/>
      <c r="K40" s="404"/>
      <c r="L40" s="405"/>
      <c r="M40" s="406"/>
      <c r="N40" s="347"/>
      <c r="O40" s="384"/>
      <c r="P40" s="385"/>
      <c r="Q40" s="384"/>
      <c r="R40" s="332"/>
      <c r="S40" s="332"/>
      <c r="T40" s="332"/>
      <c r="U40" s="332"/>
      <c r="V40" s="332"/>
      <c r="W40" s="332"/>
      <c r="X40" s="333"/>
      <c r="Y40" s="334"/>
      <c r="Z40" s="334"/>
      <c r="AA40" s="334"/>
      <c r="AB40" s="334"/>
      <c r="AC40" s="333"/>
      <c r="AD40" s="333"/>
      <c r="AE40" s="333"/>
      <c r="AF40" s="333"/>
      <c r="AG40" s="333"/>
      <c r="AH40" s="334"/>
      <c r="AI40" s="334"/>
      <c r="AJ40" s="334"/>
      <c r="AK40" s="334"/>
      <c r="AL40" s="333"/>
      <c r="AM40" s="333"/>
      <c r="AN40" s="333"/>
      <c r="AO40" s="333"/>
      <c r="AP40" s="334"/>
      <c r="AQ40" s="334"/>
      <c r="AR40" s="334"/>
      <c r="AS40" s="334"/>
      <c r="AT40" s="333"/>
      <c r="AU40" s="333"/>
      <c r="AV40" s="333"/>
    </row>
    <row r="41" spans="1:48" s="330" customFormat="1">
      <c r="A41" s="386"/>
      <c r="B41" s="309"/>
      <c r="C41" s="407"/>
      <c r="D41" s="389"/>
      <c r="E41" s="390"/>
      <c r="F41" s="408"/>
      <c r="G41" s="408"/>
      <c r="H41" s="392" t="str">
        <f>+M41</f>
        <v/>
      </c>
      <c r="I41" s="393" t="str">
        <f>IF(M41="","",ROUND(D41*F41*G41*H41,2))</f>
        <v/>
      </c>
      <c r="J41" s="394"/>
      <c r="K41" s="409"/>
      <c r="L41" s="395"/>
      <c r="M41" s="396" t="str">
        <f>IF(P41="","",IF(AND(AH41&gt;=Y41,Y41&gt;=AP41),ROUND(P41*L41,V41),IF(Y41&gt;AH41,ROUND(P41*L41,V41),ROUND(P41*L41,V41))))</f>
        <v/>
      </c>
      <c r="N41" s="360"/>
      <c r="O41" s="397" t="str">
        <f>IF(SUM(K40:K41)=0,"",IF(K40+K41=0,0,ROUND(AVERAGE(K40,K41),2)))</f>
        <v/>
      </c>
      <c r="P41" s="398" t="str">
        <f>IF(O41="","",IF(AND(AH41&gt;=Y41,Y41&gt;=AP41),ROUND(O41,V41),IF(Y41&gt;AH41,ROUND(O41,V41),ROUND(O41,V41))))</f>
        <v/>
      </c>
      <c r="Q41" s="397" t="e">
        <f>IF(O41=0,0,IF(L41="",ROUND(O41,2),ROUND(O41*L41,2)))</f>
        <v>#VALUE!</v>
      </c>
      <c r="R41" s="332"/>
      <c r="S41" s="399" t="s">
        <v>215</v>
      </c>
      <c r="T41" s="400">
        <f>ROUNDDOWN(AH41,2)-ROUNDDOWN(AH41,0)</f>
        <v>0</v>
      </c>
      <c r="U41" s="400">
        <f>ROUNDDOWN(AP41,2)-ROUNDDOWN(AP41,0)</f>
        <v>0</v>
      </c>
      <c r="V41" s="362" t="e">
        <f>IF(OR(AN41=2,AV41=2),2,IF(OR(AN41=1,AV41=1),1,IF(AND(AL41=AT41,AC41=AL41),AN41+1,IF(AND(AL41=AT41,AC41&gt;AL41,AE41&lt;0),AE41,MAX(AN41,AV41)))))</f>
        <v>#VALUE!</v>
      </c>
      <c r="W41" s="332"/>
      <c r="X41" s="362" t="s">
        <v>216</v>
      </c>
      <c r="Y41" s="401" t="e">
        <f>+Q41</f>
        <v>#VALUE!</v>
      </c>
      <c r="Z41" s="361" t="e">
        <f>+Y41*100</f>
        <v>#VALUE!</v>
      </c>
      <c r="AA41" s="361" t="e">
        <f>LEN(Z41)</f>
        <v>#VALUE!</v>
      </c>
      <c r="AB41" s="361" t="e">
        <f>Z41/10^AA41</f>
        <v>#VALUE!</v>
      </c>
      <c r="AC41" s="362" t="e">
        <f>IF(Z41=0,"",LEN(AB41)-2)</f>
        <v>#VALUE!</v>
      </c>
      <c r="AD41" s="362" t="e">
        <f>Y41*100</f>
        <v>#VALUE!</v>
      </c>
      <c r="AE41" s="362" t="e">
        <f>IF(RIGHT(AD41,1)&lt;&gt;"0",2,IF(RIGHT(AD41,2)/10&lt;&gt;0,1,AC41-LEN(Y41)))</f>
        <v>#VALUE!</v>
      </c>
      <c r="AF41" s="402"/>
      <c r="AG41" s="403" t="s">
        <v>217</v>
      </c>
      <c r="AH41" s="401">
        <f>MAX(K40:K41)</f>
        <v>0</v>
      </c>
      <c r="AI41" s="361">
        <f>+AH41*100</f>
        <v>0</v>
      </c>
      <c r="AJ41" s="361">
        <f>LEN(AI41)</f>
        <v>1</v>
      </c>
      <c r="AK41" s="361">
        <f>AI41/10^AJ41</f>
        <v>0</v>
      </c>
      <c r="AL41" s="362" t="str">
        <f>IF(AI41=0,"",LEN(AK41)-2)</f>
        <v/>
      </c>
      <c r="AM41" s="362">
        <f>MAX(K40:K41)*100</f>
        <v>0</v>
      </c>
      <c r="AN41" s="362" t="e">
        <f>IF(RIGHT(AM41,1)&lt;&gt;"0",2,IF(RIGHT(AM41,2)/10&lt;&gt;0,1,AL41-LEN(AH41)))</f>
        <v>#VALUE!</v>
      </c>
      <c r="AO41" s="403" t="s">
        <v>218</v>
      </c>
      <c r="AP41" s="401">
        <f>MIN(K40:K41)</f>
        <v>0</v>
      </c>
      <c r="AQ41" s="361">
        <f>+AP41*100</f>
        <v>0</v>
      </c>
      <c r="AR41" s="361">
        <f>LEN(AQ41)</f>
        <v>1</v>
      </c>
      <c r="AS41" s="361">
        <f>AQ41/10^AR41</f>
        <v>0</v>
      </c>
      <c r="AT41" s="362" t="str">
        <f>IF(AQ41=0,"",LEN(AS41)-2)</f>
        <v/>
      </c>
      <c r="AU41" s="362">
        <f>MIN(K40:K41)*100</f>
        <v>0</v>
      </c>
      <c r="AV41" s="362" t="e">
        <f>IF(RIGHT(AU41,1)&lt;&gt;"0",2,IF(RIGHT(AU41,2)/10&lt;&gt;0,1,AT41-LEN(AP41)))</f>
        <v>#VALUE!</v>
      </c>
    </row>
    <row r="42" spans="1:48" s="330" customFormat="1" ht="13.5">
      <c r="A42" s="376"/>
      <c r="B42" s="317"/>
      <c r="C42" s="352"/>
      <c r="D42" s="353"/>
      <c r="E42" s="354"/>
      <c r="F42" s="355"/>
      <c r="G42" s="355"/>
      <c r="H42" s="380"/>
      <c r="I42" s="357"/>
      <c r="J42" s="381"/>
      <c r="K42" s="404"/>
      <c r="L42" s="405"/>
      <c r="M42" s="406"/>
      <c r="N42" s="347"/>
      <c r="O42" s="348"/>
      <c r="P42" s="349"/>
      <c r="Q42" s="349"/>
      <c r="R42" s="349"/>
      <c r="S42" s="349"/>
      <c r="T42" s="349"/>
      <c r="U42" s="349"/>
      <c r="V42" s="349"/>
      <c r="W42" s="349"/>
      <c r="X42" s="350"/>
      <c r="Y42" s="349"/>
      <c r="Z42" s="349"/>
      <c r="AA42" s="349"/>
      <c r="AB42" s="349"/>
      <c r="AC42" s="350"/>
      <c r="AD42" s="350"/>
      <c r="AE42" s="350"/>
      <c r="AF42" s="350"/>
      <c r="AG42" s="350"/>
      <c r="AH42" s="349"/>
      <c r="AI42" s="349"/>
      <c r="AJ42" s="349"/>
      <c r="AK42" s="349"/>
      <c r="AL42" s="350"/>
      <c r="AM42" s="350"/>
      <c r="AN42" s="350"/>
      <c r="AO42" s="350"/>
      <c r="AP42" s="349"/>
      <c r="AQ42" s="334"/>
      <c r="AR42" s="334"/>
      <c r="AS42" s="334"/>
      <c r="AT42" s="333"/>
      <c r="AU42" s="333"/>
      <c r="AV42" s="333"/>
    </row>
    <row r="43" spans="1:48" s="330" customFormat="1">
      <c r="A43" s="386"/>
      <c r="B43" s="410" t="s">
        <v>222</v>
      </c>
      <c r="C43" s="388"/>
      <c r="D43" s="389"/>
      <c r="E43" s="390"/>
      <c r="F43" s="408"/>
      <c r="G43" s="408"/>
      <c r="H43" s="392"/>
      <c r="I43" s="393">
        <f>SUM(I8:I41)</f>
        <v>9950</v>
      </c>
      <c r="J43" s="394"/>
      <c r="K43" s="409"/>
      <c r="L43" s="395"/>
      <c r="M43" s="396"/>
      <c r="N43" s="360"/>
      <c r="O43" s="348"/>
      <c r="P43" s="349"/>
      <c r="Q43" s="349"/>
      <c r="R43" s="349"/>
      <c r="S43" s="349"/>
      <c r="T43" s="349"/>
      <c r="U43" s="349"/>
      <c r="V43" s="349"/>
      <c r="W43" s="349"/>
      <c r="X43" s="350"/>
      <c r="Y43" s="349"/>
      <c r="Z43" s="349"/>
      <c r="AA43" s="349"/>
      <c r="AB43" s="349"/>
      <c r="AC43" s="350"/>
      <c r="AD43" s="350"/>
      <c r="AE43" s="350"/>
      <c r="AF43" s="350"/>
      <c r="AG43" s="350"/>
      <c r="AH43" s="349"/>
      <c r="AI43" s="349"/>
      <c r="AJ43" s="349"/>
      <c r="AK43" s="349"/>
      <c r="AL43" s="350"/>
      <c r="AM43" s="350"/>
      <c r="AN43" s="350"/>
      <c r="AO43" s="350"/>
      <c r="AP43" s="349"/>
      <c r="AQ43" s="361"/>
      <c r="AR43" s="361"/>
      <c r="AS43" s="361"/>
      <c r="AT43" s="362"/>
      <c r="AU43" s="362"/>
      <c r="AV43" s="362"/>
    </row>
    <row r="44" spans="1:48" s="330" customFormat="1">
      <c r="A44" s="376"/>
      <c r="B44" s="317"/>
      <c r="C44" s="352"/>
      <c r="D44" s="353"/>
      <c r="E44" s="354"/>
      <c r="F44" s="355"/>
      <c r="G44" s="355"/>
      <c r="H44" s="380"/>
      <c r="I44" s="357"/>
      <c r="J44" s="358"/>
      <c r="K44" s="382"/>
      <c r="L44" s="405"/>
      <c r="M44" s="406"/>
      <c r="N44" s="347"/>
      <c r="O44" s="348"/>
      <c r="P44" s="349"/>
      <c r="Q44" s="349"/>
      <c r="R44" s="349"/>
      <c r="S44" s="349"/>
      <c r="T44" s="349"/>
      <c r="U44" s="349"/>
      <c r="V44" s="349"/>
      <c r="W44" s="349"/>
      <c r="X44" s="350"/>
      <c r="Y44" s="349"/>
      <c r="Z44" s="349"/>
      <c r="AA44" s="349"/>
      <c r="AB44" s="349"/>
      <c r="AC44" s="350"/>
      <c r="AD44" s="350"/>
      <c r="AE44" s="350"/>
      <c r="AF44" s="350"/>
      <c r="AG44" s="350"/>
      <c r="AH44" s="349"/>
      <c r="AI44" s="349"/>
      <c r="AJ44" s="349"/>
      <c r="AK44" s="349"/>
      <c r="AL44" s="350"/>
      <c r="AM44" s="350"/>
      <c r="AN44" s="350"/>
      <c r="AO44" s="350"/>
      <c r="AP44" s="349"/>
      <c r="AQ44" s="334"/>
      <c r="AR44" s="334"/>
      <c r="AS44" s="334"/>
      <c r="AT44" s="333"/>
      <c r="AU44" s="333"/>
      <c r="AV44" s="333"/>
    </row>
    <row r="45" spans="1:48" s="330" customFormat="1" ht="12.75" thickBot="1">
      <c r="A45" s="364"/>
      <c r="B45" s="411" t="s">
        <v>223</v>
      </c>
      <c r="C45" s="366"/>
      <c r="D45" s="367"/>
      <c r="E45" s="368"/>
      <c r="F45" s="412"/>
      <c r="G45" s="412"/>
      <c r="H45" s="370"/>
      <c r="I45" s="371">
        <f>ROUND(I43,0)</f>
        <v>9950</v>
      </c>
      <c r="J45" s="372"/>
      <c r="K45" s="413"/>
      <c r="L45" s="374"/>
      <c r="M45" s="375"/>
      <c r="N45" s="360"/>
      <c r="O45" s="348"/>
      <c r="P45" s="349"/>
      <c r="Q45" s="349"/>
      <c r="R45" s="349"/>
      <c r="S45" s="349"/>
      <c r="T45" s="349"/>
      <c r="U45" s="349"/>
      <c r="V45" s="349"/>
      <c r="W45" s="349"/>
      <c r="X45" s="350"/>
      <c r="Y45" s="349"/>
      <c r="Z45" s="349"/>
      <c r="AA45" s="349"/>
      <c r="AB45" s="349"/>
      <c r="AC45" s="350"/>
      <c r="AD45" s="350"/>
      <c r="AE45" s="350"/>
      <c r="AF45" s="350"/>
      <c r="AG45" s="350"/>
      <c r="AH45" s="349"/>
      <c r="AI45" s="349"/>
      <c r="AJ45" s="349"/>
      <c r="AK45" s="349"/>
      <c r="AL45" s="350"/>
      <c r="AM45" s="350"/>
      <c r="AN45" s="350"/>
      <c r="AO45" s="350"/>
      <c r="AP45" s="349"/>
      <c r="AQ45" s="361"/>
      <c r="AR45" s="361"/>
      <c r="AS45" s="361"/>
      <c r="AT45" s="362"/>
      <c r="AU45" s="362"/>
      <c r="AV45" s="362"/>
    </row>
    <row r="46" spans="1:48" s="330" customFormat="1" ht="14.25" thickBot="1">
      <c r="A46" s="317"/>
      <c r="B46" s="318" t="s">
        <v>201</v>
      </c>
      <c r="C46" s="317"/>
      <c r="D46" s="319"/>
      <c r="E46" s="320"/>
      <c r="F46" s="321"/>
      <c r="G46" s="321"/>
      <c r="H46" s="322"/>
      <c r="I46" s="323"/>
      <c r="J46" s="324"/>
      <c r="K46" s="317"/>
      <c r="L46" s="325"/>
      <c r="M46" s="326"/>
      <c r="N46" s="326"/>
      <c r="O46" s="327"/>
      <c r="P46" s="326"/>
      <c r="Q46" s="326"/>
      <c r="R46" s="326"/>
      <c r="S46" s="326"/>
      <c r="T46" s="326"/>
      <c r="U46" s="326"/>
      <c r="V46" s="326"/>
      <c r="W46" s="326"/>
      <c r="X46" s="328"/>
      <c r="Y46" s="329"/>
      <c r="Z46" s="329"/>
      <c r="AA46" s="329"/>
      <c r="AB46" s="329"/>
      <c r="AC46" s="328"/>
      <c r="AD46" s="328"/>
      <c r="AE46" s="328"/>
      <c r="AF46" s="328"/>
      <c r="AG46" s="328"/>
      <c r="AH46" s="329"/>
      <c r="AI46" s="329"/>
      <c r="AJ46" s="329"/>
      <c r="AK46" s="329"/>
      <c r="AL46" s="328"/>
      <c r="AM46" s="328"/>
      <c r="AN46" s="328"/>
      <c r="AO46" s="328"/>
      <c r="AP46" s="329"/>
      <c r="AQ46" s="329"/>
      <c r="AR46" s="329"/>
      <c r="AS46" s="329"/>
      <c r="AT46" s="328"/>
      <c r="AU46" s="328"/>
      <c r="AV46" s="328"/>
    </row>
    <row r="47" spans="1:48" s="330" customFormat="1">
      <c r="A47" s="685" t="s">
        <v>202</v>
      </c>
      <c r="B47" s="686"/>
      <c r="C47" s="689" t="s">
        <v>203</v>
      </c>
      <c r="D47" s="691" t="s">
        <v>204</v>
      </c>
      <c r="E47" s="693" t="s">
        <v>205</v>
      </c>
      <c r="F47" s="695" t="s">
        <v>206</v>
      </c>
      <c r="G47" s="695" t="s">
        <v>206</v>
      </c>
      <c r="H47" s="697" t="s">
        <v>207</v>
      </c>
      <c r="I47" s="699" t="s">
        <v>41</v>
      </c>
      <c r="J47" s="677" t="s">
        <v>80</v>
      </c>
      <c r="K47" s="678"/>
      <c r="L47" s="681" t="s">
        <v>224</v>
      </c>
      <c r="M47" s="683" t="s">
        <v>209</v>
      </c>
      <c r="N47" s="331"/>
      <c r="R47" s="332"/>
      <c r="S47" s="332"/>
      <c r="T47" s="332"/>
      <c r="U47" s="332"/>
      <c r="V47" s="332"/>
      <c r="W47" s="332"/>
      <c r="X47" s="333"/>
      <c r="Y47" s="334"/>
      <c r="Z47" s="334"/>
      <c r="AA47" s="334"/>
      <c r="AB47" s="334"/>
      <c r="AC47" s="333"/>
      <c r="AD47" s="333"/>
      <c r="AE47" s="333"/>
      <c r="AF47" s="333"/>
      <c r="AG47" s="333"/>
      <c r="AH47" s="334"/>
      <c r="AI47" s="334"/>
      <c r="AJ47" s="334"/>
      <c r="AK47" s="334"/>
      <c r="AL47" s="333"/>
      <c r="AM47" s="333"/>
      <c r="AN47" s="333"/>
      <c r="AO47" s="333"/>
      <c r="AP47" s="334"/>
      <c r="AQ47" s="334"/>
      <c r="AR47" s="334"/>
      <c r="AS47" s="334"/>
      <c r="AT47" s="333"/>
      <c r="AU47" s="333"/>
      <c r="AV47" s="333"/>
    </row>
    <row r="48" spans="1:48" s="330" customFormat="1" ht="12.75" thickBot="1">
      <c r="A48" s="687"/>
      <c r="B48" s="688"/>
      <c r="C48" s="690"/>
      <c r="D48" s="692"/>
      <c r="E48" s="694"/>
      <c r="F48" s="696"/>
      <c r="G48" s="696"/>
      <c r="H48" s="698"/>
      <c r="I48" s="700"/>
      <c r="J48" s="679"/>
      <c r="K48" s="680"/>
      <c r="L48" s="682"/>
      <c r="M48" s="684"/>
      <c r="N48" s="331"/>
      <c r="R48" s="332"/>
      <c r="S48" s="332"/>
      <c r="T48" s="332"/>
      <c r="U48" s="332"/>
      <c r="V48" s="332"/>
      <c r="W48" s="332"/>
      <c r="X48" s="333"/>
      <c r="Y48" s="334"/>
      <c r="Z48" s="334"/>
      <c r="AA48" s="334"/>
      <c r="AB48" s="334"/>
      <c r="AC48" s="333"/>
      <c r="AD48" s="333"/>
      <c r="AE48" s="333"/>
      <c r="AF48" s="333"/>
      <c r="AG48" s="333"/>
      <c r="AH48" s="334"/>
      <c r="AI48" s="334"/>
      <c r="AJ48" s="334"/>
      <c r="AK48" s="334"/>
      <c r="AL48" s="333"/>
      <c r="AM48" s="333"/>
      <c r="AN48" s="333"/>
      <c r="AO48" s="333"/>
      <c r="AP48" s="334"/>
      <c r="AQ48" s="334"/>
      <c r="AR48" s="334"/>
      <c r="AS48" s="334"/>
      <c r="AT48" s="333"/>
      <c r="AU48" s="333"/>
      <c r="AV48" s="333"/>
    </row>
    <row r="49" spans="1:48" s="330" customFormat="1" ht="13.5">
      <c r="A49" s="335"/>
      <c r="B49" s="336"/>
      <c r="C49" s="337"/>
      <c r="D49" s="338"/>
      <c r="E49" s="339"/>
      <c r="F49" s="340"/>
      <c r="G49" s="340"/>
      <c r="H49" s="341"/>
      <c r="I49" s="342"/>
      <c r="J49" s="343"/>
      <c r="K49" s="344"/>
      <c r="L49" s="345"/>
      <c r="M49" s="346"/>
      <c r="N49" s="347"/>
      <c r="O49" s="348"/>
      <c r="P49" s="349"/>
      <c r="Q49" s="349"/>
      <c r="R49" s="349"/>
      <c r="S49" s="349"/>
      <c r="T49" s="349"/>
      <c r="U49" s="349"/>
      <c r="V49" s="349"/>
      <c r="W49" s="349"/>
      <c r="X49" s="350"/>
      <c r="Y49" s="349"/>
      <c r="Z49" s="349"/>
      <c r="AA49" s="349"/>
      <c r="AB49" s="349"/>
      <c r="AC49" s="350"/>
      <c r="AD49" s="350"/>
      <c r="AE49" s="350"/>
      <c r="AF49" s="350"/>
      <c r="AG49" s="350"/>
      <c r="AH49" s="349"/>
      <c r="AI49" s="349"/>
      <c r="AJ49" s="349"/>
      <c r="AK49" s="349"/>
      <c r="AL49" s="350"/>
      <c r="AM49" s="350"/>
      <c r="AN49" s="350"/>
      <c r="AO49" s="350"/>
      <c r="AP49" s="349"/>
      <c r="AQ49" s="334"/>
      <c r="AR49" s="334"/>
      <c r="AS49" s="334"/>
      <c r="AT49" s="333"/>
      <c r="AU49" s="333"/>
      <c r="AV49" s="333"/>
    </row>
    <row r="50" spans="1:48" s="330" customFormat="1" ht="14.25" thickBot="1">
      <c r="A50" s="252"/>
      <c r="B50" s="351" t="str">
        <f>J52</f>
        <v>代価2</v>
      </c>
      <c r="C50" s="352"/>
      <c r="D50" s="353"/>
      <c r="E50" s="354"/>
      <c r="F50" s="355"/>
      <c r="G50" s="355"/>
      <c r="H50" s="356"/>
      <c r="I50" s="357"/>
      <c r="J50" s="358"/>
      <c r="K50" s="317"/>
      <c r="L50" s="345"/>
      <c r="M50" s="359"/>
      <c r="N50" s="360"/>
      <c r="O50" s="348"/>
      <c r="P50" s="349"/>
      <c r="Q50" s="349"/>
      <c r="R50" s="349"/>
      <c r="S50" s="349"/>
      <c r="T50" s="349"/>
      <c r="U50" s="349"/>
      <c r="V50" s="349"/>
      <c r="W50" s="349"/>
      <c r="X50" s="350"/>
      <c r="Y50" s="349"/>
      <c r="Z50" s="349"/>
      <c r="AA50" s="349"/>
      <c r="AB50" s="349"/>
      <c r="AC50" s="350"/>
      <c r="AD50" s="350"/>
      <c r="AE50" s="350"/>
      <c r="AF50" s="350"/>
      <c r="AG50" s="350"/>
      <c r="AH50" s="349"/>
      <c r="AI50" s="349"/>
      <c r="AJ50" s="349"/>
      <c r="AK50" s="349"/>
      <c r="AL50" s="350"/>
      <c r="AM50" s="350"/>
      <c r="AN50" s="350"/>
      <c r="AO50" s="350"/>
      <c r="AP50" s="349"/>
      <c r="AQ50" s="361"/>
      <c r="AR50" s="361"/>
      <c r="AS50" s="361"/>
      <c r="AT50" s="362"/>
      <c r="AU50" s="362"/>
      <c r="AV50" s="362"/>
    </row>
    <row r="51" spans="1:48" s="330" customFormat="1">
      <c r="A51" s="335"/>
      <c r="B51" s="344"/>
      <c r="C51" s="337"/>
      <c r="D51" s="338"/>
      <c r="E51" s="339"/>
      <c r="F51" s="340"/>
      <c r="G51" s="340"/>
      <c r="H51" s="341"/>
      <c r="I51" s="342"/>
      <c r="J51" s="343"/>
      <c r="K51" s="344"/>
      <c r="L51" s="363"/>
      <c r="M51" s="346"/>
      <c r="N51" s="347"/>
      <c r="O51" s="671" t="s">
        <v>233</v>
      </c>
      <c r="P51" s="673" t="s">
        <v>211</v>
      </c>
      <c r="Q51" s="675" t="s">
        <v>234</v>
      </c>
      <c r="R51" s="349"/>
      <c r="S51" s="349"/>
      <c r="T51" s="349"/>
      <c r="U51" s="349"/>
      <c r="V51" s="349"/>
      <c r="W51" s="349"/>
      <c r="X51" s="350"/>
      <c r="Y51" s="349"/>
      <c r="Z51" s="349"/>
      <c r="AA51" s="349"/>
      <c r="AB51" s="349"/>
      <c r="AC51" s="350"/>
      <c r="AD51" s="350"/>
      <c r="AE51" s="350"/>
      <c r="AF51" s="350"/>
      <c r="AG51" s="350"/>
      <c r="AH51" s="349"/>
      <c r="AI51" s="349"/>
      <c r="AJ51" s="349"/>
      <c r="AK51" s="349"/>
      <c r="AL51" s="350"/>
      <c r="AM51" s="350"/>
      <c r="AN51" s="350"/>
      <c r="AO51" s="350"/>
      <c r="AP51" s="349"/>
      <c r="AQ51" s="334"/>
      <c r="AR51" s="334"/>
      <c r="AS51" s="334"/>
      <c r="AT51" s="333"/>
      <c r="AU51" s="333"/>
      <c r="AV51" s="333"/>
    </row>
    <row r="52" spans="1:48" s="330" customFormat="1" ht="12.75" thickBot="1">
      <c r="A52" s="364"/>
      <c r="B52" s="365" t="s">
        <v>200</v>
      </c>
      <c r="C52" s="366" t="s">
        <v>262</v>
      </c>
      <c r="D52" s="367">
        <v>1</v>
      </c>
      <c r="E52" s="368" t="s">
        <v>176</v>
      </c>
      <c r="F52" s="369"/>
      <c r="G52" s="369"/>
      <c r="H52" s="370"/>
      <c r="I52" s="371">
        <f>I90</f>
        <v>6360</v>
      </c>
      <c r="J52" s="372" t="s">
        <v>261</v>
      </c>
      <c r="K52" s="373"/>
      <c r="L52" s="374"/>
      <c r="M52" s="375"/>
      <c r="N52" s="360"/>
      <c r="O52" s="672"/>
      <c r="P52" s="674"/>
      <c r="Q52" s="676"/>
      <c r="R52" s="349"/>
      <c r="S52" s="349"/>
      <c r="T52" s="349"/>
      <c r="U52" s="349"/>
      <c r="V52" s="349"/>
      <c r="W52" s="349"/>
      <c r="X52" s="350"/>
      <c r="Y52" s="349"/>
      <c r="Z52" s="349"/>
      <c r="AA52" s="349"/>
      <c r="AB52" s="349"/>
      <c r="AC52" s="350"/>
      <c r="AD52" s="350"/>
      <c r="AE52" s="350"/>
      <c r="AF52" s="350"/>
      <c r="AG52" s="350"/>
      <c r="AH52" s="349"/>
      <c r="AI52" s="349"/>
      <c r="AJ52" s="349"/>
      <c r="AK52" s="349"/>
      <c r="AL52" s="350"/>
      <c r="AM52" s="350"/>
      <c r="AN52" s="350"/>
      <c r="AO52" s="350"/>
      <c r="AP52" s="349"/>
      <c r="AQ52" s="361"/>
      <c r="AR52" s="361"/>
      <c r="AS52" s="361"/>
      <c r="AT52" s="362"/>
      <c r="AU52" s="362"/>
      <c r="AV52" s="362"/>
    </row>
    <row r="53" spans="1:48" s="330" customFormat="1" ht="13.5">
      <c r="A53" s="376"/>
      <c r="B53" s="377"/>
      <c r="C53" s="352"/>
      <c r="D53" s="378"/>
      <c r="E53" s="354"/>
      <c r="F53" s="379"/>
      <c r="G53" s="379"/>
      <c r="H53" s="380"/>
      <c r="I53" s="357"/>
      <c r="J53" s="381"/>
      <c r="K53" s="382"/>
      <c r="L53" s="345"/>
      <c r="M53" s="383"/>
      <c r="N53" s="347"/>
      <c r="O53" s="384"/>
      <c r="P53" s="385"/>
      <c r="Q53" s="384"/>
      <c r="R53" s="332"/>
      <c r="S53" s="332"/>
      <c r="T53" s="332"/>
      <c r="U53" s="332"/>
      <c r="V53" s="332"/>
      <c r="W53" s="332"/>
      <c r="X53" s="333"/>
      <c r="Y53" s="334"/>
      <c r="Z53" s="334"/>
      <c r="AA53" s="334"/>
      <c r="AB53" s="334"/>
      <c r="AC53" s="333"/>
      <c r="AD53" s="333"/>
      <c r="AE53" s="333"/>
      <c r="AF53" s="333"/>
      <c r="AG53" s="333"/>
      <c r="AH53" s="334"/>
      <c r="AI53" s="334"/>
      <c r="AJ53" s="334"/>
      <c r="AK53" s="334"/>
      <c r="AL53" s="333"/>
      <c r="AM53" s="333"/>
      <c r="AN53" s="333"/>
      <c r="AO53" s="333"/>
      <c r="AP53" s="334"/>
      <c r="AQ53" s="334"/>
      <c r="AR53" s="334"/>
      <c r="AS53" s="334"/>
      <c r="AT53" s="333"/>
      <c r="AU53" s="333"/>
      <c r="AV53" s="333"/>
    </row>
    <row r="54" spans="1:48" s="330" customFormat="1">
      <c r="A54" s="386"/>
      <c r="B54" s="387"/>
      <c r="C54" s="388"/>
      <c r="D54" s="389"/>
      <c r="E54" s="390"/>
      <c r="F54" s="391"/>
      <c r="G54" s="391"/>
      <c r="H54" s="392" t="str">
        <f>+M54</f>
        <v/>
      </c>
      <c r="I54" s="393" t="str">
        <f>IF(M54="","",ROUND(D54*F54*G54*H54,2))</f>
        <v/>
      </c>
      <c r="J54" s="394"/>
      <c r="K54" s="382"/>
      <c r="L54" s="395"/>
      <c r="M54" s="396" t="str">
        <f>IF(P54="","",IF(AND(AH54&gt;=Y54,Y54&gt;=AP54),ROUND(P54*L54,V54),IF(Y54&gt;AH54,ROUND(P54*L54,V54),ROUND(P54*L54,V54))))</f>
        <v/>
      </c>
      <c r="N54" s="360"/>
      <c r="O54" s="397" t="str">
        <f>IF(SUM(K53:K54)=0,"",IF(K53+K54=0,0,ROUND(AVERAGE(K53,K54),2)))</f>
        <v/>
      </c>
      <c r="P54" s="398" t="str">
        <f>IF(O54="","",IF(AND(AH54&gt;=Y54,Y54&gt;=AP54),ROUND(O54,V54),IF(Y54&gt;AH54,ROUND(O54,V54),ROUND(O54,V54))))</f>
        <v/>
      </c>
      <c r="Q54" s="397" t="e">
        <f>IF(O54=0,0,IF(L54="",ROUND(O54,2),ROUND(O54*L54,2)))</f>
        <v>#VALUE!</v>
      </c>
      <c r="R54" s="332"/>
      <c r="S54" s="399" t="s">
        <v>215</v>
      </c>
      <c r="T54" s="400">
        <f>ROUNDDOWN(AH54,2)-ROUNDDOWN(AH54,0)</f>
        <v>0</v>
      </c>
      <c r="U54" s="400">
        <f>ROUNDDOWN(AP54,2)-ROUNDDOWN(AP54,0)</f>
        <v>0</v>
      </c>
      <c r="V54" s="362" t="e">
        <f>IF(OR(AN54=2,AV54=2),2,IF(OR(AN54=1,AV54=1),1,IF(AND(AL54=AT54,AC54=AL54),AN54+1,IF(AND(AL54=AT54,AC54&gt;AL54,AE54&lt;0),AE54,MAX(AN54,AV54)))))</f>
        <v>#VALUE!</v>
      </c>
      <c r="W54" s="332"/>
      <c r="X54" s="362" t="s">
        <v>216</v>
      </c>
      <c r="Y54" s="401" t="e">
        <f>+Q54</f>
        <v>#VALUE!</v>
      </c>
      <c r="Z54" s="361" t="e">
        <f>+Y54*100</f>
        <v>#VALUE!</v>
      </c>
      <c r="AA54" s="361" t="e">
        <f>LEN(Z54)</f>
        <v>#VALUE!</v>
      </c>
      <c r="AB54" s="361" t="e">
        <f>Z54/10^AA54</f>
        <v>#VALUE!</v>
      </c>
      <c r="AC54" s="362" t="e">
        <f>IF(Z54=0,"",LEN(AB54)-2)</f>
        <v>#VALUE!</v>
      </c>
      <c r="AD54" s="362" t="e">
        <f>Y54*100</f>
        <v>#VALUE!</v>
      </c>
      <c r="AE54" s="362" t="e">
        <f>IF(RIGHT(AD54,1)&lt;&gt;"0",2,IF(RIGHT(AD54,2)/10&lt;&gt;0,1,AC54-LEN(Y54)))</f>
        <v>#VALUE!</v>
      </c>
      <c r="AF54" s="402"/>
      <c r="AG54" s="403" t="s">
        <v>217</v>
      </c>
      <c r="AH54" s="401">
        <f>MAX(K53:K54)</f>
        <v>0</v>
      </c>
      <c r="AI54" s="361">
        <f>+AH54*100</f>
        <v>0</v>
      </c>
      <c r="AJ54" s="361">
        <f>LEN(AI54)</f>
        <v>1</v>
      </c>
      <c r="AK54" s="361">
        <f>AI54/10^AJ54</f>
        <v>0</v>
      </c>
      <c r="AL54" s="362" t="str">
        <f>IF(AI54=0,"",LEN(AK54)-2)</f>
        <v/>
      </c>
      <c r="AM54" s="362">
        <f>MAX(K53:K54)*100</f>
        <v>0</v>
      </c>
      <c r="AN54" s="362" t="e">
        <f>IF(RIGHT(AM54,1)&lt;&gt;"0",2,IF(RIGHT(AM54,2)/10&lt;&gt;0,1,AL54-LEN(AH54)))</f>
        <v>#VALUE!</v>
      </c>
      <c r="AO54" s="403" t="s">
        <v>218</v>
      </c>
      <c r="AP54" s="401">
        <f>MIN(K53:K54)</f>
        <v>0</v>
      </c>
      <c r="AQ54" s="361">
        <f>+AP54*100</f>
        <v>0</v>
      </c>
      <c r="AR54" s="361">
        <f>LEN(AQ54)</f>
        <v>1</v>
      </c>
      <c r="AS54" s="361">
        <f>AQ54/10^AR54</f>
        <v>0</v>
      </c>
      <c r="AT54" s="362" t="str">
        <f>IF(AQ54=0,"",LEN(AS54)-2)</f>
        <v/>
      </c>
      <c r="AU54" s="362">
        <f>MIN(K53:K54)*100</f>
        <v>0</v>
      </c>
      <c r="AV54" s="362" t="e">
        <f>IF(RIGHT(AU54,1)&lt;&gt;"0",2,IF(RIGHT(AU54,2)/10&lt;&gt;0,1,AT54-LEN(AP54)))</f>
        <v>#VALUE!</v>
      </c>
    </row>
    <row r="55" spans="1:48" s="330" customFormat="1">
      <c r="A55" s="376"/>
      <c r="B55" s="317"/>
      <c r="C55" s="352"/>
      <c r="D55" s="353"/>
      <c r="E55" s="354"/>
      <c r="F55" s="355"/>
      <c r="G55" s="355"/>
      <c r="H55" s="380"/>
      <c r="I55" s="357"/>
      <c r="J55" s="414"/>
      <c r="K55" s="404"/>
      <c r="L55" s="405"/>
      <c r="M55" s="406"/>
      <c r="N55" s="347"/>
      <c r="O55" s="384"/>
      <c r="P55" s="385"/>
      <c r="Q55" s="384"/>
      <c r="R55" s="332"/>
      <c r="S55" s="332"/>
      <c r="T55" s="332"/>
      <c r="U55" s="332"/>
      <c r="V55" s="332"/>
      <c r="W55" s="332"/>
      <c r="X55" s="333"/>
      <c r="Y55" s="334"/>
      <c r="Z55" s="334"/>
      <c r="AA55" s="334"/>
      <c r="AB55" s="334"/>
      <c r="AC55" s="333"/>
      <c r="AD55" s="333"/>
      <c r="AE55" s="333"/>
      <c r="AF55" s="333"/>
      <c r="AG55" s="333"/>
      <c r="AH55" s="334"/>
      <c r="AI55" s="334"/>
      <c r="AJ55" s="334"/>
      <c r="AK55" s="334"/>
      <c r="AL55" s="333"/>
      <c r="AM55" s="333"/>
      <c r="AN55" s="333"/>
      <c r="AO55" s="333"/>
      <c r="AP55" s="334"/>
      <c r="AQ55" s="334"/>
      <c r="AR55" s="334"/>
      <c r="AS55" s="334"/>
      <c r="AT55" s="333"/>
      <c r="AU55" s="333"/>
      <c r="AV55" s="333"/>
    </row>
    <row r="56" spans="1:48" s="330" customFormat="1">
      <c r="A56" s="386"/>
      <c r="B56" s="309" t="s">
        <v>246</v>
      </c>
      <c r="C56" s="407"/>
      <c r="D56" s="389">
        <v>1</v>
      </c>
      <c r="E56" s="390" t="s">
        <v>48</v>
      </c>
      <c r="F56" s="408">
        <v>1</v>
      </c>
      <c r="G56" s="408">
        <v>1</v>
      </c>
      <c r="H56" s="393">
        <f>+M56</f>
        <v>900</v>
      </c>
      <c r="I56" s="393">
        <f>IF(M56="","",ROUND(D56*F56*G56*H56,2))</f>
        <v>900</v>
      </c>
      <c r="J56" s="394" t="s">
        <v>247</v>
      </c>
      <c r="K56" s="409">
        <v>900</v>
      </c>
      <c r="L56" s="395">
        <v>1</v>
      </c>
      <c r="M56" s="396">
        <f>IF(P56="","",IF(AND(AH56&gt;=Y56,Y56&gt;=AP56),ROUND(P56*L56,V56),IF(Y56&gt;AH56,ROUND(P56*L56,V56),ROUND(P56*L56,V56))))</f>
        <v>900</v>
      </c>
      <c r="N56" s="360"/>
      <c r="O56" s="397">
        <f>IF(SUM(K55:K56)=0,"",IF(K55+K56=0,0,ROUND(AVERAGE(K55,K56),2)))</f>
        <v>900</v>
      </c>
      <c r="P56" s="398">
        <f>IF(O56="","",IF(AND(AH56&gt;=Y56,Y56&gt;=AP56),ROUND(O56,V56),IF(Y56&gt;AH56,ROUND(O56,V56),ROUND(O56,V56))))</f>
        <v>900</v>
      </c>
      <c r="Q56" s="397">
        <f>IF(O56=0,0,IF(L56="",ROUND(O56,2),ROUND(O56*L56,2)))</f>
        <v>900</v>
      </c>
      <c r="R56" s="332"/>
      <c r="S56" s="399" t="s">
        <v>215</v>
      </c>
      <c r="T56" s="400">
        <f>ROUNDDOWN(AH56,2)-ROUNDDOWN(AH56,0)</f>
        <v>0</v>
      </c>
      <c r="U56" s="400">
        <f>ROUNDDOWN(AP56,2)-ROUNDDOWN(AP56,0)</f>
        <v>0</v>
      </c>
      <c r="V56" s="362">
        <f>IF(OR(AN56=2,AV56=2),2,IF(OR(AN56=1,AV56=1),1,IF(AND(AL56=AT56,AC56=AL56),AN56+1,IF(AND(AL56=AT56,AC56&gt;AL56,AE56&lt;0),AE56,MAX(AN56,AV56)))))</f>
        <v>-1</v>
      </c>
      <c r="W56" s="332"/>
      <c r="X56" s="362" t="s">
        <v>216</v>
      </c>
      <c r="Y56" s="401">
        <f>+Q56</f>
        <v>900</v>
      </c>
      <c r="Z56" s="361">
        <f>+Y56*100</f>
        <v>90000</v>
      </c>
      <c r="AA56" s="361">
        <f>LEN(Z56)</f>
        <v>5</v>
      </c>
      <c r="AB56" s="361">
        <f>Z56/10^AA56</f>
        <v>0.9</v>
      </c>
      <c r="AC56" s="362">
        <f>IF(Z56=0,"",LEN(AB56)-2)</f>
        <v>1</v>
      </c>
      <c r="AD56" s="362">
        <f>Y56*100</f>
        <v>90000</v>
      </c>
      <c r="AE56" s="362">
        <f>IF(RIGHT(AD56,1)&lt;&gt;"0",2,IF(RIGHT(AD56,2)/10&lt;&gt;0,1,AC56-LEN(Y56)))</f>
        <v>-2</v>
      </c>
      <c r="AF56" s="402"/>
      <c r="AG56" s="403" t="s">
        <v>217</v>
      </c>
      <c r="AH56" s="401">
        <f>MAX(K55:K56)</f>
        <v>900</v>
      </c>
      <c r="AI56" s="361">
        <f>+AH56*100</f>
        <v>90000</v>
      </c>
      <c r="AJ56" s="361">
        <f>LEN(AI56)</f>
        <v>5</v>
      </c>
      <c r="AK56" s="361">
        <f>AI56/10^AJ56</f>
        <v>0.9</v>
      </c>
      <c r="AL56" s="362">
        <f>IF(AI56=0,"",LEN(AK56)-2)</f>
        <v>1</v>
      </c>
      <c r="AM56" s="362">
        <f>MAX(K55:K56)*100</f>
        <v>90000</v>
      </c>
      <c r="AN56" s="362">
        <f>IF(RIGHT(AM56,1)&lt;&gt;"0",2,IF(RIGHT(AM56,2)/10&lt;&gt;0,1,AL56-LEN(AH56)))</f>
        <v>-2</v>
      </c>
      <c r="AO56" s="403" t="s">
        <v>218</v>
      </c>
      <c r="AP56" s="401">
        <f>MIN(K55:K56)</f>
        <v>900</v>
      </c>
      <c r="AQ56" s="361">
        <f>+AP56*100</f>
        <v>90000</v>
      </c>
      <c r="AR56" s="361">
        <f>LEN(AQ56)</f>
        <v>5</v>
      </c>
      <c r="AS56" s="361">
        <f>AQ56/10^AR56</f>
        <v>0.9</v>
      </c>
      <c r="AT56" s="362">
        <f>IF(AQ56=0,"",LEN(AS56)-2)</f>
        <v>1</v>
      </c>
      <c r="AU56" s="362">
        <f>MIN(K55:K56)*100</f>
        <v>90000</v>
      </c>
      <c r="AV56" s="362">
        <f>IF(RIGHT(AU56,1)&lt;&gt;"0",2,IF(RIGHT(AU56,2)/10&lt;&gt;0,1,AT56-LEN(AP56)))</f>
        <v>-2</v>
      </c>
    </row>
    <row r="57" spans="1:48" s="330" customFormat="1">
      <c r="A57" s="376"/>
      <c r="B57" s="317"/>
      <c r="C57" s="352"/>
      <c r="D57" s="353"/>
      <c r="E57" s="354"/>
      <c r="F57" s="355"/>
      <c r="G57" s="355"/>
      <c r="H57" s="380"/>
      <c r="I57" s="357"/>
      <c r="J57" s="414"/>
      <c r="K57" s="404"/>
      <c r="L57" s="405"/>
      <c r="M57" s="406"/>
      <c r="N57" s="347"/>
      <c r="O57" s="384"/>
      <c r="P57" s="385"/>
      <c r="Q57" s="384"/>
      <c r="R57" s="332"/>
      <c r="S57" s="332"/>
      <c r="T57" s="332"/>
      <c r="U57" s="332"/>
      <c r="V57" s="332"/>
      <c r="W57" s="332"/>
      <c r="X57" s="333"/>
      <c r="Y57" s="334"/>
      <c r="Z57" s="334"/>
      <c r="AA57" s="334"/>
      <c r="AB57" s="334"/>
      <c r="AC57" s="333"/>
      <c r="AD57" s="333"/>
      <c r="AE57" s="333"/>
      <c r="AF57" s="333"/>
      <c r="AG57" s="333"/>
      <c r="AH57" s="334"/>
      <c r="AI57" s="334"/>
      <c r="AJ57" s="334"/>
      <c r="AK57" s="334"/>
      <c r="AL57" s="333"/>
      <c r="AM57" s="333"/>
      <c r="AN57" s="333"/>
      <c r="AO57" s="333"/>
      <c r="AP57" s="334"/>
      <c r="AQ57" s="334"/>
      <c r="AR57" s="334"/>
      <c r="AS57" s="334"/>
      <c r="AT57" s="333"/>
      <c r="AU57" s="333"/>
      <c r="AV57" s="333"/>
    </row>
    <row r="58" spans="1:48" s="330" customFormat="1">
      <c r="A58" s="386"/>
      <c r="B58" s="309" t="s">
        <v>248</v>
      </c>
      <c r="C58" s="407"/>
      <c r="D58" s="389">
        <v>1</v>
      </c>
      <c r="E58" s="390" t="s">
        <v>48</v>
      </c>
      <c r="F58" s="408">
        <v>1</v>
      </c>
      <c r="G58" s="408">
        <v>1</v>
      </c>
      <c r="H58" s="393">
        <f>+M58</f>
        <v>900</v>
      </c>
      <c r="I58" s="393">
        <f>IF(M58="","",ROUND(D58*F58*G58*H58,2))</f>
        <v>900</v>
      </c>
      <c r="J58" s="394" t="s">
        <v>247</v>
      </c>
      <c r="K58" s="409">
        <v>900</v>
      </c>
      <c r="L58" s="395">
        <v>1</v>
      </c>
      <c r="M58" s="396">
        <f>IF(P58="","",IF(AND(AH58&gt;=Y58,Y58&gt;=AP58),ROUND(P58*L58,V58),IF(Y58&gt;AH58,ROUND(P58*L58,V58),ROUND(P58*L58,V58))))</f>
        <v>900</v>
      </c>
      <c r="N58" s="360"/>
      <c r="O58" s="397">
        <f>IF(SUM(K57:K58)=0,"",IF(K57+K58=0,0,ROUND(AVERAGE(K57,K58),2)))</f>
        <v>900</v>
      </c>
      <c r="P58" s="398">
        <f>IF(O58="","",IF(AND(AH58&gt;=Y58,Y58&gt;=AP58),ROUND(O58,V58),IF(Y58&gt;AH58,ROUND(O58,V58),ROUND(O58,V58))))</f>
        <v>900</v>
      </c>
      <c r="Q58" s="397">
        <f>IF(O58=0,0,IF(L58="",ROUND(O58,2),ROUND(O58*L58,2)))</f>
        <v>900</v>
      </c>
      <c r="R58" s="332"/>
      <c r="S58" s="399" t="s">
        <v>215</v>
      </c>
      <c r="T58" s="400">
        <f>ROUNDDOWN(AH58,2)-ROUNDDOWN(AH58,0)</f>
        <v>0</v>
      </c>
      <c r="U58" s="400">
        <f>ROUNDDOWN(AP58,2)-ROUNDDOWN(AP58,0)</f>
        <v>0</v>
      </c>
      <c r="V58" s="362">
        <f>IF(OR(AN58=2,AV58=2),2,IF(OR(AN58=1,AV58=1),1,IF(AND(AL58=AT58,AC58=AL58),AN58+1,IF(AND(AL58=AT58,AC58&gt;AL58,AE58&lt;0),AE58,MAX(AN58,AV58)))))</f>
        <v>-1</v>
      </c>
      <c r="W58" s="332"/>
      <c r="X58" s="362" t="s">
        <v>216</v>
      </c>
      <c r="Y58" s="401">
        <f>+Q58</f>
        <v>900</v>
      </c>
      <c r="Z58" s="361">
        <f>+Y58*100</f>
        <v>90000</v>
      </c>
      <c r="AA58" s="361">
        <f>LEN(Z58)</f>
        <v>5</v>
      </c>
      <c r="AB58" s="361">
        <f>Z58/10^AA58</f>
        <v>0.9</v>
      </c>
      <c r="AC58" s="362">
        <f>IF(Z58=0,"",LEN(AB58)-2)</f>
        <v>1</v>
      </c>
      <c r="AD58" s="362">
        <f>Y58*100</f>
        <v>90000</v>
      </c>
      <c r="AE58" s="362">
        <f>IF(RIGHT(AD58,1)&lt;&gt;"0",2,IF(RIGHT(AD58,2)/10&lt;&gt;0,1,AC58-LEN(Y58)))</f>
        <v>-2</v>
      </c>
      <c r="AF58" s="402"/>
      <c r="AG58" s="403" t="s">
        <v>217</v>
      </c>
      <c r="AH58" s="401">
        <f>MAX(K57:K58)</f>
        <v>900</v>
      </c>
      <c r="AI58" s="361">
        <f>+AH58*100</f>
        <v>90000</v>
      </c>
      <c r="AJ58" s="361">
        <f>LEN(AI58)</f>
        <v>5</v>
      </c>
      <c r="AK58" s="361">
        <f>AI58/10^AJ58</f>
        <v>0.9</v>
      </c>
      <c r="AL58" s="362">
        <f>IF(AI58=0,"",LEN(AK58)-2)</f>
        <v>1</v>
      </c>
      <c r="AM58" s="362">
        <f>MAX(K57:K58)*100</f>
        <v>90000</v>
      </c>
      <c r="AN58" s="362">
        <f>IF(RIGHT(AM58,1)&lt;&gt;"0",2,IF(RIGHT(AM58,2)/10&lt;&gt;0,1,AL58-LEN(AH58)))</f>
        <v>-2</v>
      </c>
      <c r="AO58" s="403" t="s">
        <v>218</v>
      </c>
      <c r="AP58" s="401">
        <f>MIN(K57:K58)</f>
        <v>900</v>
      </c>
      <c r="AQ58" s="361">
        <f>+AP58*100</f>
        <v>90000</v>
      </c>
      <c r="AR58" s="361">
        <f>LEN(AQ58)</f>
        <v>5</v>
      </c>
      <c r="AS58" s="361">
        <f>AQ58/10^AR58</f>
        <v>0.9</v>
      </c>
      <c r="AT58" s="362">
        <f>IF(AQ58=0,"",LEN(AS58)-2)</f>
        <v>1</v>
      </c>
      <c r="AU58" s="362">
        <f>MIN(K57:K58)*100</f>
        <v>90000</v>
      </c>
      <c r="AV58" s="362">
        <f>IF(RIGHT(AU58,1)&lt;&gt;"0",2,IF(RIGHT(AU58,2)/10&lt;&gt;0,1,AT58-LEN(AP58)))</f>
        <v>-2</v>
      </c>
    </row>
    <row r="59" spans="1:48" s="330" customFormat="1">
      <c r="A59" s="376"/>
      <c r="B59" s="317"/>
      <c r="C59" s="352"/>
      <c r="D59" s="353"/>
      <c r="E59" s="354"/>
      <c r="F59" s="355"/>
      <c r="G59" s="355"/>
      <c r="H59" s="380"/>
      <c r="I59" s="357"/>
      <c r="J59" s="414"/>
      <c r="K59" s="404"/>
      <c r="L59" s="405"/>
      <c r="M59" s="406"/>
      <c r="N59" s="347"/>
      <c r="O59" s="384"/>
      <c r="P59" s="385"/>
      <c r="Q59" s="384"/>
      <c r="R59" s="332"/>
      <c r="S59" s="332"/>
      <c r="T59" s="332"/>
      <c r="U59" s="332"/>
      <c r="V59" s="332"/>
      <c r="W59" s="332"/>
      <c r="X59" s="333"/>
      <c r="Y59" s="334"/>
      <c r="Z59" s="334"/>
      <c r="AA59" s="334"/>
      <c r="AB59" s="334"/>
      <c r="AC59" s="333"/>
      <c r="AD59" s="333"/>
      <c r="AE59" s="333"/>
      <c r="AF59" s="333"/>
      <c r="AG59" s="333"/>
      <c r="AH59" s="334"/>
      <c r="AI59" s="334"/>
      <c r="AJ59" s="334"/>
      <c r="AK59" s="334"/>
      <c r="AL59" s="333"/>
      <c r="AM59" s="333"/>
      <c r="AN59" s="333"/>
      <c r="AO59" s="333"/>
      <c r="AP59" s="334"/>
      <c r="AQ59" s="334"/>
      <c r="AR59" s="334"/>
      <c r="AS59" s="334"/>
      <c r="AT59" s="333"/>
      <c r="AU59" s="333"/>
      <c r="AV59" s="333"/>
    </row>
    <row r="60" spans="1:48" s="330" customFormat="1">
      <c r="A60" s="386"/>
      <c r="B60" s="309" t="s">
        <v>249</v>
      </c>
      <c r="C60" s="407"/>
      <c r="D60" s="389">
        <v>1</v>
      </c>
      <c r="E60" s="390" t="s">
        <v>48</v>
      </c>
      <c r="F60" s="408">
        <v>1</v>
      </c>
      <c r="G60" s="408">
        <v>360</v>
      </c>
      <c r="H60" s="393">
        <f>+M60</f>
        <v>11</v>
      </c>
      <c r="I60" s="393">
        <f>IF(M60="","",ROUND(D60*F60*G60*H60,2))</f>
        <v>3960</v>
      </c>
      <c r="J60" s="394" t="s">
        <v>247</v>
      </c>
      <c r="K60" s="409">
        <v>11</v>
      </c>
      <c r="L60" s="395">
        <v>1</v>
      </c>
      <c r="M60" s="396">
        <f>IF(P60="","",IF(AND(AH60&gt;=Y60,Y60&gt;=AP60),ROUND(P60*L60,V60),IF(Y60&gt;AH60,ROUND(P60*L60,V60),ROUND(P60*L60,V60))))</f>
        <v>11</v>
      </c>
      <c r="N60" s="360"/>
      <c r="O60" s="397">
        <f>IF(SUM(K59:K60)=0,"",IF(K59+K60=0,0,ROUND(AVERAGE(K59,K60),2)))</f>
        <v>11</v>
      </c>
      <c r="P60" s="398">
        <f>IF(O60="","",IF(AND(AH60&gt;=Y60,Y60&gt;=AP60),ROUND(O60,V60),IF(Y60&gt;AH60,ROUND(O60,V60),ROUND(O60,V60))))</f>
        <v>11</v>
      </c>
      <c r="Q60" s="397">
        <f>IF(O60=0,0,IF(L60="",ROUND(O60,2),ROUND(O60*L60,2)))</f>
        <v>11</v>
      </c>
      <c r="R60" s="332"/>
      <c r="S60" s="399"/>
      <c r="T60" s="400"/>
      <c r="U60" s="400"/>
      <c r="V60" s="362"/>
      <c r="W60" s="332"/>
      <c r="X60" s="362"/>
      <c r="Y60" s="401"/>
      <c r="Z60" s="361"/>
      <c r="AA60" s="361"/>
      <c r="AB60" s="361"/>
      <c r="AC60" s="362"/>
      <c r="AD60" s="362"/>
      <c r="AE60" s="362"/>
      <c r="AF60" s="402"/>
      <c r="AG60" s="403"/>
      <c r="AH60" s="401"/>
      <c r="AI60" s="361"/>
      <c r="AJ60" s="361"/>
      <c r="AK60" s="361"/>
      <c r="AL60" s="362"/>
      <c r="AM60" s="362"/>
      <c r="AN60" s="362"/>
      <c r="AO60" s="403"/>
      <c r="AP60" s="401"/>
      <c r="AQ60" s="361"/>
      <c r="AR60" s="361"/>
      <c r="AS60" s="361"/>
      <c r="AT60" s="362"/>
      <c r="AU60" s="362"/>
      <c r="AV60" s="362"/>
    </row>
    <row r="61" spans="1:48" s="330" customFormat="1">
      <c r="A61" s="376"/>
      <c r="B61" s="317"/>
      <c r="C61" s="352"/>
      <c r="D61" s="353"/>
      <c r="E61" s="354"/>
      <c r="F61" s="355"/>
      <c r="G61" s="355"/>
      <c r="H61" s="380"/>
      <c r="I61" s="357"/>
      <c r="J61" s="414"/>
      <c r="K61" s="404"/>
      <c r="L61" s="405"/>
      <c r="M61" s="406"/>
      <c r="N61" s="347"/>
      <c r="O61" s="384"/>
      <c r="P61" s="385"/>
      <c r="Q61" s="384"/>
      <c r="R61" s="332"/>
      <c r="S61" s="332"/>
      <c r="T61" s="332"/>
      <c r="U61" s="332"/>
      <c r="V61" s="332"/>
      <c r="W61" s="332"/>
      <c r="X61" s="333"/>
      <c r="Y61" s="334"/>
      <c r="Z61" s="334"/>
      <c r="AA61" s="334"/>
      <c r="AB61" s="334"/>
      <c r="AC61" s="333"/>
      <c r="AD61" s="333"/>
      <c r="AE61" s="333"/>
      <c r="AF61" s="333"/>
      <c r="AG61" s="333"/>
      <c r="AH61" s="334"/>
      <c r="AI61" s="334"/>
      <c r="AJ61" s="334"/>
      <c r="AK61" s="334"/>
      <c r="AL61" s="333"/>
      <c r="AM61" s="333"/>
      <c r="AN61" s="333"/>
      <c r="AO61" s="333"/>
      <c r="AP61" s="334"/>
      <c r="AQ61" s="334"/>
      <c r="AR61" s="334"/>
      <c r="AS61" s="334"/>
      <c r="AT61" s="333"/>
      <c r="AU61" s="333"/>
      <c r="AV61" s="333"/>
    </row>
    <row r="62" spans="1:48" s="330" customFormat="1">
      <c r="A62" s="386"/>
      <c r="B62" s="309" t="s">
        <v>250</v>
      </c>
      <c r="C62" s="407"/>
      <c r="D62" s="389">
        <v>1</v>
      </c>
      <c r="E62" s="390" t="s">
        <v>48</v>
      </c>
      <c r="F62" s="408">
        <v>1</v>
      </c>
      <c r="G62" s="408">
        <v>1</v>
      </c>
      <c r="H62" s="393">
        <f>+M62</f>
        <v>130</v>
      </c>
      <c r="I62" s="393">
        <f>IF(M62="","",ROUND(D62*F62*G62*H62,2))</f>
        <v>130</v>
      </c>
      <c r="J62" s="394" t="s">
        <v>247</v>
      </c>
      <c r="K62" s="409">
        <v>130</v>
      </c>
      <c r="L62" s="395">
        <v>1</v>
      </c>
      <c r="M62" s="396">
        <f>IF(P62="","",IF(AND(AH62&gt;=Y62,Y62&gt;=AP62),ROUND(P62*L62,V62),IF(Y62&gt;AH62,ROUND(P62*L62,V62),ROUND(P62*L62,V62))))</f>
        <v>130</v>
      </c>
      <c r="N62" s="360"/>
      <c r="O62" s="397">
        <f>IF(SUM(K61:K62)=0,"",IF(K61+K62=0,0,ROUND(AVERAGE(K61,K62),2)))</f>
        <v>130</v>
      </c>
      <c r="P62" s="398">
        <f>IF(O62="","",IF(AND(AH62&gt;=Y62,Y62&gt;=AP62),ROUND(O62,V62),IF(Y62&gt;AH62,ROUND(O62,V62),ROUND(O62,V62))))</f>
        <v>130</v>
      </c>
      <c r="Q62" s="397">
        <f>IF(O62=0,0,IF(L62="",ROUND(O62,2),ROUND(O62*L62,2)))</f>
        <v>130</v>
      </c>
      <c r="R62" s="332"/>
      <c r="S62" s="399"/>
      <c r="T62" s="400"/>
      <c r="U62" s="400"/>
      <c r="V62" s="362"/>
      <c r="W62" s="332"/>
      <c r="X62" s="362"/>
      <c r="Y62" s="401"/>
      <c r="Z62" s="361"/>
      <c r="AA62" s="361"/>
      <c r="AB62" s="361"/>
      <c r="AC62" s="362"/>
      <c r="AD62" s="362"/>
      <c r="AE62" s="362"/>
      <c r="AF62" s="402"/>
      <c r="AG62" s="403"/>
      <c r="AH62" s="401"/>
      <c r="AI62" s="361"/>
      <c r="AJ62" s="361"/>
      <c r="AK62" s="361"/>
      <c r="AL62" s="362"/>
      <c r="AM62" s="362"/>
      <c r="AN62" s="362"/>
      <c r="AO62" s="403"/>
      <c r="AP62" s="401"/>
      <c r="AQ62" s="361"/>
      <c r="AR62" s="361"/>
      <c r="AS62" s="361"/>
      <c r="AT62" s="362"/>
      <c r="AU62" s="362"/>
      <c r="AV62" s="362"/>
    </row>
    <row r="63" spans="1:48" s="330" customFormat="1">
      <c r="A63" s="376"/>
      <c r="B63" s="317"/>
      <c r="C63" s="352"/>
      <c r="D63" s="353"/>
      <c r="E63" s="354"/>
      <c r="F63" s="355"/>
      <c r="G63" s="355"/>
      <c r="H63" s="380"/>
      <c r="I63" s="357"/>
      <c r="J63" s="414"/>
      <c r="K63" s="404"/>
      <c r="L63" s="405"/>
      <c r="M63" s="406"/>
      <c r="N63" s="347"/>
      <c r="O63" s="384"/>
      <c r="P63" s="385"/>
      <c r="Q63" s="384"/>
      <c r="R63" s="332"/>
      <c r="S63" s="332"/>
      <c r="T63" s="332"/>
      <c r="U63" s="332"/>
      <c r="V63" s="332"/>
      <c r="W63" s="332"/>
      <c r="X63" s="333"/>
      <c r="Y63" s="334"/>
      <c r="Z63" s="334"/>
      <c r="AA63" s="334"/>
      <c r="AB63" s="334"/>
      <c r="AC63" s="333"/>
      <c r="AD63" s="333"/>
      <c r="AE63" s="333"/>
      <c r="AF63" s="333"/>
      <c r="AG63" s="333"/>
      <c r="AH63" s="334"/>
      <c r="AI63" s="334"/>
      <c r="AJ63" s="334"/>
      <c r="AK63" s="334"/>
      <c r="AL63" s="333"/>
      <c r="AM63" s="333"/>
      <c r="AN63" s="333"/>
      <c r="AO63" s="333"/>
      <c r="AP63" s="334"/>
      <c r="AQ63" s="334"/>
      <c r="AR63" s="334"/>
      <c r="AS63" s="334"/>
      <c r="AT63" s="333"/>
      <c r="AU63" s="333"/>
      <c r="AV63" s="333"/>
    </row>
    <row r="64" spans="1:48" s="330" customFormat="1">
      <c r="A64" s="386"/>
      <c r="B64" s="309" t="s">
        <v>251</v>
      </c>
      <c r="C64" s="407"/>
      <c r="D64" s="389">
        <v>1</v>
      </c>
      <c r="E64" s="390" t="s">
        <v>252</v>
      </c>
      <c r="F64" s="408">
        <v>1</v>
      </c>
      <c r="G64" s="408">
        <v>1</v>
      </c>
      <c r="H64" s="393">
        <f>+M64</f>
        <v>470</v>
      </c>
      <c r="I64" s="393">
        <f>IF(M64="","",ROUND(D64*F64*G64*H64,2))</f>
        <v>470</v>
      </c>
      <c r="J64" s="394" t="s">
        <v>247</v>
      </c>
      <c r="K64" s="409">
        <v>470</v>
      </c>
      <c r="L64" s="395">
        <v>1</v>
      </c>
      <c r="M64" s="396">
        <f>IF(P64="","",IF(AND(AH64&gt;=Y64,Y64&gt;=AP64),ROUND(P64*L64,V64),IF(Y64&gt;AH64,ROUND(P64*L64,V64),ROUND(P64*L64,V64))))</f>
        <v>470</v>
      </c>
      <c r="N64" s="360"/>
      <c r="O64" s="397">
        <f>IF(SUM(K63:K64)=0,"",IF(K63+K64=0,0,ROUND(AVERAGE(K63,K64),2)))</f>
        <v>470</v>
      </c>
      <c r="P64" s="398">
        <f>IF(O64="","",IF(AND(AH64&gt;=Y64,Y64&gt;=AP64),ROUND(O64,V64),IF(Y64&gt;AH64,ROUND(O64,V64),ROUND(O64,V64))))</f>
        <v>470</v>
      </c>
      <c r="Q64" s="397">
        <f>IF(O64=0,0,IF(L64="",ROUND(O64,2),ROUND(O64*L64,2)))</f>
        <v>470</v>
      </c>
      <c r="R64" s="332"/>
      <c r="S64" s="399"/>
      <c r="T64" s="400"/>
      <c r="U64" s="400"/>
      <c r="V64" s="362"/>
      <c r="W64" s="332"/>
      <c r="X64" s="362"/>
      <c r="Y64" s="401"/>
      <c r="Z64" s="361"/>
      <c r="AA64" s="361"/>
      <c r="AB64" s="361"/>
      <c r="AC64" s="362"/>
      <c r="AD64" s="362"/>
      <c r="AE64" s="362"/>
      <c r="AF64" s="402"/>
      <c r="AG64" s="403"/>
      <c r="AH64" s="401"/>
      <c r="AI64" s="361"/>
      <c r="AJ64" s="361"/>
      <c r="AK64" s="361"/>
      <c r="AL64" s="362"/>
      <c r="AM64" s="362"/>
      <c r="AN64" s="362"/>
      <c r="AO64" s="403"/>
      <c r="AP64" s="401"/>
      <c r="AQ64" s="361"/>
      <c r="AR64" s="361"/>
      <c r="AS64" s="361"/>
      <c r="AT64" s="362"/>
      <c r="AU64" s="362"/>
      <c r="AV64" s="362"/>
    </row>
    <row r="65" spans="1:48" s="330" customFormat="1">
      <c r="A65" s="376"/>
      <c r="B65" s="317"/>
      <c r="C65" s="352"/>
      <c r="D65" s="353"/>
      <c r="E65" s="354"/>
      <c r="F65" s="355"/>
      <c r="G65" s="355"/>
      <c r="H65" s="380"/>
      <c r="I65" s="357"/>
      <c r="J65" s="414"/>
      <c r="K65" s="404"/>
      <c r="L65" s="405"/>
      <c r="M65" s="406"/>
      <c r="N65" s="347"/>
      <c r="O65" s="384"/>
      <c r="P65" s="385"/>
      <c r="Q65" s="384"/>
      <c r="R65" s="332"/>
      <c r="S65" s="332"/>
      <c r="T65" s="332"/>
      <c r="U65" s="332"/>
      <c r="V65" s="332"/>
      <c r="W65" s="332"/>
      <c r="X65" s="333"/>
      <c r="Y65" s="334"/>
      <c r="Z65" s="334"/>
      <c r="AA65" s="334"/>
      <c r="AB65" s="334"/>
      <c r="AC65" s="333"/>
      <c r="AD65" s="333"/>
      <c r="AE65" s="333"/>
      <c r="AF65" s="333"/>
      <c r="AG65" s="333"/>
      <c r="AH65" s="334"/>
      <c r="AI65" s="334"/>
      <c r="AJ65" s="334"/>
      <c r="AK65" s="334"/>
      <c r="AL65" s="333"/>
      <c r="AM65" s="333"/>
      <c r="AN65" s="333"/>
      <c r="AO65" s="333"/>
      <c r="AP65" s="334"/>
      <c r="AQ65" s="334"/>
      <c r="AR65" s="334"/>
      <c r="AS65" s="334"/>
      <c r="AT65" s="333"/>
      <c r="AU65" s="333"/>
      <c r="AV65" s="333"/>
    </row>
    <row r="66" spans="1:48" s="330" customFormat="1">
      <c r="A66" s="386"/>
      <c r="B66" s="309"/>
      <c r="C66" s="407"/>
      <c r="D66" s="389"/>
      <c r="E66" s="390"/>
      <c r="F66" s="408"/>
      <c r="G66" s="408"/>
      <c r="H66" s="393"/>
      <c r="I66" s="393" t="str">
        <f>IF(M66="","",ROUND(D66*F66*G66*H66,2))</f>
        <v/>
      </c>
      <c r="J66" s="394"/>
      <c r="K66" s="409"/>
      <c r="L66" s="395"/>
      <c r="M66" s="396" t="str">
        <f>IF(P66="","",IF(AND(AH66&gt;=Y66,Y66&gt;=AP66),ROUND(P66*L66,V66),IF(Y66&gt;AH66,ROUND(P66*L66,V66),ROUND(P66*L66,V66))))</f>
        <v/>
      </c>
      <c r="N66" s="360"/>
      <c r="O66" s="397" t="str">
        <f>IF(SUM(K65:K66)=0,"",IF(K65+K66=0,0,ROUND(AVERAGE(K65,K66),2)))</f>
        <v/>
      </c>
      <c r="P66" s="398" t="str">
        <f>IF(O66="","",IF(AND(AH66&gt;=Y66,Y66&gt;=AP66),ROUND(O66,V66),IF(Y66&gt;AH66,ROUND(O66,V66),ROUND(O66,V66))))</f>
        <v/>
      </c>
      <c r="Q66" s="397" t="e">
        <f>IF(O66=0,0,IF(L66="",ROUND(O66,2),ROUND(O66*L66,2)))</f>
        <v>#VALUE!</v>
      </c>
      <c r="R66" s="332"/>
      <c r="S66" s="399" t="s">
        <v>215</v>
      </c>
      <c r="T66" s="400">
        <f>ROUNDDOWN(AH66,2)-ROUNDDOWN(AH66,0)</f>
        <v>0</v>
      </c>
      <c r="U66" s="400">
        <f>ROUNDDOWN(AP66,2)-ROUNDDOWN(AP66,0)</f>
        <v>0</v>
      </c>
      <c r="V66" s="362" t="e">
        <f>IF(OR(AN66=2,AV66=2),2,IF(OR(AN66=1,AV66=1),1,IF(AND(AL66=AT66,AC66=AL66),AN66+1,IF(AND(AL66=AT66,AC66&gt;AL66,AE66&lt;0),AE66,MAX(AN66,AV66)))))</f>
        <v>#VALUE!</v>
      </c>
      <c r="W66" s="332"/>
      <c r="X66" s="362" t="s">
        <v>216</v>
      </c>
      <c r="Y66" s="401" t="e">
        <f>+Q66</f>
        <v>#VALUE!</v>
      </c>
      <c r="Z66" s="361" t="e">
        <f>+Y66*100</f>
        <v>#VALUE!</v>
      </c>
      <c r="AA66" s="361" t="e">
        <f>LEN(Z66)</f>
        <v>#VALUE!</v>
      </c>
      <c r="AB66" s="361" t="e">
        <f>Z66/10^AA66</f>
        <v>#VALUE!</v>
      </c>
      <c r="AC66" s="362" t="e">
        <f>IF(Z66=0,"",LEN(AB66)-2)</f>
        <v>#VALUE!</v>
      </c>
      <c r="AD66" s="362" t="e">
        <f>Y66*100</f>
        <v>#VALUE!</v>
      </c>
      <c r="AE66" s="362" t="e">
        <f>IF(RIGHT(AD66,1)&lt;&gt;"0",2,IF(RIGHT(AD66,2)/10&lt;&gt;0,1,AC66-LEN(Y66)))</f>
        <v>#VALUE!</v>
      </c>
      <c r="AF66" s="402"/>
      <c r="AG66" s="403" t="s">
        <v>217</v>
      </c>
      <c r="AH66" s="401">
        <f>MAX(K65:K66)</f>
        <v>0</v>
      </c>
      <c r="AI66" s="361">
        <f>+AH66*100</f>
        <v>0</v>
      </c>
      <c r="AJ66" s="361">
        <f>LEN(AI66)</f>
        <v>1</v>
      </c>
      <c r="AK66" s="361">
        <f>AI66/10^AJ66</f>
        <v>0</v>
      </c>
      <c r="AL66" s="362" t="str">
        <f>IF(AI66=0,"",LEN(AK66)-2)</f>
        <v/>
      </c>
      <c r="AM66" s="362">
        <f>MAX(K65:K66)*100</f>
        <v>0</v>
      </c>
      <c r="AN66" s="362" t="e">
        <f>IF(RIGHT(AM66,1)&lt;&gt;"0",2,IF(RIGHT(AM66,2)/10&lt;&gt;0,1,AL66-LEN(AH66)))</f>
        <v>#VALUE!</v>
      </c>
      <c r="AO66" s="403" t="s">
        <v>218</v>
      </c>
      <c r="AP66" s="401">
        <f>MIN(K65:K66)</f>
        <v>0</v>
      </c>
      <c r="AQ66" s="361">
        <f>+AP66*100</f>
        <v>0</v>
      </c>
      <c r="AR66" s="361">
        <f>LEN(AQ66)</f>
        <v>1</v>
      </c>
      <c r="AS66" s="361">
        <f>AQ66/10^AR66</f>
        <v>0</v>
      </c>
      <c r="AT66" s="362" t="str">
        <f>IF(AQ66=0,"",LEN(AS66)-2)</f>
        <v/>
      </c>
      <c r="AU66" s="362">
        <f>MIN(K65:K66)*100</f>
        <v>0</v>
      </c>
      <c r="AV66" s="362" t="e">
        <f>IF(RIGHT(AU66,1)&lt;&gt;"0",2,IF(RIGHT(AU66,2)/10&lt;&gt;0,1,AT66-LEN(AP66)))</f>
        <v>#VALUE!</v>
      </c>
    </row>
    <row r="67" spans="1:48" s="330" customFormat="1">
      <c r="A67" s="376"/>
      <c r="B67" s="317"/>
      <c r="C67" s="352"/>
      <c r="D67" s="353"/>
      <c r="E67" s="354"/>
      <c r="F67" s="355"/>
      <c r="G67" s="355"/>
      <c r="H67" s="380"/>
      <c r="I67" s="357"/>
      <c r="J67" s="414"/>
      <c r="K67" s="404"/>
      <c r="L67" s="405"/>
      <c r="M67" s="406"/>
      <c r="N67" s="347"/>
      <c r="O67" s="384"/>
      <c r="P67" s="385"/>
      <c r="Q67" s="384"/>
      <c r="R67" s="332"/>
      <c r="S67" s="332"/>
      <c r="T67" s="332"/>
      <c r="U67" s="332"/>
      <c r="V67" s="332"/>
      <c r="W67" s="332"/>
      <c r="X67" s="333"/>
      <c r="Y67" s="334"/>
      <c r="Z67" s="334"/>
      <c r="AA67" s="334"/>
      <c r="AB67" s="334"/>
      <c r="AC67" s="333"/>
      <c r="AD67" s="333"/>
      <c r="AE67" s="333"/>
      <c r="AF67" s="333"/>
      <c r="AG67" s="333"/>
      <c r="AH67" s="334"/>
      <c r="AI67" s="334"/>
      <c r="AJ67" s="334"/>
      <c r="AK67" s="334"/>
      <c r="AL67" s="333"/>
      <c r="AM67" s="333"/>
      <c r="AN67" s="333"/>
      <c r="AO67" s="333"/>
      <c r="AP67" s="334"/>
      <c r="AQ67" s="334"/>
      <c r="AR67" s="334"/>
      <c r="AS67" s="334"/>
      <c r="AT67" s="333"/>
      <c r="AU67" s="333"/>
      <c r="AV67" s="333"/>
    </row>
    <row r="68" spans="1:48" s="330" customFormat="1">
      <c r="A68" s="386"/>
      <c r="B68" s="309"/>
      <c r="C68" s="407"/>
      <c r="D68" s="389"/>
      <c r="E68" s="390"/>
      <c r="F68" s="408"/>
      <c r="G68" s="408"/>
      <c r="H68" s="393"/>
      <c r="I68" s="393" t="str">
        <f>IF(M68="","",ROUND(D68*F68*G68*H68,2))</f>
        <v/>
      </c>
      <c r="J68" s="394"/>
      <c r="K68" s="409"/>
      <c r="L68" s="395"/>
      <c r="M68" s="396" t="str">
        <f>IF(P68="","",IF(AND(AH68&gt;=Y68,Y68&gt;=AP68),ROUND(P68*L68,V68),IF(Y68&gt;AH68,ROUND(P68*L68,V68),ROUND(P68*L68,V68))))</f>
        <v/>
      </c>
      <c r="N68" s="360"/>
      <c r="O68" s="397"/>
      <c r="P68" s="398"/>
      <c r="Q68" s="397"/>
      <c r="R68" s="332"/>
      <c r="S68" s="399"/>
      <c r="T68" s="400"/>
      <c r="U68" s="400"/>
      <c r="V68" s="362"/>
      <c r="W68" s="332"/>
      <c r="X68" s="362"/>
      <c r="Y68" s="401"/>
      <c r="Z68" s="361"/>
      <c r="AA68" s="361"/>
      <c r="AB68" s="361"/>
      <c r="AC68" s="362"/>
      <c r="AD68" s="362"/>
      <c r="AE68" s="362"/>
      <c r="AF68" s="402"/>
      <c r="AG68" s="403"/>
      <c r="AH68" s="401"/>
      <c r="AI68" s="361"/>
      <c r="AJ68" s="361"/>
      <c r="AK68" s="361"/>
      <c r="AL68" s="362"/>
      <c r="AM68" s="362"/>
      <c r="AN68" s="362"/>
      <c r="AO68" s="403"/>
      <c r="AP68" s="401"/>
      <c r="AQ68" s="361"/>
      <c r="AR68" s="361"/>
      <c r="AS68" s="361"/>
      <c r="AT68" s="362"/>
      <c r="AU68" s="362"/>
      <c r="AV68" s="362"/>
    </row>
    <row r="69" spans="1:48" s="330" customFormat="1">
      <c r="A69" s="376"/>
      <c r="B69" s="317"/>
      <c r="C69" s="352"/>
      <c r="D69" s="353"/>
      <c r="E69" s="354"/>
      <c r="F69" s="355"/>
      <c r="G69" s="355"/>
      <c r="H69" s="380"/>
      <c r="I69" s="357"/>
      <c r="J69" s="414"/>
      <c r="K69" s="404"/>
      <c r="L69" s="405"/>
      <c r="M69" s="406"/>
      <c r="N69" s="347"/>
      <c r="O69" s="384"/>
      <c r="P69" s="385"/>
      <c r="Q69" s="384">
        <v>23200</v>
      </c>
      <c r="R69" s="332"/>
      <c r="S69" s="332"/>
      <c r="T69" s="332"/>
      <c r="U69" s="332"/>
      <c r="V69" s="332"/>
      <c r="W69" s="332"/>
      <c r="X69" s="333"/>
      <c r="Y69" s="334"/>
      <c r="Z69" s="334"/>
      <c r="AA69" s="334"/>
      <c r="AB69" s="334"/>
      <c r="AC69" s="333"/>
      <c r="AD69" s="333"/>
      <c r="AE69" s="333"/>
      <c r="AF69" s="333"/>
      <c r="AG69" s="333"/>
      <c r="AH69" s="334"/>
      <c r="AI69" s="334"/>
      <c r="AJ69" s="334"/>
      <c r="AK69" s="334"/>
      <c r="AL69" s="333"/>
      <c r="AM69" s="333"/>
      <c r="AN69" s="333"/>
      <c r="AO69" s="333"/>
      <c r="AP69" s="334"/>
      <c r="AQ69" s="334"/>
      <c r="AR69" s="334"/>
      <c r="AS69" s="334"/>
      <c r="AT69" s="333"/>
      <c r="AU69" s="333"/>
      <c r="AV69" s="333"/>
    </row>
    <row r="70" spans="1:48" s="330" customFormat="1">
      <c r="A70" s="386"/>
      <c r="B70" s="309"/>
      <c r="C70" s="407"/>
      <c r="D70" s="389"/>
      <c r="E70" s="390"/>
      <c r="F70" s="408"/>
      <c r="G70" s="408"/>
      <c r="H70" s="393"/>
      <c r="I70" s="393" t="str">
        <f>IF(M70="","",ROUND(D70*F70*G70*H70,2))</f>
        <v/>
      </c>
      <c r="J70" s="394"/>
      <c r="K70" s="409"/>
      <c r="L70" s="395"/>
      <c r="M70" s="396" t="str">
        <f>IF(P70="","",IF(AND(AH70&gt;=Y70,Y70&gt;=AP70),ROUND(P70*L70,V70),IF(Y70&gt;AH70,ROUND(P70*L70,V70),ROUND(P70*L70,V70))))</f>
        <v/>
      </c>
      <c r="N70" s="360"/>
      <c r="O70" s="397" t="str">
        <f>IF(SUM(K69:K70)=0,"",IF(K69+K70=0,0,ROUND(AVERAGE(K69,K70),2)))</f>
        <v/>
      </c>
      <c r="P70" s="398" t="str">
        <f>IF(O70="","",IF(AND(AH70&gt;=Y70,Y70&gt;=AP70),ROUND(O70,V70),IF(Y70&gt;AH70,ROUND(O70,V70),ROUND(O70,V70))))</f>
        <v/>
      </c>
      <c r="Q70" s="397" t="e">
        <f>IF(O70=0,0,IF(L70="",ROUND(O70,2),ROUND(O70*L70,2)))</f>
        <v>#VALUE!</v>
      </c>
      <c r="R70" s="332"/>
      <c r="S70" s="399" t="s">
        <v>215</v>
      </c>
      <c r="T70" s="400">
        <f>ROUNDDOWN(AH70,2)-ROUNDDOWN(AH70,0)</f>
        <v>0</v>
      </c>
      <c r="U70" s="400">
        <f>ROUNDDOWN(AP70,2)-ROUNDDOWN(AP70,0)</f>
        <v>0</v>
      </c>
      <c r="V70" s="362" t="e">
        <f>IF(OR(AN70=2,AV70=2),2,IF(OR(AN70=1,AV70=1),1,IF(AND(AL70=AT70,AC70=AL70),AN70+1,IF(AND(AL70=AT70,AC70&gt;AL70,AE70&lt;0),AE70,MAX(AN70,AV70)))))</f>
        <v>#VALUE!</v>
      </c>
      <c r="W70" s="332"/>
      <c r="X70" s="362" t="s">
        <v>216</v>
      </c>
      <c r="Y70" s="401" t="e">
        <f>+Q70</f>
        <v>#VALUE!</v>
      </c>
      <c r="Z70" s="361" t="e">
        <f>+Y70*100</f>
        <v>#VALUE!</v>
      </c>
      <c r="AA70" s="361" t="e">
        <f>LEN(Z70)</f>
        <v>#VALUE!</v>
      </c>
      <c r="AB70" s="361" t="e">
        <f>Z70/10^AA70</f>
        <v>#VALUE!</v>
      </c>
      <c r="AC70" s="362" t="e">
        <f>IF(Z70=0,"",LEN(AB70)-2)</f>
        <v>#VALUE!</v>
      </c>
      <c r="AD70" s="362" t="e">
        <f>Y70*100</f>
        <v>#VALUE!</v>
      </c>
      <c r="AE70" s="362" t="e">
        <f>IF(RIGHT(AD70,1)&lt;&gt;"0",2,IF(RIGHT(AD70,2)/10&lt;&gt;0,1,AC70-LEN(Y70)))</f>
        <v>#VALUE!</v>
      </c>
      <c r="AF70" s="402"/>
      <c r="AG70" s="403" t="s">
        <v>217</v>
      </c>
      <c r="AH70" s="401">
        <f>MAX(K69:K70)</f>
        <v>0</v>
      </c>
      <c r="AI70" s="361">
        <f>+AH70*100</f>
        <v>0</v>
      </c>
      <c r="AJ70" s="361">
        <f>LEN(AI70)</f>
        <v>1</v>
      </c>
      <c r="AK70" s="361">
        <f>AI70/10^AJ70</f>
        <v>0</v>
      </c>
      <c r="AL70" s="362" t="str">
        <f>IF(AI70=0,"",LEN(AK70)-2)</f>
        <v/>
      </c>
      <c r="AM70" s="362">
        <f>MAX(K69:K70)*100</f>
        <v>0</v>
      </c>
      <c r="AN70" s="362" t="e">
        <f>IF(RIGHT(AM70,1)&lt;&gt;"0",2,IF(RIGHT(AM70,2)/10&lt;&gt;0,1,AL70-LEN(AH70)))</f>
        <v>#VALUE!</v>
      </c>
      <c r="AO70" s="403" t="s">
        <v>218</v>
      </c>
      <c r="AP70" s="401">
        <f>MIN(K69:K70)</f>
        <v>0</v>
      </c>
      <c r="AQ70" s="361">
        <f>+AP70*100</f>
        <v>0</v>
      </c>
      <c r="AR70" s="361">
        <f>LEN(AQ70)</f>
        <v>1</v>
      </c>
      <c r="AS70" s="361">
        <f>AQ70/10^AR70</f>
        <v>0</v>
      </c>
      <c r="AT70" s="362" t="str">
        <f>IF(AQ70=0,"",LEN(AS70)-2)</f>
        <v/>
      </c>
      <c r="AU70" s="362">
        <f>MIN(K69:K70)*100</f>
        <v>0</v>
      </c>
      <c r="AV70" s="362" t="e">
        <f>IF(RIGHT(AU70,1)&lt;&gt;"0",2,IF(RIGHT(AU70,2)/10&lt;&gt;0,1,AT70-LEN(AP70)))</f>
        <v>#VALUE!</v>
      </c>
    </row>
    <row r="71" spans="1:48" s="330" customFormat="1" ht="13.5">
      <c r="A71" s="376"/>
      <c r="B71" s="317"/>
      <c r="C71" s="352"/>
      <c r="D71" s="353"/>
      <c r="E71" s="354"/>
      <c r="F71" s="355"/>
      <c r="G71" s="355"/>
      <c r="H71" s="380"/>
      <c r="I71" s="357"/>
      <c r="J71" s="381"/>
      <c r="K71" s="404"/>
      <c r="L71" s="405"/>
      <c r="M71" s="406"/>
      <c r="N71" s="347"/>
      <c r="O71" s="384"/>
      <c r="P71" s="385"/>
      <c r="Q71" s="384"/>
      <c r="R71" s="332"/>
      <c r="S71" s="332"/>
      <c r="T71" s="332"/>
      <c r="U71" s="332"/>
      <c r="V71" s="332"/>
      <c r="W71" s="332"/>
      <c r="X71" s="333"/>
      <c r="Y71" s="334"/>
      <c r="Z71" s="334"/>
      <c r="AA71" s="334"/>
      <c r="AB71" s="334"/>
      <c r="AC71" s="333"/>
      <c r="AD71" s="333"/>
      <c r="AE71" s="333"/>
      <c r="AF71" s="333"/>
      <c r="AG71" s="333"/>
      <c r="AH71" s="334"/>
      <c r="AI71" s="334"/>
      <c r="AJ71" s="334"/>
      <c r="AK71" s="334"/>
      <c r="AL71" s="333"/>
      <c r="AM71" s="333"/>
      <c r="AN71" s="333"/>
      <c r="AO71" s="333"/>
      <c r="AP71" s="334"/>
      <c r="AQ71" s="334"/>
      <c r="AR71" s="334"/>
      <c r="AS71" s="334"/>
      <c r="AT71" s="333"/>
      <c r="AU71" s="333"/>
      <c r="AV71" s="333"/>
    </row>
    <row r="72" spans="1:48" s="330" customFormat="1">
      <c r="A72" s="386"/>
      <c r="B72" s="309"/>
      <c r="C72" s="407"/>
      <c r="D72" s="389"/>
      <c r="E72" s="390"/>
      <c r="F72" s="408"/>
      <c r="G72" s="408"/>
      <c r="H72" s="392" t="str">
        <f>+M72</f>
        <v/>
      </c>
      <c r="I72" s="393" t="str">
        <f>IF(M72="","",ROUND(D72*F72*G72*H72,2))</f>
        <v/>
      </c>
      <c r="J72" s="394"/>
      <c r="K72" s="409"/>
      <c r="L72" s="395"/>
      <c r="M72" s="396" t="str">
        <f>IF(P72="","",IF(AND(AH72&gt;=Y72,Y72&gt;=AP72),ROUND(P72*L72,V72),IF(Y72&gt;AH72,ROUND(P72*L72,V72),ROUND(P72*L72,V72))))</f>
        <v/>
      </c>
      <c r="N72" s="360"/>
      <c r="O72" s="397" t="str">
        <f>IF(SUM(K71:K72)=0,"",IF(K71+K72=0,0,ROUND(AVERAGE(K71,K72),2)))</f>
        <v/>
      </c>
      <c r="P72" s="398" t="str">
        <f>IF(O72="","",IF(AND(AH72&gt;=Y72,Y72&gt;=AP72),ROUND(O72,V72),IF(Y72&gt;AH72,ROUND(O72,V72),ROUND(O72,V72))))</f>
        <v/>
      </c>
      <c r="Q72" s="397" t="e">
        <f>IF(O72=0,0,IF(L72="",ROUND(O72,2),ROUND(O72*L72,2)))</f>
        <v>#VALUE!</v>
      </c>
      <c r="R72" s="332"/>
      <c r="S72" s="399" t="s">
        <v>215</v>
      </c>
      <c r="T72" s="400">
        <f>ROUNDDOWN(AH72,2)-ROUNDDOWN(AH72,0)</f>
        <v>0</v>
      </c>
      <c r="U72" s="400">
        <f>ROUNDDOWN(AP72,2)-ROUNDDOWN(AP72,0)</f>
        <v>0</v>
      </c>
      <c r="V72" s="362" t="e">
        <f>IF(OR(AN72=2,AV72=2),2,IF(OR(AN72=1,AV72=1),1,IF(AND(AL72=AT72,AC72=AL72),AN72+1,IF(AND(AL72=AT72,AC72&gt;AL72,AE72&lt;0),AE72,MAX(AN72,AV72)))))</f>
        <v>#VALUE!</v>
      </c>
      <c r="W72" s="332"/>
      <c r="X72" s="362" t="s">
        <v>216</v>
      </c>
      <c r="Y72" s="401" t="e">
        <f>+Q72</f>
        <v>#VALUE!</v>
      </c>
      <c r="Z72" s="361" t="e">
        <f>+Y72*100</f>
        <v>#VALUE!</v>
      </c>
      <c r="AA72" s="361" t="e">
        <f>LEN(Z72)</f>
        <v>#VALUE!</v>
      </c>
      <c r="AB72" s="361" t="e">
        <f>Z72/10^AA72</f>
        <v>#VALUE!</v>
      </c>
      <c r="AC72" s="362" t="e">
        <f>IF(Z72=0,"",LEN(AB72)-2)</f>
        <v>#VALUE!</v>
      </c>
      <c r="AD72" s="362" t="e">
        <f>Y72*100</f>
        <v>#VALUE!</v>
      </c>
      <c r="AE72" s="362" t="e">
        <f>IF(RIGHT(AD72,1)&lt;&gt;"0",2,IF(RIGHT(AD72,2)/10&lt;&gt;0,1,AC72-LEN(Y72)))</f>
        <v>#VALUE!</v>
      </c>
      <c r="AF72" s="402"/>
      <c r="AG72" s="403" t="s">
        <v>217</v>
      </c>
      <c r="AH72" s="401">
        <f>MAX(K71:K72)</f>
        <v>0</v>
      </c>
      <c r="AI72" s="361">
        <f>+AH72*100</f>
        <v>0</v>
      </c>
      <c r="AJ72" s="361">
        <f>LEN(AI72)</f>
        <v>1</v>
      </c>
      <c r="AK72" s="361">
        <f>AI72/10^AJ72</f>
        <v>0</v>
      </c>
      <c r="AL72" s="362" t="str">
        <f>IF(AI72=0,"",LEN(AK72)-2)</f>
        <v/>
      </c>
      <c r="AM72" s="362">
        <f>MAX(K71:K72)*100</f>
        <v>0</v>
      </c>
      <c r="AN72" s="362" t="e">
        <f>IF(RIGHT(AM72,1)&lt;&gt;"0",2,IF(RIGHT(AM72,2)/10&lt;&gt;0,1,AL72-LEN(AH72)))</f>
        <v>#VALUE!</v>
      </c>
      <c r="AO72" s="403" t="s">
        <v>218</v>
      </c>
      <c r="AP72" s="401">
        <f>MIN(K71:K72)</f>
        <v>0</v>
      </c>
      <c r="AQ72" s="361">
        <f>+AP72*100</f>
        <v>0</v>
      </c>
      <c r="AR72" s="361">
        <f>LEN(AQ72)</f>
        <v>1</v>
      </c>
      <c r="AS72" s="361">
        <f>AQ72/10^AR72</f>
        <v>0</v>
      </c>
      <c r="AT72" s="362" t="str">
        <f>IF(AQ72=0,"",LEN(AS72)-2)</f>
        <v/>
      </c>
      <c r="AU72" s="362">
        <f>MIN(K71:K72)*100</f>
        <v>0</v>
      </c>
      <c r="AV72" s="362" t="e">
        <f>IF(RIGHT(AU72,1)&lt;&gt;"0",2,IF(RIGHT(AU72,2)/10&lt;&gt;0,1,AT72-LEN(AP72)))</f>
        <v>#VALUE!</v>
      </c>
    </row>
    <row r="73" spans="1:48" s="330" customFormat="1" ht="13.5">
      <c r="A73" s="376"/>
      <c r="B73" s="317"/>
      <c r="C73" s="352"/>
      <c r="D73" s="353"/>
      <c r="E73" s="354"/>
      <c r="F73" s="355"/>
      <c r="G73" s="355"/>
      <c r="H73" s="380"/>
      <c r="I73" s="357"/>
      <c r="J73" s="381"/>
      <c r="K73" s="404"/>
      <c r="L73" s="405"/>
      <c r="M73" s="406"/>
      <c r="N73" s="347"/>
      <c r="O73" s="384"/>
      <c r="P73" s="385"/>
      <c r="Q73" s="384"/>
      <c r="R73" s="332"/>
      <c r="S73" s="332"/>
      <c r="T73" s="332"/>
      <c r="U73" s="332"/>
      <c r="V73" s="332"/>
      <c r="W73" s="332"/>
      <c r="X73" s="333"/>
      <c r="Y73" s="334"/>
      <c r="Z73" s="334"/>
      <c r="AA73" s="334"/>
      <c r="AB73" s="334"/>
      <c r="AC73" s="333"/>
      <c r="AD73" s="333"/>
      <c r="AE73" s="333"/>
      <c r="AF73" s="333"/>
      <c r="AG73" s="333"/>
      <c r="AH73" s="334"/>
      <c r="AI73" s="334"/>
      <c r="AJ73" s="334"/>
      <c r="AK73" s="334"/>
      <c r="AL73" s="333"/>
      <c r="AM73" s="333"/>
      <c r="AN73" s="333"/>
      <c r="AO73" s="333"/>
      <c r="AP73" s="334"/>
      <c r="AQ73" s="334"/>
      <c r="AR73" s="334"/>
      <c r="AS73" s="334"/>
      <c r="AT73" s="333"/>
      <c r="AU73" s="333"/>
      <c r="AV73" s="333"/>
    </row>
    <row r="74" spans="1:48" s="330" customFormat="1">
      <c r="A74" s="386"/>
      <c r="B74" s="309"/>
      <c r="C74" s="407"/>
      <c r="D74" s="389"/>
      <c r="E74" s="390"/>
      <c r="F74" s="408"/>
      <c r="G74" s="408"/>
      <c r="H74" s="392" t="str">
        <f>+M74</f>
        <v/>
      </c>
      <c r="I74" s="393" t="str">
        <f>IF(M74="","",ROUND(D74*F74*G74*H74,2))</f>
        <v/>
      </c>
      <c r="J74" s="394"/>
      <c r="K74" s="409"/>
      <c r="L74" s="395"/>
      <c r="M74" s="396" t="str">
        <f>IF(P74="","",IF(AND(AH74&gt;=Y74,Y74&gt;=AP74),ROUND(P74*L74,V74),IF(Y74&gt;AH74,ROUND(P74*L74,V74),ROUND(P74*L74,V74))))</f>
        <v/>
      </c>
      <c r="N74" s="360"/>
      <c r="O74" s="397" t="str">
        <f>IF(SUM(K73:K74)=0,"",IF(K73+K74=0,0,ROUND(AVERAGE(K73,K74),2)))</f>
        <v/>
      </c>
      <c r="P74" s="398" t="str">
        <f>IF(O74="","",IF(AND(AH74&gt;=Y74,Y74&gt;=AP74),ROUND(O74,V74),IF(Y74&gt;AH74,ROUND(O74,V74),ROUND(O74,V74))))</f>
        <v/>
      </c>
      <c r="Q74" s="397" t="e">
        <f>IF(O74=0,0,IF(L74="",ROUND(O74,2),ROUND(O74*L74,2)))</f>
        <v>#VALUE!</v>
      </c>
      <c r="R74" s="332"/>
      <c r="S74" s="399" t="s">
        <v>215</v>
      </c>
      <c r="T74" s="400">
        <f>ROUNDDOWN(AH74,2)-ROUNDDOWN(AH74,0)</f>
        <v>0</v>
      </c>
      <c r="U74" s="400">
        <f>ROUNDDOWN(AP74,2)-ROUNDDOWN(AP74,0)</f>
        <v>0</v>
      </c>
      <c r="V74" s="362" t="e">
        <f>IF(OR(AN74=2,AV74=2),2,IF(OR(AN74=1,AV74=1),1,IF(AND(AL74=AT74,AC74=AL74),AN74+1,IF(AND(AL74=AT74,AC74&gt;AL74,AE74&lt;0),AE74,MAX(AN74,AV74)))))</f>
        <v>#VALUE!</v>
      </c>
      <c r="W74" s="332"/>
      <c r="X74" s="362" t="s">
        <v>216</v>
      </c>
      <c r="Y74" s="401" t="e">
        <f>+Q74</f>
        <v>#VALUE!</v>
      </c>
      <c r="Z74" s="361" t="e">
        <f>+Y74*100</f>
        <v>#VALUE!</v>
      </c>
      <c r="AA74" s="361" t="e">
        <f>LEN(Z74)</f>
        <v>#VALUE!</v>
      </c>
      <c r="AB74" s="361" t="e">
        <f>Z74/10^AA74</f>
        <v>#VALUE!</v>
      </c>
      <c r="AC74" s="362" t="e">
        <f>IF(Z74=0,"",LEN(AB74)-2)</f>
        <v>#VALUE!</v>
      </c>
      <c r="AD74" s="362" t="e">
        <f>Y74*100</f>
        <v>#VALUE!</v>
      </c>
      <c r="AE74" s="362" t="e">
        <f>IF(RIGHT(AD74,1)&lt;&gt;"0",2,IF(RIGHT(AD74,2)/10&lt;&gt;0,1,AC74-LEN(Y74)))</f>
        <v>#VALUE!</v>
      </c>
      <c r="AF74" s="402"/>
      <c r="AG74" s="403" t="s">
        <v>217</v>
      </c>
      <c r="AH74" s="401">
        <f>MAX(K73:K74)</f>
        <v>0</v>
      </c>
      <c r="AI74" s="361">
        <f>+AH74*100</f>
        <v>0</v>
      </c>
      <c r="AJ74" s="361">
        <f>LEN(AI74)</f>
        <v>1</v>
      </c>
      <c r="AK74" s="361">
        <f>AI74/10^AJ74</f>
        <v>0</v>
      </c>
      <c r="AL74" s="362" t="str">
        <f>IF(AI74=0,"",LEN(AK74)-2)</f>
        <v/>
      </c>
      <c r="AM74" s="362">
        <f>MAX(K73:K74)*100</f>
        <v>0</v>
      </c>
      <c r="AN74" s="362" t="e">
        <f>IF(RIGHT(AM74,1)&lt;&gt;"0",2,IF(RIGHT(AM74,2)/10&lt;&gt;0,1,AL74-LEN(AH74)))</f>
        <v>#VALUE!</v>
      </c>
      <c r="AO74" s="403" t="s">
        <v>218</v>
      </c>
      <c r="AP74" s="401">
        <f>MIN(K73:K74)</f>
        <v>0</v>
      </c>
      <c r="AQ74" s="361">
        <f>+AP74*100</f>
        <v>0</v>
      </c>
      <c r="AR74" s="361">
        <f>LEN(AQ74)</f>
        <v>1</v>
      </c>
      <c r="AS74" s="361">
        <f>AQ74/10^AR74</f>
        <v>0</v>
      </c>
      <c r="AT74" s="362" t="str">
        <f>IF(AQ74=0,"",LEN(AS74)-2)</f>
        <v/>
      </c>
      <c r="AU74" s="362">
        <f>MIN(K73:K74)*100</f>
        <v>0</v>
      </c>
      <c r="AV74" s="362" t="e">
        <f>IF(RIGHT(AU74,1)&lt;&gt;"0",2,IF(RIGHT(AU74,2)/10&lt;&gt;0,1,AT74-LEN(AP74)))</f>
        <v>#VALUE!</v>
      </c>
    </row>
    <row r="75" spans="1:48" s="330" customFormat="1" ht="13.5">
      <c r="A75" s="376"/>
      <c r="B75" s="317"/>
      <c r="C75" s="352"/>
      <c r="D75" s="353"/>
      <c r="E75" s="354"/>
      <c r="F75" s="355"/>
      <c r="G75" s="355"/>
      <c r="H75" s="380"/>
      <c r="I75" s="357"/>
      <c r="J75" s="381"/>
      <c r="K75" s="404"/>
      <c r="L75" s="405"/>
      <c r="M75" s="406"/>
      <c r="N75" s="347"/>
      <c r="O75" s="384"/>
      <c r="P75" s="385"/>
      <c r="Q75" s="384"/>
      <c r="R75" s="332"/>
      <c r="S75" s="332"/>
      <c r="T75" s="332"/>
      <c r="U75" s="332"/>
      <c r="V75" s="332"/>
      <c r="W75" s="332"/>
      <c r="X75" s="333"/>
      <c r="Y75" s="334"/>
      <c r="Z75" s="334"/>
      <c r="AA75" s="334"/>
      <c r="AB75" s="334"/>
      <c r="AC75" s="333"/>
      <c r="AD75" s="333"/>
      <c r="AE75" s="333"/>
      <c r="AF75" s="333"/>
      <c r="AG75" s="333"/>
      <c r="AH75" s="334"/>
      <c r="AI75" s="334"/>
      <c r="AJ75" s="334"/>
      <c r="AK75" s="334"/>
      <c r="AL75" s="333"/>
      <c r="AM75" s="333"/>
      <c r="AN75" s="333"/>
      <c r="AO75" s="333"/>
      <c r="AP75" s="334"/>
      <c r="AQ75" s="334"/>
      <c r="AR75" s="334"/>
      <c r="AS75" s="334"/>
      <c r="AT75" s="333"/>
      <c r="AU75" s="333"/>
      <c r="AV75" s="333"/>
    </row>
    <row r="76" spans="1:48" s="330" customFormat="1">
      <c r="A76" s="386"/>
      <c r="B76" s="309"/>
      <c r="C76" s="407"/>
      <c r="D76" s="389"/>
      <c r="E76" s="390"/>
      <c r="F76" s="408"/>
      <c r="G76" s="408"/>
      <c r="H76" s="392" t="str">
        <f>+M76</f>
        <v/>
      </c>
      <c r="I76" s="393" t="str">
        <f>IF(M76="","",ROUND(D76*F76*G76*H76,2))</f>
        <v/>
      </c>
      <c r="J76" s="394"/>
      <c r="K76" s="409"/>
      <c r="L76" s="395"/>
      <c r="M76" s="396" t="str">
        <f>IF(P76="","",IF(AND(AH76&gt;=Y76,Y76&gt;=AP76),ROUND(P76*L76,V76),IF(Y76&gt;AH76,ROUND(P76*L76,V76),ROUND(P76*L76,V76))))</f>
        <v/>
      </c>
      <c r="N76" s="360"/>
      <c r="O76" s="397" t="str">
        <f>IF(SUM(K75:K76)=0,"",IF(K75+K76=0,0,ROUND(AVERAGE(K75,K76),2)))</f>
        <v/>
      </c>
      <c r="P76" s="398" t="str">
        <f>IF(O76="","",IF(AND(AH76&gt;=Y76,Y76&gt;=AP76),ROUND(O76,V76),IF(Y76&gt;AH76,ROUND(O76,V76),ROUND(O76,V76))))</f>
        <v/>
      </c>
      <c r="Q76" s="397" t="e">
        <f>IF(O76=0,0,IF(L76="",ROUND(O76,2),ROUND(O76*L76,2)))</f>
        <v>#VALUE!</v>
      </c>
      <c r="R76" s="332"/>
      <c r="S76" s="399" t="s">
        <v>215</v>
      </c>
      <c r="T76" s="400">
        <f>ROUNDDOWN(AH76,2)-ROUNDDOWN(AH76,0)</f>
        <v>0</v>
      </c>
      <c r="U76" s="400">
        <f>ROUNDDOWN(AP76,2)-ROUNDDOWN(AP76,0)</f>
        <v>0</v>
      </c>
      <c r="V76" s="362" t="e">
        <f>IF(OR(AN76=2,AV76=2),2,IF(OR(AN76=1,AV76=1),1,IF(AND(AL76=AT76,AC76=AL76),AN76+1,IF(AND(AL76=AT76,AC76&gt;AL76,AE76&lt;0),AE76,MAX(AN76,AV76)))))</f>
        <v>#VALUE!</v>
      </c>
      <c r="W76" s="332"/>
      <c r="X76" s="362" t="s">
        <v>216</v>
      </c>
      <c r="Y76" s="401" t="e">
        <f>+Q76</f>
        <v>#VALUE!</v>
      </c>
      <c r="Z76" s="361" t="e">
        <f>+Y76*100</f>
        <v>#VALUE!</v>
      </c>
      <c r="AA76" s="361" t="e">
        <f>LEN(Z76)</f>
        <v>#VALUE!</v>
      </c>
      <c r="AB76" s="361" t="e">
        <f>Z76/10^AA76</f>
        <v>#VALUE!</v>
      </c>
      <c r="AC76" s="362" t="e">
        <f>IF(Z76=0,"",LEN(AB76)-2)</f>
        <v>#VALUE!</v>
      </c>
      <c r="AD76" s="362" t="e">
        <f>Y76*100</f>
        <v>#VALUE!</v>
      </c>
      <c r="AE76" s="362" t="e">
        <f>IF(RIGHT(AD76,1)&lt;&gt;"0",2,IF(RIGHT(AD76,2)/10&lt;&gt;0,1,AC76-LEN(Y76)))</f>
        <v>#VALUE!</v>
      </c>
      <c r="AF76" s="402"/>
      <c r="AG76" s="403" t="s">
        <v>217</v>
      </c>
      <c r="AH76" s="401">
        <f>MAX(K75:K76)</f>
        <v>0</v>
      </c>
      <c r="AI76" s="361">
        <f>+AH76*100</f>
        <v>0</v>
      </c>
      <c r="AJ76" s="361">
        <f>LEN(AI76)</f>
        <v>1</v>
      </c>
      <c r="AK76" s="361">
        <f>AI76/10^AJ76</f>
        <v>0</v>
      </c>
      <c r="AL76" s="362" t="str">
        <f>IF(AI76=0,"",LEN(AK76)-2)</f>
        <v/>
      </c>
      <c r="AM76" s="362">
        <f>MAX(K75:K76)*100</f>
        <v>0</v>
      </c>
      <c r="AN76" s="362" t="e">
        <f>IF(RIGHT(AM76,1)&lt;&gt;"0",2,IF(RIGHT(AM76,2)/10&lt;&gt;0,1,AL76-LEN(AH76)))</f>
        <v>#VALUE!</v>
      </c>
      <c r="AO76" s="403" t="s">
        <v>218</v>
      </c>
      <c r="AP76" s="401">
        <f>MIN(K75:K76)</f>
        <v>0</v>
      </c>
      <c r="AQ76" s="361">
        <f>+AP76*100</f>
        <v>0</v>
      </c>
      <c r="AR76" s="361">
        <f>LEN(AQ76)</f>
        <v>1</v>
      </c>
      <c r="AS76" s="361">
        <f>AQ76/10^AR76</f>
        <v>0</v>
      </c>
      <c r="AT76" s="362" t="str">
        <f>IF(AQ76=0,"",LEN(AS76)-2)</f>
        <v/>
      </c>
      <c r="AU76" s="362">
        <f>MIN(K75:K76)*100</f>
        <v>0</v>
      </c>
      <c r="AV76" s="362" t="e">
        <f>IF(RIGHT(AU76,1)&lt;&gt;"0",2,IF(RIGHT(AU76,2)/10&lt;&gt;0,1,AT76-LEN(AP76)))</f>
        <v>#VALUE!</v>
      </c>
    </row>
    <row r="77" spans="1:48" s="330" customFormat="1" ht="13.5">
      <c r="A77" s="376"/>
      <c r="B77" s="317"/>
      <c r="C77" s="352"/>
      <c r="D77" s="353"/>
      <c r="E77" s="354"/>
      <c r="F77" s="355"/>
      <c r="G77" s="355"/>
      <c r="H77" s="380"/>
      <c r="I77" s="357"/>
      <c r="J77" s="381"/>
      <c r="K77" s="404"/>
      <c r="L77" s="405"/>
      <c r="M77" s="406"/>
      <c r="N77" s="347"/>
      <c r="O77" s="384"/>
      <c r="P77" s="385"/>
      <c r="Q77" s="384"/>
      <c r="R77" s="332"/>
      <c r="S77" s="332"/>
      <c r="T77" s="332"/>
      <c r="U77" s="332"/>
      <c r="V77" s="332"/>
      <c r="W77" s="332"/>
      <c r="X77" s="333"/>
      <c r="Y77" s="334"/>
      <c r="Z77" s="334"/>
      <c r="AA77" s="334"/>
      <c r="AB77" s="334"/>
      <c r="AC77" s="333"/>
      <c r="AD77" s="333"/>
      <c r="AE77" s="333"/>
      <c r="AF77" s="333"/>
      <c r="AG77" s="333"/>
      <c r="AH77" s="334"/>
      <c r="AI77" s="334"/>
      <c r="AJ77" s="334"/>
      <c r="AK77" s="334"/>
      <c r="AL77" s="333"/>
      <c r="AM77" s="333"/>
      <c r="AN77" s="333"/>
      <c r="AO77" s="333"/>
      <c r="AP77" s="334"/>
      <c r="AQ77" s="334"/>
      <c r="AR77" s="334"/>
      <c r="AS77" s="334"/>
      <c r="AT77" s="333"/>
      <c r="AU77" s="333"/>
      <c r="AV77" s="333"/>
    </row>
    <row r="78" spans="1:48" s="330" customFormat="1">
      <c r="A78" s="386"/>
      <c r="B78" s="309"/>
      <c r="C78" s="407"/>
      <c r="D78" s="389"/>
      <c r="E78" s="390"/>
      <c r="F78" s="408"/>
      <c r="G78" s="408"/>
      <c r="H78" s="392" t="str">
        <f>+M78</f>
        <v/>
      </c>
      <c r="I78" s="393" t="str">
        <f>IF(M78="","",ROUND(D78*F78*G78*H78,2))</f>
        <v/>
      </c>
      <c r="J78" s="394"/>
      <c r="K78" s="409"/>
      <c r="L78" s="395"/>
      <c r="M78" s="396" t="str">
        <f>IF(P78="","",IF(AND(AH78&gt;=Y78,Y78&gt;=AP78),ROUND(P78*L78,V78),IF(Y78&gt;AH78,ROUND(P78*L78,V78),ROUND(P78*L78,V78))))</f>
        <v/>
      </c>
      <c r="N78" s="360"/>
      <c r="O78" s="397" t="str">
        <f>IF(SUM(K77:K78)=0,"",IF(K77+K78=0,0,ROUND(AVERAGE(K77,K78),2)))</f>
        <v/>
      </c>
      <c r="P78" s="398" t="str">
        <f>IF(O78="","",IF(AND(AH78&gt;=Y78,Y78&gt;=AP78),ROUND(O78,V78),IF(Y78&gt;AH78,ROUND(O78,V78),ROUND(O78,V78))))</f>
        <v/>
      </c>
      <c r="Q78" s="397">
        <v>22700</v>
      </c>
      <c r="R78" s="332"/>
      <c r="S78" s="399" t="s">
        <v>215</v>
      </c>
      <c r="T78" s="400">
        <f>ROUNDDOWN(AH78,2)-ROUNDDOWN(AH78,0)</f>
        <v>0</v>
      </c>
      <c r="U78" s="400">
        <f>ROUNDDOWN(AP78,2)-ROUNDDOWN(AP78,0)</f>
        <v>0</v>
      </c>
      <c r="V78" s="362" t="e">
        <f>IF(OR(AN78=2,AV78=2),2,IF(OR(AN78=1,AV78=1),1,IF(AND(AL78=AT78,AC78=AL78),AN78+1,IF(AND(AL78=AT78,AC78&gt;AL78,AE78&lt;0),AE78,MAX(AN78,AV78)))))</f>
        <v>#VALUE!</v>
      </c>
      <c r="W78" s="332"/>
      <c r="X78" s="362" t="s">
        <v>216</v>
      </c>
      <c r="Y78" s="401">
        <f>+Q78</f>
        <v>22700</v>
      </c>
      <c r="Z78" s="361">
        <f>+Y78*100</f>
        <v>2270000</v>
      </c>
      <c r="AA78" s="361">
        <f>LEN(Z78)</f>
        <v>7</v>
      </c>
      <c r="AB78" s="361">
        <f>Z78/10^AA78</f>
        <v>0.22700000000000001</v>
      </c>
      <c r="AC78" s="362">
        <f>IF(Z78=0,"",LEN(AB78)-2)</f>
        <v>3</v>
      </c>
      <c r="AD78" s="362">
        <f>Y78*100</f>
        <v>2270000</v>
      </c>
      <c r="AE78" s="362">
        <f>IF(RIGHT(AD78,1)&lt;&gt;"0",2,IF(RIGHT(AD78,2)/10&lt;&gt;0,1,AC78-LEN(Y78)))</f>
        <v>-2</v>
      </c>
      <c r="AF78" s="402"/>
      <c r="AG78" s="403" t="s">
        <v>217</v>
      </c>
      <c r="AH78" s="401">
        <f>MAX(K77:K78)</f>
        <v>0</v>
      </c>
      <c r="AI78" s="361">
        <f>+AH78*100</f>
        <v>0</v>
      </c>
      <c r="AJ78" s="361">
        <f>LEN(AI78)</f>
        <v>1</v>
      </c>
      <c r="AK78" s="361">
        <f>AI78/10^AJ78</f>
        <v>0</v>
      </c>
      <c r="AL78" s="362" t="str">
        <f>IF(AI78=0,"",LEN(AK78)-2)</f>
        <v/>
      </c>
      <c r="AM78" s="362">
        <f>MAX(K77:K78)*100</f>
        <v>0</v>
      </c>
      <c r="AN78" s="362" t="e">
        <f>IF(RIGHT(AM78,1)&lt;&gt;"0",2,IF(RIGHT(AM78,2)/10&lt;&gt;0,1,AL78-LEN(AH78)))</f>
        <v>#VALUE!</v>
      </c>
      <c r="AO78" s="403" t="s">
        <v>218</v>
      </c>
      <c r="AP78" s="401">
        <f>MIN(K77:K78)</f>
        <v>0</v>
      </c>
      <c r="AQ78" s="361">
        <f>+AP78*100</f>
        <v>0</v>
      </c>
      <c r="AR78" s="361">
        <f>LEN(AQ78)</f>
        <v>1</v>
      </c>
      <c r="AS78" s="361">
        <f>AQ78/10^AR78</f>
        <v>0</v>
      </c>
      <c r="AT78" s="362" t="str">
        <f>IF(AQ78=0,"",LEN(AS78)-2)</f>
        <v/>
      </c>
      <c r="AU78" s="362">
        <f>MIN(K77:K78)*100</f>
        <v>0</v>
      </c>
      <c r="AV78" s="362" t="e">
        <f>IF(RIGHT(AU78,1)&lt;&gt;"0",2,IF(RIGHT(AU78,2)/10&lt;&gt;0,1,AT78-LEN(AP78)))</f>
        <v>#VALUE!</v>
      </c>
    </row>
    <row r="79" spans="1:48" s="330" customFormat="1" ht="13.5">
      <c r="A79" s="376"/>
      <c r="B79" s="317"/>
      <c r="C79" s="352"/>
      <c r="D79" s="353"/>
      <c r="E79" s="354"/>
      <c r="F79" s="355"/>
      <c r="G79" s="355"/>
      <c r="H79" s="380"/>
      <c r="I79" s="357"/>
      <c r="J79" s="381"/>
      <c r="K79" s="404"/>
      <c r="L79" s="405"/>
      <c r="M79" s="406"/>
      <c r="N79" s="347"/>
      <c r="O79" s="384"/>
      <c r="P79" s="385"/>
      <c r="Q79" s="384">
        <v>21900</v>
      </c>
      <c r="R79" s="332"/>
      <c r="S79" s="332"/>
      <c r="T79" s="332"/>
      <c r="U79" s="332"/>
      <c r="V79" s="332"/>
      <c r="W79" s="332"/>
      <c r="X79" s="333"/>
      <c r="Y79" s="334"/>
      <c r="Z79" s="334"/>
      <c r="AA79" s="334"/>
      <c r="AB79" s="334"/>
      <c r="AC79" s="333"/>
      <c r="AD79" s="333"/>
      <c r="AE79" s="333"/>
      <c r="AF79" s="333"/>
      <c r="AG79" s="333"/>
      <c r="AH79" s="334"/>
      <c r="AI79" s="334"/>
      <c r="AJ79" s="334"/>
      <c r="AK79" s="334"/>
      <c r="AL79" s="333"/>
      <c r="AM79" s="333"/>
      <c r="AN79" s="333"/>
      <c r="AO79" s="333"/>
      <c r="AP79" s="334"/>
      <c r="AQ79" s="334"/>
      <c r="AR79" s="334"/>
      <c r="AS79" s="334"/>
      <c r="AT79" s="333"/>
      <c r="AU79" s="333"/>
      <c r="AV79" s="333"/>
    </row>
    <row r="80" spans="1:48" s="330" customFormat="1">
      <c r="A80" s="386"/>
      <c r="B80" s="309"/>
      <c r="C80" s="407"/>
      <c r="D80" s="389"/>
      <c r="E80" s="390"/>
      <c r="F80" s="408"/>
      <c r="G80" s="408"/>
      <c r="H80" s="392" t="str">
        <f>+M80</f>
        <v/>
      </c>
      <c r="I80" s="393" t="str">
        <f>IF(M80="","",ROUND(D80*F80*G80*H80,2))</f>
        <v/>
      </c>
      <c r="J80" s="394"/>
      <c r="K80" s="409"/>
      <c r="L80" s="395"/>
      <c r="M80" s="396" t="str">
        <f>IF(P80="","",IF(AND(AH80&gt;=Y80,Y80&gt;=AP80),ROUND(P80*L80,V80),IF(Y80&gt;AH80,ROUND(P80*L80,V80),ROUND(P80*L80,V80))))</f>
        <v/>
      </c>
      <c r="N80" s="360"/>
      <c r="O80" s="397" t="str">
        <f>IF(SUM(K79:K80)=0,"",IF(K79+K80=0,0,ROUND(AVERAGE(K79,K80),2)))</f>
        <v/>
      </c>
      <c r="P80" s="398" t="str">
        <f>IF(O80="","",IF(AND(AH80&gt;=Y80,Y80&gt;=AP80),ROUND(O80,V80),IF(Y80&gt;AH80,ROUND(O80,V80),ROUND(O80,V80))))</f>
        <v/>
      </c>
      <c r="Q80" s="397" t="e">
        <f>IF(O80=0,0,IF(L80="",ROUND(O80,2),ROUND(O80*L80,2)))</f>
        <v>#VALUE!</v>
      </c>
      <c r="R80" s="332"/>
      <c r="S80" s="399" t="s">
        <v>215</v>
      </c>
      <c r="T80" s="400">
        <f>ROUNDDOWN(AH80,2)-ROUNDDOWN(AH80,0)</f>
        <v>0</v>
      </c>
      <c r="U80" s="400">
        <f>ROUNDDOWN(AP80,2)-ROUNDDOWN(AP80,0)</f>
        <v>0</v>
      </c>
      <c r="V80" s="362" t="e">
        <f>IF(OR(AN80=2,AV80=2),2,IF(OR(AN80=1,AV80=1),1,IF(AND(AL80=AT80,AC80=AL80),AN80+1,IF(AND(AL80=AT80,AC80&gt;AL80,AE80&lt;0),AE80,MAX(AN80,AV80)))))</f>
        <v>#VALUE!</v>
      </c>
      <c r="W80" s="332"/>
      <c r="X80" s="362" t="s">
        <v>216</v>
      </c>
      <c r="Y80" s="401" t="e">
        <f>+Q80</f>
        <v>#VALUE!</v>
      </c>
      <c r="Z80" s="361" t="e">
        <f>+Y80*100</f>
        <v>#VALUE!</v>
      </c>
      <c r="AA80" s="361" t="e">
        <f>LEN(Z80)</f>
        <v>#VALUE!</v>
      </c>
      <c r="AB80" s="361" t="e">
        <f>Z80/10^AA80</f>
        <v>#VALUE!</v>
      </c>
      <c r="AC80" s="362" t="e">
        <f>IF(Z80=0,"",LEN(AB80)-2)</f>
        <v>#VALUE!</v>
      </c>
      <c r="AD80" s="362" t="e">
        <f>Y80*100</f>
        <v>#VALUE!</v>
      </c>
      <c r="AE80" s="362" t="e">
        <f>IF(RIGHT(AD80,1)&lt;&gt;"0",2,IF(RIGHT(AD80,2)/10&lt;&gt;0,1,AC80-LEN(Y80)))</f>
        <v>#VALUE!</v>
      </c>
      <c r="AF80" s="402"/>
      <c r="AG80" s="403" t="s">
        <v>217</v>
      </c>
      <c r="AH80" s="401">
        <f>MAX(K79:K80)</f>
        <v>0</v>
      </c>
      <c r="AI80" s="361">
        <f>+AH80*100</f>
        <v>0</v>
      </c>
      <c r="AJ80" s="361">
        <f>LEN(AI80)</f>
        <v>1</v>
      </c>
      <c r="AK80" s="361">
        <f>AI80/10^AJ80</f>
        <v>0</v>
      </c>
      <c r="AL80" s="362" t="str">
        <f>IF(AI80=0,"",LEN(AK80)-2)</f>
        <v/>
      </c>
      <c r="AM80" s="362">
        <f>MAX(K79:K80)*100</f>
        <v>0</v>
      </c>
      <c r="AN80" s="362" t="e">
        <f>IF(RIGHT(AM80,1)&lt;&gt;"0",2,IF(RIGHT(AM80,2)/10&lt;&gt;0,1,AL80-LEN(AH80)))</f>
        <v>#VALUE!</v>
      </c>
      <c r="AO80" s="403" t="s">
        <v>218</v>
      </c>
      <c r="AP80" s="401">
        <f>MIN(K79:K80)</f>
        <v>0</v>
      </c>
      <c r="AQ80" s="361">
        <f>+AP80*100</f>
        <v>0</v>
      </c>
      <c r="AR80" s="361">
        <f>LEN(AQ80)</f>
        <v>1</v>
      </c>
      <c r="AS80" s="361">
        <f>AQ80/10^AR80</f>
        <v>0</v>
      </c>
      <c r="AT80" s="362" t="str">
        <f>IF(AQ80=0,"",LEN(AS80)-2)</f>
        <v/>
      </c>
      <c r="AU80" s="362">
        <f>MIN(K79:K80)*100</f>
        <v>0</v>
      </c>
      <c r="AV80" s="362" t="e">
        <f>IF(RIGHT(AU80,1)&lt;&gt;"0",2,IF(RIGHT(AU80,2)/10&lt;&gt;0,1,AT80-LEN(AP80)))</f>
        <v>#VALUE!</v>
      </c>
    </row>
    <row r="81" spans="1:48" s="330" customFormat="1" ht="13.5">
      <c r="A81" s="376"/>
      <c r="B81" s="317"/>
      <c r="C81" s="352"/>
      <c r="D81" s="353"/>
      <c r="E81" s="354"/>
      <c r="F81" s="355"/>
      <c r="G81" s="355"/>
      <c r="H81" s="380"/>
      <c r="I81" s="357"/>
      <c r="J81" s="381"/>
      <c r="K81" s="404"/>
      <c r="L81" s="405"/>
      <c r="M81" s="406"/>
      <c r="N81" s="347"/>
      <c r="O81" s="384"/>
      <c r="P81" s="385"/>
      <c r="Q81" s="384"/>
      <c r="R81" s="332"/>
      <c r="S81" s="332"/>
      <c r="T81" s="332"/>
      <c r="U81" s="332"/>
      <c r="V81" s="332"/>
      <c r="W81" s="332"/>
      <c r="X81" s="333"/>
      <c r="Y81" s="334"/>
      <c r="Z81" s="334"/>
      <c r="AA81" s="334"/>
      <c r="AB81" s="334"/>
      <c r="AC81" s="333"/>
      <c r="AD81" s="333"/>
      <c r="AE81" s="333"/>
      <c r="AF81" s="333"/>
      <c r="AG81" s="333"/>
      <c r="AH81" s="334"/>
      <c r="AI81" s="334"/>
      <c r="AJ81" s="334"/>
      <c r="AK81" s="334"/>
      <c r="AL81" s="333"/>
      <c r="AM81" s="333"/>
      <c r="AN81" s="333"/>
      <c r="AO81" s="333"/>
      <c r="AP81" s="334"/>
      <c r="AQ81" s="334"/>
      <c r="AR81" s="334"/>
      <c r="AS81" s="334"/>
      <c r="AT81" s="333"/>
      <c r="AU81" s="333"/>
      <c r="AV81" s="333"/>
    </row>
    <row r="82" spans="1:48" s="330" customFormat="1">
      <c r="A82" s="386"/>
      <c r="B82" s="309"/>
      <c r="C82" s="407"/>
      <c r="D82" s="389"/>
      <c r="E82" s="390"/>
      <c r="F82" s="408"/>
      <c r="G82" s="408"/>
      <c r="H82" s="392" t="str">
        <f>+M82</f>
        <v/>
      </c>
      <c r="I82" s="393" t="str">
        <f>IF(M82="","",ROUND(D82*F82*G82*H82,2))</f>
        <v/>
      </c>
      <c r="J82" s="394"/>
      <c r="K82" s="409"/>
      <c r="L82" s="395"/>
      <c r="M82" s="396" t="str">
        <f>IF(P82="","",IF(AND(AH82&gt;=Y82,Y82&gt;=AP82),ROUND(P82*L82,V82),IF(Y82&gt;AH82,ROUND(P82*L82,V82),ROUND(P82*L82,V82))))</f>
        <v/>
      </c>
      <c r="N82" s="360"/>
      <c r="O82" s="397" t="str">
        <f>IF(SUM(K81:K82)=0,"",IF(K81+K82=0,0,ROUND(AVERAGE(K81,K82),2)))</f>
        <v/>
      </c>
      <c r="P82" s="398" t="str">
        <f>IF(O82="","",IF(AND(AH82&gt;=Y82,Y82&gt;=AP82),ROUND(O82,V82),IF(Y82&gt;AH82,ROUND(O82,V82),ROUND(O82,V82))))</f>
        <v/>
      </c>
      <c r="Q82" s="397" t="e">
        <f>IF(O82=0,0,IF(L82="",ROUND(O82,2),ROUND(O82*L82,2)))</f>
        <v>#VALUE!</v>
      </c>
      <c r="R82" s="332"/>
      <c r="S82" s="399" t="s">
        <v>215</v>
      </c>
      <c r="T82" s="400">
        <f>ROUNDDOWN(AH82,2)-ROUNDDOWN(AH82,0)</f>
        <v>0</v>
      </c>
      <c r="U82" s="400">
        <f>ROUNDDOWN(AP82,2)-ROUNDDOWN(AP82,0)</f>
        <v>0</v>
      </c>
      <c r="V82" s="362" t="e">
        <f>IF(OR(AN82=2,AV82=2),2,IF(OR(AN82=1,AV82=1),1,IF(AND(AL82=AT82,AC82=AL82),AN82+1,IF(AND(AL82=AT82,AC82&gt;AL82,AE82&lt;0),AE82,MAX(AN82,AV82)))))</f>
        <v>#VALUE!</v>
      </c>
      <c r="W82" s="332"/>
      <c r="X82" s="362" t="s">
        <v>216</v>
      </c>
      <c r="Y82" s="401" t="e">
        <f>+Q82</f>
        <v>#VALUE!</v>
      </c>
      <c r="Z82" s="361" t="e">
        <f>+Y82*100</f>
        <v>#VALUE!</v>
      </c>
      <c r="AA82" s="361" t="e">
        <f>LEN(Z82)</f>
        <v>#VALUE!</v>
      </c>
      <c r="AB82" s="361" t="e">
        <f>Z82/10^AA82</f>
        <v>#VALUE!</v>
      </c>
      <c r="AC82" s="362" t="e">
        <f>IF(Z82=0,"",LEN(AB82)-2)</f>
        <v>#VALUE!</v>
      </c>
      <c r="AD82" s="362" t="e">
        <f>Y82*100</f>
        <v>#VALUE!</v>
      </c>
      <c r="AE82" s="362" t="e">
        <f>IF(RIGHT(AD82,1)&lt;&gt;"0",2,IF(RIGHT(AD82,2)/10&lt;&gt;0,1,AC82-LEN(Y82)))</f>
        <v>#VALUE!</v>
      </c>
      <c r="AF82" s="402"/>
      <c r="AG82" s="403" t="s">
        <v>217</v>
      </c>
      <c r="AH82" s="401">
        <f>MAX(K81:K82)</f>
        <v>0</v>
      </c>
      <c r="AI82" s="361">
        <f>+AH82*100</f>
        <v>0</v>
      </c>
      <c r="AJ82" s="361">
        <f>LEN(AI82)</f>
        <v>1</v>
      </c>
      <c r="AK82" s="361">
        <f>AI82/10^AJ82</f>
        <v>0</v>
      </c>
      <c r="AL82" s="362" t="str">
        <f>IF(AI82=0,"",LEN(AK82)-2)</f>
        <v/>
      </c>
      <c r="AM82" s="362">
        <f>MAX(K81:K82)*100</f>
        <v>0</v>
      </c>
      <c r="AN82" s="362" t="e">
        <f>IF(RIGHT(AM82,1)&lt;&gt;"0",2,IF(RIGHT(AM82,2)/10&lt;&gt;0,1,AL82-LEN(AH82)))</f>
        <v>#VALUE!</v>
      </c>
      <c r="AO82" s="403" t="s">
        <v>218</v>
      </c>
      <c r="AP82" s="401">
        <f>MIN(K81:K82)</f>
        <v>0</v>
      </c>
      <c r="AQ82" s="361">
        <f>+AP82*100</f>
        <v>0</v>
      </c>
      <c r="AR82" s="361">
        <f>LEN(AQ82)</f>
        <v>1</v>
      </c>
      <c r="AS82" s="361">
        <f>AQ82/10^AR82</f>
        <v>0</v>
      </c>
      <c r="AT82" s="362" t="str">
        <f>IF(AQ82=0,"",LEN(AS82)-2)</f>
        <v/>
      </c>
      <c r="AU82" s="362">
        <f>MIN(K81:K82)*100</f>
        <v>0</v>
      </c>
      <c r="AV82" s="362" t="e">
        <f>IF(RIGHT(AU82,1)&lt;&gt;"0",2,IF(RIGHT(AU82,2)/10&lt;&gt;0,1,AT82-LEN(AP82)))</f>
        <v>#VALUE!</v>
      </c>
    </row>
    <row r="83" spans="1:48" s="330" customFormat="1" ht="13.5">
      <c r="A83" s="376"/>
      <c r="B83" s="317"/>
      <c r="C83" s="352"/>
      <c r="D83" s="353"/>
      <c r="E83" s="354"/>
      <c r="F83" s="355"/>
      <c r="G83" s="355"/>
      <c r="H83" s="380"/>
      <c r="I83" s="357"/>
      <c r="J83" s="381"/>
      <c r="K83" s="404"/>
      <c r="L83" s="405"/>
      <c r="M83" s="406"/>
      <c r="N83" s="347"/>
      <c r="O83" s="384"/>
      <c r="P83" s="385"/>
      <c r="Q83" s="384"/>
      <c r="R83" s="332"/>
      <c r="S83" s="332"/>
      <c r="T83" s="332"/>
      <c r="U83" s="332"/>
      <c r="V83" s="332"/>
      <c r="W83" s="332"/>
      <c r="X83" s="333"/>
      <c r="Y83" s="334"/>
      <c r="Z83" s="334"/>
      <c r="AA83" s="334"/>
      <c r="AB83" s="334"/>
      <c r="AC83" s="333"/>
      <c r="AD83" s="333"/>
      <c r="AE83" s="333"/>
      <c r="AF83" s="333"/>
      <c r="AG83" s="333"/>
      <c r="AH83" s="334"/>
      <c r="AI83" s="334"/>
      <c r="AJ83" s="334"/>
      <c r="AK83" s="334"/>
      <c r="AL83" s="333"/>
      <c r="AM83" s="333"/>
      <c r="AN83" s="333"/>
      <c r="AO83" s="333"/>
      <c r="AP83" s="334"/>
      <c r="AQ83" s="334"/>
      <c r="AR83" s="334"/>
      <c r="AS83" s="334"/>
      <c r="AT83" s="333"/>
      <c r="AU83" s="333"/>
      <c r="AV83" s="333"/>
    </row>
    <row r="84" spans="1:48" s="330" customFormat="1">
      <c r="A84" s="386"/>
      <c r="B84" s="309"/>
      <c r="C84" s="407"/>
      <c r="D84" s="389"/>
      <c r="E84" s="390"/>
      <c r="F84" s="408"/>
      <c r="G84" s="408"/>
      <c r="H84" s="392" t="str">
        <f>+M84</f>
        <v/>
      </c>
      <c r="I84" s="393" t="str">
        <f>IF(M84="","",ROUND(D84*F84*G84*H84,2))</f>
        <v/>
      </c>
      <c r="J84" s="394"/>
      <c r="K84" s="409"/>
      <c r="L84" s="395"/>
      <c r="M84" s="396" t="str">
        <f>IF(P84="","",IF(AND(AH84&gt;=Y84,Y84&gt;=AP84),ROUND(P84*L84,V84),IF(Y84&gt;AH84,ROUND(P84*L84,V84),ROUND(P84*L84,V84))))</f>
        <v/>
      </c>
      <c r="N84" s="360"/>
      <c r="O84" s="397" t="str">
        <f>IF(SUM(K83:K84)=0,"",IF(K83+K84=0,0,ROUND(AVERAGE(K83,K84),2)))</f>
        <v/>
      </c>
      <c r="P84" s="398" t="str">
        <f>IF(O84="","",IF(AND(AH84&gt;=Y84,Y84&gt;=AP84),ROUND(O84,V84),IF(Y84&gt;AH84,ROUND(O84,V84),ROUND(O84,V84))))</f>
        <v/>
      </c>
      <c r="Q84" s="397" t="e">
        <f>IF(O84=0,0,IF(L84="",ROUND(O84,2),ROUND(O84*L84,2)))</f>
        <v>#VALUE!</v>
      </c>
      <c r="R84" s="332"/>
      <c r="S84" s="399" t="s">
        <v>215</v>
      </c>
      <c r="T84" s="400">
        <f>ROUNDDOWN(AH84,2)-ROUNDDOWN(AH84,0)</f>
        <v>0</v>
      </c>
      <c r="U84" s="400">
        <f>ROUNDDOWN(AP84,2)-ROUNDDOWN(AP84,0)</f>
        <v>0</v>
      </c>
      <c r="V84" s="362" t="e">
        <f>IF(OR(AN84=2,AV84=2),2,IF(OR(AN84=1,AV84=1),1,IF(AND(AL84=AT84,AC84=AL84),AN84+1,IF(AND(AL84=AT84,AC84&gt;AL84,AE84&lt;0),AE84,MAX(AN84,AV84)))))</f>
        <v>#VALUE!</v>
      </c>
      <c r="W84" s="332"/>
      <c r="X84" s="362" t="s">
        <v>216</v>
      </c>
      <c r="Y84" s="401" t="e">
        <f>+Q84</f>
        <v>#VALUE!</v>
      </c>
      <c r="Z84" s="361" t="e">
        <f>+Y84*100</f>
        <v>#VALUE!</v>
      </c>
      <c r="AA84" s="361" t="e">
        <f>LEN(Z84)</f>
        <v>#VALUE!</v>
      </c>
      <c r="AB84" s="361" t="e">
        <f>Z84/10^AA84</f>
        <v>#VALUE!</v>
      </c>
      <c r="AC84" s="362" t="e">
        <f>IF(Z84=0,"",LEN(AB84)-2)</f>
        <v>#VALUE!</v>
      </c>
      <c r="AD84" s="362" t="e">
        <f>Y84*100</f>
        <v>#VALUE!</v>
      </c>
      <c r="AE84" s="362" t="e">
        <f>IF(RIGHT(AD84,1)&lt;&gt;"0",2,IF(RIGHT(AD84,2)/10&lt;&gt;0,1,AC84-LEN(Y84)))</f>
        <v>#VALUE!</v>
      </c>
      <c r="AF84" s="402"/>
      <c r="AG84" s="403" t="s">
        <v>217</v>
      </c>
      <c r="AH84" s="401">
        <f>MAX(K83:K84)</f>
        <v>0</v>
      </c>
      <c r="AI84" s="361">
        <f>+AH84*100</f>
        <v>0</v>
      </c>
      <c r="AJ84" s="361">
        <f>LEN(AI84)</f>
        <v>1</v>
      </c>
      <c r="AK84" s="361">
        <f>AI84/10^AJ84</f>
        <v>0</v>
      </c>
      <c r="AL84" s="362" t="str">
        <f>IF(AI84=0,"",LEN(AK84)-2)</f>
        <v/>
      </c>
      <c r="AM84" s="362">
        <f>MAX(K83:K84)*100</f>
        <v>0</v>
      </c>
      <c r="AN84" s="362" t="e">
        <f>IF(RIGHT(AM84,1)&lt;&gt;"0",2,IF(RIGHT(AM84,2)/10&lt;&gt;0,1,AL84-LEN(AH84)))</f>
        <v>#VALUE!</v>
      </c>
      <c r="AO84" s="403" t="s">
        <v>218</v>
      </c>
      <c r="AP84" s="401">
        <f>MIN(K83:K84)</f>
        <v>0</v>
      </c>
      <c r="AQ84" s="361">
        <f>+AP84*100</f>
        <v>0</v>
      </c>
      <c r="AR84" s="361">
        <f>LEN(AQ84)</f>
        <v>1</v>
      </c>
      <c r="AS84" s="361">
        <f>AQ84/10^AR84</f>
        <v>0</v>
      </c>
      <c r="AT84" s="362" t="str">
        <f>IF(AQ84=0,"",LEN(AS84)-2)</f>
        <v/>
      </c>
      <c r="AU84" s="362">
        <f>MIN(K83:K84)*100</f>
        <v>0</v>
      </c>
      <c r="AV84" s="362" t="e">
        <f>IF(RIGHT(AU84,1)&lt;&gt;"0",2,IF(RIGHT(AU84,2)/10&lt;&gt;0,1,AT84-LEN(AP84)))</f>
        <v>#VALUE!</v>
      </c>
    </row>
    <row r="85" spans="1:48" s="330" customFormat="1" ht="13.5">
      <c r="A85" s="376"/>
      <c r="B85" s="317"/>
      <c r="C85" s="352"/>
      <c r="D85" s="353"/>
      <c r="E85" s="354"/>
      <c r="F85" s="355"/>
      <c r="G85" s="355"/>
      <c r="H85" s="380"/>
      <c r="I85" s="357"/>
      <c r="J85" s="381"/>
      <c r="K85" s="404"/>
      <c r="L85" s="405"/>
      <c r="M85" s="406"/>
      <c r="N85" s="347"/>
      <c r="O85" s="384"/>
      <c r="P85" s="385"/>
      <c r="Q85" s="384"/>
      <c r="R85" s="332"/>
      <c r="S85" s="332"/>
      <c r="T85" s="332"/>
      <c r="U85" s="332"/>
      <c r="V85" s="332"/>
      <c r="W85" s="332"/>
      <c r="X85" s="333"/>
      <c r="Y85" s="334"/>
      <c r="Z85" s="334"/>
      <c r="AA85" s="334"/>
      <c r="AB85" s="334"/>
      <c r="AC85" s="333"/>
      <c r="AD85" s="333"/>
      <c r="AE85" s="333"/>
      <c r="AF85" s="333"/>
      <c r="AG85" s="333"/>
      <c r="AH85" s="334"/>
      <c r="AI85" s="334"/>
      <c r="AJ85" s="334"/>
      <c r="AK85" s="334"/>
      <c r="AL85" s="333"/>
      <c r="AM85" s="333"/>
      <c r="AN85" s="333"/>
      <c r="AO85" s="333"/>
      <c r="AP85" s="334"/>
      <c r="AQ85" s="334"/>
      <c r="AR85" s="334"/>
      <c r="AS85" s="334"/>
      <c r="AT85" s="333"/>
      <c r="AU85" s="333"/>
      <c r="AV85" s="333"/>
    </row>
    <row r="86" spans="1:48" s="330" customFormat="1">
      <c r="A86" s="386"/>
      <c r="B86" s="309"/>
      <c r="C86" s="407"/>
      <c r="D86" s="389"/>
      <c r="E86" s="390"/>
      <c r="F86" s="408"/>
      <c r="G86" s="408"/>
      <c r="H86" s="392" t="str">
        <f>+M86</f>
        <v/>
      </c>
      <c r="I86" s="393" t="str">
        <f>IF(M86="","",ROUND(D86*F86*G86*H86,2))</f>
        <v/>
      </c>
      <c r="J86" s="394"/>
      <c r="K86" s="409"/>
      <c r="L86" s="395"/>
      <c r="M86" s="396" t="str">
        <f>IF(P86="","",IF(AND(AH86&gt;=Y86,Y86&gt;=AP86),ROUND(P86*L86,V86),IF(Y86&gt;AH86,ROUND(P86*L86,V86),ROUND(P86*L86,V86))))</f>
        <v/>
      </c>
      <c r="N86" s="360"/>
      <c r="O86" s="397" t="str">
        <f>IF(SUM(K85:K86)=0,"",IF(K85+K86=0,0,ROUND(AVERAGE(K85,K86),2)))</f>
        <v/>
      </c>
      <c r="P86" s="398" t="str">
        <f>IF(O86="","",IF(AND(AH86&gt;=Y86,Y86&gt;=AP86),ROUND(O86,V86),IF(Y86&gt;AH86,ROUND(O86,V86),ROUND(O86,V86))))</f>
        <v/>
      </c>
      <c r="Q86" s="397" t="e">
        <f>IF(O86=0,0,IF(L86="",ROUND(O86,2),ROUND(O86*L86,2)))</f>
        <v>#VALUE!</v>
      </c>
      <c r="R86" s="332"/>
      <c r="S86" s="399" t="s">
        <v>215</v>
      </c>
      <c r="T86" s="400">
        <f>ROUNDDOWN(AH86,2)-ROUNDDOWN(AH86,0)</f>
        <v>0</v>
      </c>
      <c r="U86" s="400">
        <f>ROUNDDOWN(AP86,2)-ROUNDDOWN(AP86,0)</f>
        <v>0</v>
      </c>
      <c r="V86" s="362" t="e">
        <f>IF(OR(AN86=2,AV86=2),2,IF(OR(AN86=1,AV86=1),1,IF(AND(AL86=AT86,AC86=AL86),AN86+1,IF(AND(AL86=AT86,AC86&gt;AL86,AE86&lt;0),AE86,MAX(AN86,AV86)))))</f>
        <v>#VALUE!</v>
      </c>
      <c r="W86" s="332"/>
      <c r="X86" s="362" t="s">
        <v>216</v>
      </c>
      <c r="Y86" s="401" t="e">
        <f>+Q86</f>
        <v>#VALUE!</v>
      </c>
      <c r="Z86" s="361" t="e">
        <f>+Y86*100</f>
        <v>#VALUE!</v>
      </c>
      <c r="AA86" s="361" t="e">
        <f>LEN(Z86)</f>
        <v>#VALUE!</v>
      </c>
      <c r="AB86" s="361" t="e">
        <f>Z86/10^AA86</f>
        <v>#VALUE!</v>
      </c>
      <c r="AC86" s="362" t="e">
        <f>IF(Z86=0,"",LEN(AB86)-2)</f>
        <v>#VALUE!</v>
      </c>
      <c r="AD86" s="362" t="e">
        <f>Y86*100</f>
        <v>#VALUE!</v>
      </c>
      <c r="AE86" s="362" t="e">
        <f>IF(RIGHT(AD86,1)&lt;&gt;"0",2,IF(RIGHT(AD86,2)/10&lt;&gt;0,1,AC86-LEN(Y86)))</f>
        <v>#VALUE!</v>
      </c>
      <c r="AF86" s="402"/>
      <c r="AG86" s="403" t="s">
        <v>217</v>
      </c>
      <c r="AH86" s="401">
        <f>MAX(K85:K86)</f>
        <v>0</v>
      </c>
      <c r="AI86" s="361">
        <f>+AH86*100</f>
        <v>0</v>
      </c>
      <c r="AJ86" s="361">
        <f>LEN(AI86)</f>
        <v>1</v>
      </c>
      <c r="AK86" s="361">
        <f>AI86/10^AJ86</f>
        <v>0</v>
      </c>
      <c r="AL86" s="362" t="str">
        <f>IF(AI86=0,"",LEN(AK86)-2)</f>
        <v/>
      </c>
      <c r="AM86" s="362">
        <f>MAX(K85:K86)*100</f>
        <v>0</v>
      </c>
      <c r="AN86" s="362" t="e">
        <f>IF(RIGHT(AM86,1)&lt;&gt;"0",2,IF(RIGHT(AM86,2)/10&lt;&gt;0,1,AL86-LEN(AH86)))</f>
        <v>#VALUE!</v>
      </c>
      <c r="AO86" s="403" t="s">
        <v>218</v>
      </c>
      <c r="AP86" s="401">
        <f>MIN(K85:K86)</f>
        <v>0</v>
      </c>
      <c r="AQ86" s="361">
        <f>+AP86*100</f>
        <v>0</v>
      </c>
      <c r="AR86" s="361">
        <f>LEN(AQ86)</f>
        <v>1</v>
      </c>
      <c r="AS86" s="361">
        <f>AQ86/10^AR86</f>
        <v>0</v>
      </c>
      <c r="AT86" s="362" t="str">
        <f>IF(AQ86=0,"",LEN(AS86)-2)</f>
        <v/>
      </c>
      <c r="AU86" s="362">
        <f>MIN(K85:K86)*100</f>
        <v>0</v>
      </c>
      <c r="AV86" s="362" t="e">
        <f>IF(RIGHT(AU86,1)&lt;&gt;"0",2,IF(RIGHT(AU86,2)/10&lt;&gt;0,1,AT86-LEN(AP86)))</f>
        <v>#VALUE!</v>
      </c>
    </row>
    <row r="87" spans="1:48" s="330" customFormat="1" ht="13.5">
      <c r="A87" s="376"/>
      <c r="B87" s="317"/>
      <c r="C87" s="352"/>
      <c r="D87" s="353"/>
      <c r="E87" s="354"/>
      <c r="F87" s="355"/>
      <c r="G87" s="355"/>
      <c r="H87" s="380"/>
      <c r="I87" s="357"/>
      <c r="J87" s="381"/>
      <c r="K87" s="404"/>
      <c r="L87" s="405"/>
      <c r="M87" s="406"/>
      <c r="N87" s="347"/>
      <c r="O87" s="348"/>
      <c r="P87" s="349"/>
      <c r="Q87" s="349"/>
      <c r="R87" s="349"/>
      <c r="S87" s="349"/>
      <c r="T87" s="349"/>
      <c r="U87" s="349"/>
      <c r="V87" s="349"/>
      <c r="W87" s="349"/>
      <c r="X87" s="350"/>
      <c r="Y87" s="349"/>
      <c r="Z87" s="349"/>
      <c r="AA87" s="349"/>
      <c r="AB87" s="349"/>
      <c r="AC87" s="350"/>
      <c r="AD87" s="350"/>
      <c r="AE87" s="350"/>
      <c r="AF87" s="350"/>
      <c r="AG87" s="350"/>
      <c r="AH87" s="349"/>
      <c r="AI87" s="349"/>
      <c r="AJ87" s="349"/>
      <c r="AK87" s="349"/>
      <c r="AL87" s="350"/>
      <c r="AM87" s="350"/>
      <c r="AN87" s="350"/>
      <c r="AO87" s="350"/>
      <c r="AP87" s="349"/>
      <c r="AQ87" s="334"/>
      <c r="AR87" s="334"/>
      <c r="AS87" s="334"/>
      <c r="AT87" s="333"/>
      <c r="AU87" s="333"/>
      <c r="AV87" s="333"/>
    </row>
    <row r="88" spans="1:48" s="330" customFormat="1">
      <c r="A88" s="386"/>
      <c r="B88" s="410" t="s">
        <v>222</v>
      </c>
      <c r="C88" s="388"/>
      <c r="D88" s="389"/>
      <c r="E88" s="390"/>
      <c r="F88" s="408"/>
      <c r="G88" s="408"/>
      <c r="H88" s="392"/>
      <c r="I88" s="393">
        <f>SUM(I53:I86)</f>
        <v>6360</v>
      </c>
      <c r="J88" s="394"/>
      <c r="K88" s="409"/>
      <c r="L88" s="395"/>
      <c r="M88" s="396"/>
      <c r="N88" s="360"/>
      <c r="O88" s="348"/>
      <c r="P88" s="349"/>
      <c r="Q88" s="349"/>
      <c r="R88" s="349"/>
      <c r="S88" s="349"/>
      <c r="T88" s="349"/>
      <c r="U88" s="349"/>
      <c r="V88" s="349"/>
      <c r="W88" s="349"/>
      <c r="X88" s="350"/>
      <c r="Y88" s="349"/>
      <c r="Z88" s="349"/>
      <c r="AA88" s="349"/>
      <c r="AB88" s="349"/>
      <c r="AC88" s="350"/>
      <c r="AD88" s="350"/>
      <c r="AE88" s="350"/>
      <c r="AF88" s="350"/>
      <c r="AG88" s="350"/>
      <c r="AH88" s="349"/>
      <c r="AI88" s="349"/>
      <c r="AJ88" s="349"/>
      <c r="AK88" s="349"/>
      <c r="AL88" s="350"/>
      <c r="AM88" s="350"/>
      <c r="AN88" s="350"/>
      <c r="AO88" s="350"/>
      <c r="AP88" s="349"/>
      <c r="AQ88" s="361"/>
      <c r="AR88" s="361"/>
      <c r="AS88" s="361"/>
      <c r="AT88" s="362"/>
      <c r="AU88" s="362"/>
      <c r="AV88" s="362"/>
    </row>
    <row r="89" spans="1:48" s="330" customFormat="1">
      <c r="A89" s="376"/>
      <c r="B89" s="317"/>
      <c r="C89" s="352"/>
      <c r="D89" s="353"/>
      <c r="E89" s="354"/>
      <c r="F89" s="355"/>
      <c r="G89" s="355"/>
      <c r="H89" s="380"/>
      <c r="I89" s="357"/>
      <c r="J89" s="358"/>
      <c r="K89" s="382"/>
      <c r="L89" s="405"/>
      <c r="M89" s="406"/>
      <c r="N89" s="347"/>
      <c r="O89" s="348"/>
      <c r="P89" s="349"/>
      <c r="Q89" s="349"/>
      <c r="R89" s="349"/>
      <c r="S89" s="349"/>
      <c r="T89" s="349"/>
      <c r="U89" s="349"/>
      <c r="V89" s="349"/>
      <c r="W89" s="349"/>
      <c r="X89" s="350"/>
      <c r="Y89" s="349"/>
      <c r="Z89" s="349"/>
      <c r="AA89" s="349"/>
      <c r="AB89" s="349"/>
      <c r="AC89" s="350"/>
      <c r="AD89" s="350"/>
      <c r="AE89" s="350"/>
      <c r="AF89" s="350"/>
      <c r="AG89" s="350"/>
      <c r="AH89" s="349"/>
      <c r="AI89" s="349"/>
      <c r="AJ89" s="349"/>
      <c r="AK89" s="349"/>
      <c r="AL89" s="350"/>
      <c r="AM89" s="350"/>
      <c r="AN89" s="350"/>
      <c r="AO89" s="350"/>
      <c r="AP89" s="349"/>
      <c r="AQ89" s="334"/>
      <c r="AR89" s="334"/>
      <c r="AS89" s="334"/>
      <c r="AT89" s="333"/>
      <c r="AU89" s="333"/>
      <c r="AV89" s="333"/>
    </row>
    <row r="90" spans="1:48" s="330" customFormat="1" ht="12.75" thickBot="1">
      <c r="A90" s="364"/>
      <c r="B90" s="411" t="s">
        <v>223</v>
      </c>
      <c r="C90" s="366"/>
      <c r="D90" s="367"/>
      <c r="E90" s="368"/>
      <c r="F90" s="412"/>
      <c r="G90" s="412"/>
      <c r="H90" s="370"/>
      <c r="I90" s="371">
        <f>ROUND(I88,0)</f>
        <v>6360</v>
      </c>
      <c r="J90" s="372"/>
      <c r="K90" s="413"/>
      <c r="L90" s="374"/>
      <c r="M90" s="375"/>
      <c r="N90" s="360"/>
      <c r="O90" s="348"/>
      <c r="P90" s="349"/>
      <c r="Q90" s="349"/>
      <c r="R90" s="349"/>
      <c r="S90" s="349"/>
      <c r="T90" s="349"/>
      <c r="U90" s="349"/>
      <c r="V90" s="349"/>
      <c r="W90" s="349"/>
      <c r="X90" s="350"/>
      <c r="Y90" s="349"/>
      <c r="Z90" s="349"/>
      <c r="AA90" s="349"/>
      <c r="AB90" s="349"/>
      <c r="AC90" s="350"/>
      <c r="AD90" s="350"/>
      <c r="AE90" s="350"/>
      <c r="AF90" s="350"/>
      <c r="AG90" s="350"/>
      <c r="AH90" s="349"/>
      <c r="AI90" s="349"/>
      <c r="AJ90" s="349"/>
      <c r="AK90" s="349"/>
      <c r="AL90" s="350"/>
      <c r="AM90" s="350"/>
      <c r="AN90" s="350"/>
      <c r="AO90" s="350"/>
      <c r="AP90" s="349"/>
      <c r="AQ90" s="361"/>
      <c r="AR90" s="361"/>
      <c r="AS90" s="361"/>
      <c r="AT90" s="362"/>
      <c r="AU90" s="362"/>
      <c r="AV90" s="362"/>
    </row>
    <row r="91" spans="1:48" s="330" customFormat="1" ht="14.25" thickBot="1">
      <c r="A91" s="317"/>
      <c r="B91" s="318" t="s">
        <v>201</v>
      </c>
      <c r="C91" s="317"/>
      <c r="D91" s="319"/>
      <c r="E91" s="320"/>
      <c r="F91" s="321"/>
      <c r="G91" s="321"/>
      <c r="H91" s="322"/>
      <c r="I91" s="323"/>
      <c r="J91" s="324"/>
      <c r="K91" s="317"/>
      <c r="L91" s="325"/>
      <c r="M91" s="326"/>
      <c r="N91" s="326"/>
      <c r="O91" s="327"/>
      <c r="P91" s="326"/>
      <c r="Q91" s="326"/>
      <c r="R91" s="326"/>
      <c r="S91" s="326"/>
      <c r="T91" s="326"/>
      <c r="U91" s="326"/>
      <c r="V91" s="326"/>
      <c r="W91" s="326"/>
      <c r="X91" s="328"/>
      <c r="Y91" s="329"/>
      <c r="Z91" s="329"/>
      <c r="AA91" s="329"/>
      <c r="AB91" s="329"/>
      <c r="AC91" s="328"/>
      <c r="AD91" s="328"/>
      <c r="AE91" s="328"/>
      <c r="AF91" s="328"/>
      <c r="AG91" s="328"/>
      <c r="AH91" s="329"/>
      <c r="AI91" s="329"/>
      <c r="AJ91" s="329"/>
      <c r="AK91" s="329"/>
      <c r="AL91" s="328"/>
      <c r="AM91" s="328"/>
      <c r="AN91" s="328"/>
      <c r="AO91" s="328"/>
      <c r="AP91" s="329"/>
      <c r="AQ91" s="329"/>
      <c r="AR91" s="329"/>
      <c r="AS91" s="329"/>
      <c r="AT91" s="328"/>
      <c r="AU91" s="328"/>
      <c r="AV91" s="328"/>
    </row>
    <row r="92" spans="1:48" s="330" customFormat="1">
      <c r="A92" s="685" t="s">
        <v>202</v>
      </c>
      <c r="B92" s="686"/>
      <c r="C92" s="689" t="s">
        <v>203</v>
      </c>
      <c r="D92" s="691" t="s">
        <v>204</v>
      </c>
      <c r="E92" s="693" t="s">
        <v>205</v>
      </c>
      <c r="F92" s="695" t="s">
        <v>206</v>
      </c>
      <c r="G92" s="695" t="s">
        <v>206</v>
      </c>
      <c r="H92" s="697" t="s">
        <v>207</v>
      </c>
      <c r="I92" s="699" t="s">
        <v>41</v>
      </c>
      <c r="J92" s="677" t="s">
        <v>80</v>
      </c>
      <c r="K92" s="678"/>
      <c r="L92" s="681" t="s">
        <v>224</v>
      </c>
      <c r="M92" s="683" t="s">
        <v>209</v>
      </c>
      <c r="N92" s="331"/>
      <c r="R92" s="332"/>
      <c r="S92" s="332"/>
      <c r="T92" s="332"/>
      <c r="U92" s="332"/>
      <c r="V92" s="332"/>
      <c r="W92" s="332"/>
      <c r="X92" s="333"/>
      <c r="Y92" s="334"/>
      <c r="Z92" s="334"/>
      <c r="AA92" s="334"/>
      <c r="AB92" s="334"/>
      <c r="AC92" s="333"/>
      <c r="AD92" s="333"/>
      <c r="AE92" s="333"/>
      <c r="AF92" s="333"/>
      <c r="AG92" s="333"/>
      <c r="AH92" s="334"/>
      <c r="AI92" s="334"/>
      <c r="AJ92" s="334"/>
      <c r="AK92" s="334"/>
      <c r="AL92" s="333"/>
      <c r="AM92" s="333"/>
      <c r="AN92" s="333"/>
      <c r="AO92" s="333"/>
      <c r="AP92" s="334"/>
      <c r="AQ92" s="334"/>
      <c r="AR92" s="334"/>
      <c r="AS92" s="334"/>
      <c r="AT92" s="333"/>
      <c r="AU92" s="333"/>
      <c r="AV92" s="333"/>
    </row>
    <row r="93" spans="1:48" s="330" customFormat="1" ht="12.75" thickBot="1">
      <c r="A93" s="687"/>
      <c r="B93" s="688"/>
      <c r="C93" s="690"/>
      <c r="D93" s="692"/>
      <c r="E93" s="694"/>
      <c r="F93" s="696"/>
      <c r="G93" s="696"/>
      <c r="H93" s="698"/>
      <c r="I93" s="700"/>
      <c r="J93" s="679"/>
      <c r="K93" s="680"/>
      <c r="L93" s="682"/>
      <c r="M93" s="684"/>
      <c r="N93" s="331"/>
      <c r="R93" s="332"/>
      <c r="S93" s="332"/>
      <c r="T93" s="332"/>
      <c r="U93" s="332"/>
      <c r="V93" s="332"/>
      <c r="W93" s="332"/>
      <c r="X93" s="333"/>
      <c r="Y93" s="334"/>
      <c r="Z93" s="334"/>
      <c r="AA93" s="334"/>
      <c r="AB93" s="334"/>
      <c r="AC93" s="333"/>
      <c r="AD93" s="333"/>
      <c r="AE93" s="333"/>
      <c r="AF93" s="333"/>
      <c r="AG93" s="333"/>
      <c r="AH93" s="334"/>
      <c r="AI93" s="334"/>
      <c r="AJ93" s="334"/>
      <c r="AK93" s="334"/>
      <c r="AL93" s="333"/>
      <c r="AM93" s="333"/>
      <c r="AN93" s="333"/>
      <c r="AO93" s="333"/>
      <c r="AP93" s="334"/>
      <c r="AQ93" s="334"/>
      <c r="AR93" s="334"/>
      <c r="AS93" s="334"/>
      <c r="AT93" s="333"/>
      <c r="AU93" s="333"/>
      <c r="AV93" s="333"/>
    </row>
    <row r="94" spans="1:48" s="330" customFormat="1" ht="13.5">
      <c r="A94" s="335"/>
      <c r="B94" s="336"/>
      <c r="C94" s="337"/>
      <c r="D94" s="338"/>
      <c r="E94" s="339"/>
      <c r="F94" s="340"/>
      <c r="G94" s="340"/>
      <c r="H94" s="341"/>
      <c r="I94" s="342"/>
      <c r="J94" s="343"/>
      <c r="K94" s="344"/>
      <c r="L94" s="345"/>
      <c r="M94" s="346"/>
      <c r="N94" s="347"/>
      <c r="O94" s="348"/>
      <c r="P94" s="349"/>
      <c r="Q94" s="349"/>
      <c r="R94" s="349"/>
      <c r="S94" s="349"/>
      <c r="T94" s="349"/>
      <c r="U94" s="349"/>
      <c r="V94" s="349"/>
      <c r="W94" s="349"/>
      <c r="X94" s="350"/>
      <c r="Y94" s="349"/>
      <c r="Z94" s="349"/>
      <c r="AA94" s="349"/>
      <c r="AB94" s="349"/>
      <c r="AC94" s="350"/>
      <c r="AD94" s="350"/>
      <c r="AE94" s="350"/>
      <c r="AF94" s="350"/>
      <c r="AG94" s="350"/>
      <c r="AH94" s="349"/>
      <c r="AI94" s="349"/>
      <c r="AJ94" s="349"/>
      <c r="AK94" s="349"/>
      <c r="AL94" s="350"/>
      <c r="AM94" s="350"/>
      <c r="AN94" s="350"/>
      <c r="AO94" s="350"/>
      <c r="AP94" s="349"/>
      <c r="AQ94" s="334"/>
      <c r="AR94" s="334"/>
      <c r="AS94" s="334"/>
      <c r="AT94" s="333"/>
      <c r="AU94" s="333"/>
      <c r="AV94" s="333"/>
    </row>
    <row r="95" spans="1:48" s="330" customFormat="1" ht="14.25" thickBot="1">
      <c r="A95" s="252"/>
      <c r="B95" s="351" t="str">
        <f>J97</f>
        <v>代価3</v>
      </c>
      <c r="C95" s="352"/>
      <c r="D95" s="353"/>
      <c r="E95" s="354"/>
      <c r="F95" s="355"/>
      <c r="G95" s="355"/>
      <c r="H95" s="356"/>
      <c r="I95" s="357"/>
      <c r="J95" s="358"/>
      <c r="K95" s="317"/>
      <c r="L95" s="345"/>
      <c r="M95" s="359"/>
      <c r="N95" s="360"/>
      <c r="O95" s="348"/>
      <c r="P95" s="349"/>
      <c r="Q95" s="349"/>
      <c r="R95" s="349"/>
      <c r="S95" s="349"/>
      <c r="T95" s="349"/>
      <c r="U95" s="349"/>
      <c r="V95" s="349"/>
      <c r="W95" s="349"/>
      <c r="X95" s="350"/>
      <c r="Y95" s="349"/>
      <c r="Z95" s="349"/>
      <c r="AA95" s="349"/>
      <c r="AB95" s="349"/>
      <c r="AC95" s="350"/>
      <c r="AD95" s="350"/>
      <c r="AE95" s="350"/>
      <c r="AF95" s="350"/>
      <c r="AG95" s="350"/>
      <c r="AH95" s="349"/>
      <c r="AI95" s="349"/>
      <c r="AJ95" s="349"/>
      <c r="AK95" s="349"/>
      <c r="AL95" s="350"/>
      <c r="AM95" s="350"/>
      <c r="AN95" s="350"/>
      <c r="AO95" s="350"/>
      <c r="AP95" s="349"/>
      <c r="AQ95" s="361"/>
      <c r="AR95" s="361"/>
      <c r="AS95" s="361"/>
      <c r="AT95" s="362"/>
      <c r="AU95" s="362"/>
      <c r="AV95" s="362"/>
    </row>
    <row r="96" spans="1:48" s="330" customFormat="1">
      <c r="A96" s="335"/>
      <c r="B96" s="344"/>
      <c r="C96" s="337"/>
      <c r="D96" s="338"/>
      <c r="E96" s="339"/>
      <c r="F96" s="340"/>
      <c r="G96" s="340"/>
      <c r="H96" s="341"/>
      <c r="I96" s="342"/>
      <c r="J96" s="343"/>
      <c r="K96" s="344"/>
      <c r="L96" s="363"/>
      <c r="M96" s="346"/>
      <c r="N96" s="347"/>
      <c r="O96" s="671" t="s">
        <v>233</v>
      </c>
      <c r="P96" s="673" t="s">
        <v>211</v>
      </c>
      <c r="Q96" s="675" t="s">
        <v>234</v>
      </c>
      <c r="R96" s="349"/>
      <c r="S96" s="349"/>
      <c r="T96" s="349"/>
      <c r="U96" s="349"/>
      <c r="V96" s="349"/>
      <c r="W96" s="349"/>
      <c r="X96" s="350"/>
      <c r="Y96" s="349"/>
      <c r="Z96" s="349"/>
      <c r="AA96" s="349"/>
      <c r="AB96" s="349"/>
      <c r="AC96" s="350"/>
      <c r="AD96" s="350"/>
      <c r="AE96" s="350"/>
      <c r="AF96" s="350"/>
      <c r="AG96" s="350"/>
      <c r="AH96" s="349"/>
      <c r="AI96" s="349"/>
      <c r="AJ96" s="349"/>
      <c r="AK96" s="349"/>
      <c r="AL96" s="350"/>
      <c r="AM96" s="350"/>
      <c r="AN96" s="350"/>
      <c r="AO96" s="350"/>
      <c r="AP96" s="349"/>
      <c r="AQ96" s="334"/>
      <c r="AR96" s="334"/>
      <c r="AS96" s="334"/>
      <c r="AT96" s="333"/>
      <c r="AU96" s="333"/>
      <c r="AV96" s="333"/>
    </row>
    <row r="97" spans="1:48" s="330" customFormat="1" ht="12.75" thickBot="1">
      <c r="A97" s="364"/>
      <c r="B97" s="365" t="s">
        <v>253</v>
      </c>
      <c r="C97" s="366"/>
      <c r="D97" s="367">
        <v>1</v>
      </c>
      <c r="E97" s="368" t="s">
        <v>232</v>
      </c>
      <c r="F97" s="369"/>
      <c r="G97" s="369"/>
      <c r="H97" s="370"/>
      <c r="I97" s="371">
        <f>I135</f>
        <v>1376853</v>
      </c>
      <c r="J97" s="372" t="s">
        <v>278</v>
      </c>
      <c r="K97" s="373"/>
      <c r="L97" s="374"/>
      <c r="M97" s="375"/>
      <c r="N97" s="360"/>
      <c r="O97" s="672"/>
      <c r="P97" s="674"/>
      <c r="Q97" s="676"/>
      <c r="R97" s="349"/>
      <c r="S97" s="349"/>
      <c r="T97" s="349"/>
      <c r="U97" s="349"/>
      <c r="V97" s="349"/>
      <c r="W97" s="349"/>
      <c r="X97" s="350"/>
      <c r="Y97" s="349"/>
      <c r="Z97" s="349"/>
      <c r="AA97" s="349"/>
      <c r="AB97" s="349"/>
      <c r="AC97" s="350"/>
      <c r="AD97" s="350"/>
      <c r="AE97" s="350"/>
      <c r="AF97" s="350"/>
      <c r="AG97" s="350"/>
      <c r="AH97" s="349"/>
      <c r="AI97" s="349"/>
      <c r="AJ97" s="349"/>
      <c r="AK97" s="349"/>
      <c r="AL97" s="350"/>
      <c r="AM97" s="350"/>
      <c r="AN97" s="350"/>
      <c r="AO97" s="350"/>
      <c r="AP97" s="349"/>
      <c r="AQ97" s="361"/>
      <c r="AR97" s="361"/>
      <c r="AS97" s="361"/>
      <c r="AT97" s="362"/>
      <c r="AU97" s="362"/>
      <c r="AV97" s="362"/>
    </row>
    <row r="98" spans="1:48" s="330" customFormat="1" ht="13.5">
      <c r="A98" s="376"/>
      <c r="B98" s="377"/>
      <c r="C98" s="352"/>
      <c r="D98" s="378"/>
      <c r="E98" s="354"/>
      <c r="F98" s="379"/>
      <c r="G98" s="379"/>
      <c r="H98" s="380"/>
      <c r="I98" s="357"/>
      <c r="J98" s="381"/>
      <c r="K98" s="382"/>
      <c r="L98" s="345"/>
      <c r="M98" s="383"/>
      <c r="N98" s="347"/>
      <c r="O98" s="384"/>
      <c r="P98" s="385"/>
      <c r="Q98" s="384"/>
      <c r="R98" s="332"/>
      <c r="S98" s="332"/>
      <c r="T98" s="332"/>
      <c r="U98" s="332"/>
      <c r="V98" s="332"/>
      <c r="W98" s="332"/>
      <c r="X98" s="333"/>
      <c r="Y98" s="334"/>
      <c r="Z98" s="334"/>
      <c r="AA98" s="334"/>
      <c r="AB98" s="334"/>
      <c r="AC98" s="333"/>
      <c r="AD98" s="333"/>
      <c r="AE98" s="333"/>
      <c r="AF98" s="333"/>
      <c r="AG98" s="333"/>
      <c r="AH98" s="334"/>
      <c r="AI98" s="334"/>
      <c r="AJ98" s="334"/>
      <c r="AK98" s="334"/>
      <c r="AL98" s="333"/>
      <c r="AM98" s="333"/>
      <c r="AN98" s="333"/>
      <c r="AO98" s="333"/>
      <c r="AP98" s="334"/>
      <c r="AQ98" s="334"/>
      <c r="AR98" s="334"/>
      <c r="AS98" s="334"/>
      <c r="AT98" s="333"/>
      <c r="AU98" s="333"/>
      <c r="AV98" s="333"/>
    </row>
    <row r="99" spans="1:48" s="330" customFormat="1">
      <c r="A99" s="386"/>
      <c r="B99" s="387"/>
      <c r="C99" s="388"/>
      <c r="D99" s="389"/>
      <c r="E99" s="390"/>
      <c r="F99" s="391"/>
      <c r="G99" s="391"/>
      <c r="H99" s="392" t="str">
        <f>+M99</f>
        <v/>
      </c>
      <c r="I99" s="393" t="str">
        <f>IF(M99="","",ROUND(D99*F99*G99*H99,2))</f>
        <v/>
      </c>
      <c r="J99" s="394"/>
      <c r="K99" s="382"/>
      <c r="L99" s="395"/>
      <c r="M99" s="396" t="str">
        <f>IF(P99="","",IF(AND(AH99&gt;=Y99,Y99&gt;=AP99),ROUND(P99*L99,V99),IF(Y99&gt;AH99,ROUND(P99*L99,V99),ROUND(P99*L99,V99))))</f>
        <v/>
      </c>
      <c r="N99" s="360"/>
      <c r="O99" s="397" t="str">
        <f>IF(SUM(K98:K99)=0,"",IF(K98+K99=0,0,ROUND(AVERAGE(K98,K99),2)))</f>
        <v/>
      </c>
      <c r="P99" s="398" t="str">
        <f>IF(O99="","",IF(AND(AH99&gt;=Y99,Y99&gt;=AP99),ROUND(O99,V99),IF(Y99&gt;AH99,ROUND(O99,V99),ROUND(O99,V99))))</f>
        <v/>
      </c>
      <c r="Q99" s="397" t="e">
        <f>IF(O99=0,0,IF(L99="",ROUND(O99,2),ROUND(O99*L99,2)))</f>
        <v>#VALUE!</v>
      </c>
      <c r="R99" s="332"/>
      <c r="S99" s="399" t="s">
        <v>215</v>
      </c>
      <c r="T99" s="400">
        <f>ROUNDDOWN(AH99,2)-ROUNDDOWN(AH99,0)</f>
        <v>0</v>
      </c>
      <c r="U99" s="400">
        <f>ROUNDDOWN(AP99,2)-ROUNDDOWN(AP99,0)</f>
        <v>0</v>
      </c>
      <c r="V99" s="362" t="e">
        <f>IF(OR(AN99=2,AV99=2),2,IF(OR(AN99=1,AV99=1),1,IF(AND(AL99=AT99,AC99=AL99),AN99+1,IF(AND(AL99=AT99,AC99&gt;AL99,AE99&lt;0),AE99,MAX(AN99,AV99)))))</f>
        <v>#VALUE!</v>
      </c>
      <c r="W99" s="332"/>
      <c r="X99" s="362" t="s">
        <v>216</v>
      </c>
      <c r="Y99" s="401" t="e">
        <f>+Q99</f>
        <v>#VALUE!</v>
      </c>
      <c r="Z99" s="361" t="e">
        <f>+Y99*100</f>
        <v>#VALUE!</v>
      </c>
      <c r="AA99" s="361" t="e">
        <f>LEN(Z99)</f>
        <v>#VALUE!</v>
      </c>
      <c r="AB99" s="361" t="e">
        <f>Z99/10^AA99</f>
        <v>#VALUE!</v>
      </c>
      <c r="AC99" s="362" t="e">
        <f>IF(Z99=0,"",LEN(AB99)-2)</f>
        <v>#VALUE!</v>
      </c>
      <c r="AD99" s="362" t="e">
        <f>Y99*100</f>
        <v>#VALUE!</v>
      </c>
      <c r="AE99" s="362" t="e">
        <f>IF(RIGHT(AD99,1)&lt;&gt;"0",2,IF(RIGHT(AD99,2)/10&lt;&gt;0,1,AC99-LEN(Y99)))</f>
        <v>#VALUE!</v>
      </c>
      <c r="AF99" s="402"/>
      <c r="AG99" s="403" t="s">
        <v>217</v>
      </c>
      <c r="AH99" s="401">
        <f>MAX(K98:K99)</f>
        <v>0</v>
      </c>
      <c r="AI99" s="361">
        <f>+AH99*100</f>
        <v>0</v>
      </c>
      <c r="AJ99" s="361">
        <f>LEN(AI99)</f>
        <v>1</v>
      </c>
      <c r="AK99" s="361">
        <f>AI99/10^AJ99</f>
        <v>0</v>
      </c>
      <c r="AL99" s="362" t="str">
        <f>IF(AI99=0,"",LEN(AK99)-2)</f>
        <v/>
      </c>
      <c r="AM99" s="362">
        <f>MAX(K98:K99)*100</f>
        <v>0</v>
      </c>
      <c r="AN99" s="362" t="e">
        <f>IF(RIGHT(AM99,1)&lt;&gt;"0",2,IF(RIGHT(AM99,2)/10&lt;&gt;0,1,AL99-LEN(AH99)))</f>
        <v>#VALUE!</v>
      </c>
      <c r="AO99" s="403" t="s">
        <v>218</v>
      </c>
      <c r="AP99" s="401">
        <f>MIN(K98:K99)</f>
        <v>0</v>
      </c>
      <c r="AQ99" s="361">
        <f>+AP99*100</f>
        <v>0</v>
      </c>
      <c r="AR99" s="361">
        <f>LEN(AQ99)</f>
        <v>1</v>
      </c>
      <c r="AS99" s="361">
        <f>AQ99/10^AR99</f>
        <v>0</v>
      </c>
      <c r="AT99" s="362" t="str">
        <f>IF(AQ99=0,"",LEN(AS99)-2)</f>
        <v/>
      </c>
      <c r="AU99" s="362">
        <f>MIN(K98:K99)*100</f>
        <v>0</v>
      </c>
      <c r="AV99" s="362" t="e">
        <f>IF(RIGHT(AU99,1)&lt;&gt;"0",2,IF(RIGHT(AU99,2)/10&lt;&gt;0,1,AT99-LEN(AP99)))</f>
        <v>#VALUE!</v>
      </c>
    </row>
    <row r="100" spans="1:48" s="330" customFormat="1">
      <c r="A100" s="376"/>
      <c r="B100" s="317" t="s">
        <v>263</v>
      </c>
      <c r="C100" s="352" t="s">
        <v>266</v>
      </c>
      <c r="D100" s="353"/>
      <c r="E100" s="354"/>
      <c r="F100" s="355"/>
      <c r="G100" s="355"/>
      <c r="H100" s="380"/>
      <c r="I100" s="357"/>
      <c r="J100" s="414"/>
      <c r="K100" s="404"/>
      <c r="L100" s="405"/>
      <c r="M100" s="406"/>
      <c r="N100" s="347"/>
      <c r="O100" s="384"/>
      <c r="P100" s="385"/>
      <c r="Q100" s="384"/>
      <c r="R100" s="332"/>
      <c r="S100" s="332"/>
      <c r="T100" s="332"/>
      <c r="U100" s="332"/>
      <c r="V100" s="332"/>
      <c r="W100" s="332"/>
      <c r="X100" s="333"/>
      <c r="Y100" s="334"/>
      <c r="Z100" s="334"/>
      <c r="AA100" s="334"/>
      <c r="AB100" s="334"/>
      <c r="AC100" s="333"/>
      <c r="AD100" s="333"/>
      <c r="AE100" s="333"/>
      <c r="AF100" s="333"/>
      <c r="AG100" s="333"/>
      <c r="AH100" s="334"/>
      <c r="AI100" s="334"/>
      <c r="AJ100" s="334"/>
      <c r="AK100" s="334"/>
      <c r="AL100" s="333"/>
      <c r="AM100" s="333"/>
      <c r="AN100" s="333"/>
      <c r="AO100" s="333"/>
      <c r="AP100" s="334"/>
      <c r="AQ100" s="334"/>
      <c r="AR100" s="334"/>
      <c r="AS100" s="334"/>
      <c r="AT100" s="333"/>
      <c r="AU100" s="333"/>
      <c r="AV100" s="333"/>
    </row>
    <row r="101" spans="1:48" s="330" customFormat="1">
      <c r="A101" s="386"/>
      <c r="B101" s="309" t="s">
        <v>264</v>
      </c>
      <c r="C101" s="407" t="s">
        <v>266</v>
      </c>
      <c r="D101" s="389"/>
      <c r="E101" s="390"/>
      <c r="F101" s="408"/>
      <c r="G101" s="408"/>
      <c r="H101" s="393" t="str">
        <f>+M101</f>
        <v/>
      </c>
      <c r="I101" s="393" t="str">
        <f>IF(M101="","",ROUND(D101*F101*G101*H101,2))</f>
        <v/>
      </c>
      <c r="J101" s="394"/>
      <c r="K101" s="409"/>
      <c r="L101" s="395">
        <v>1</v>
      </c>
      <c r="M101" s="396" t="str">
        <f>IF(P101="","",IF(AND(AH101&gt;=Y101,Y101&gt;=AP101),ROUND(P101*L101,V101),IF(Y101&gt;AH101,ROUND(P101*L101,V101),ROUND(P101*L101,V101))))</f>
        <v/>
      </c>
      <c r="N101" s="360"/>
      <c r="O101" s="397" t="str">
        <f>IF(SUM(K100:K101)=0,"",IF(K100+K101=0,0,ROUND(AVERAGE(K100,K101),2)))</f>
        <v/>
      </c>
      <c r="P101" s="398" t="str">
        <f>IF(O101="","",IF(AND(AH101&gt;=Y101,Y101&gt;=AP101),ROUND(O101,V101),IF(Y101&gt;AH101,ROUND(O101,V101),ROUND(O101,V101))))</f>
        <v/>
      </c>
      <c r="Q101" s="397" t="e">
        <f>IF(O101=0,0,IF(L101="",ROUND(O101,2),ROUND(O101*L101,2)))</f>
        <v>#VALUE!</v>
      </c>
      <c r="R101" s="332"/>
      <c r="S101" s="399" t="s">
        <v>215</v>
      </c>
      <c r="T101" s="400">
        <f>ROUNDDOWN(AH101,2)-ROUNDDOWN(AH101,0)</f>
        <v>0</v>
      </c>
      <c r="U101" s="400">
        <f>ROUNDDOWN(AP101,2)-ROUNDDOWN(AP101,0)</f>
        <v>0</v>
      </c>
      <c r="V101" s="362" t="e">
        <f>IF(OR(AN101=2,AV101=2),2,IF(OR(AN101=1,AV101=1),1,IF(AND(AL101=AT101,AC101=AL101),AN101+1,IF(AND(AL101=AT101,AC101&gt;AL101,AE101&lt;0),AE101,MAX(AN101,AV101)))))</f>
        <v>#VALUE!</v>
      </c>
      <c r="W101" s="332"/>
      <c r="X101" s="362" t="s">
        <v>216</v>
      </c>
      <c r="Y101" s="401" t="e">
        <f>+Q101</f>
        <v>#VALUE!</v>
      </c>
      <c r="Z101" s="361" t="e">
        <f>+Y101*100</f>
        <v>#VALUE!</v>
      </c>
      <c r="AA101" s="361" t="e">
        <f>LEN(Z101)</f>
        <v>#VALUE!</v>
      </c>
      <c r="AB101" s="361" t="e">
        <f>Z101/10^AA101</f>
        <v>#VALUE!</v>
      </c>
      <c r="AC101" s="362" t="e">
        <f>IF(Z101=0,"",LEN(AB101)-2)</f>
        <v>#VALUE!</v>
      </c>
      <c r="AD101" s="362" t="e">
        <f>Y101*100</f>
        <v>#VALUE!</v>
      </c>
      <c r="AE101" s="362" t="e">
        <f>IF(RIGHT(AD101,1)&lt;&gt;"0",2,IF(RIGHT(AD101,2)/10&lt;&gt;0,1,AC101-LEN(Y101)))</f>
        <v>#VALUE!</v>
      </c>
      <c r="AF101" s="402"/>
      <c r="AG101" s="403" t="s">
        <v>217</v>
      </c>
      <c r="AH101" s="401">
        <f>MAX(K100:K101)</f>
        <v>0</v>
      </c>
      <c r="AI101" s="361">
        <f>+AH101*100</f>
        <v>0</v>
      </c>
      <c r="AJ101" s="361">
        <f>LEN(AI101)</f>
        <v>1</v>
      </c>
      <c r="AK101" s="361">
        <f>AI101/10^AJ101</f>
        <v>0</v>
      </c>
      <c r="AL101" s="362" t="str">
        <f>IF(AI101=0,"",LEN(AK101)-2)</f>
        <v/>
      </c>
      <c r="AM101" s="362">
        <f>MAX(K100:K101)*100</f>
        <v>0</v>
      </c>
      <c r="AN101" s="362" t="e">
        <f>IF(RIGHT(AM101,1)&lt;&gt;"0",2,IF(RIGHT(AM101,2)/10&lt;&gt;0,1,AL101-LEN(AH101)))</f>
        <v>#VALUE!</v>
      </c>
      <c r="AO101" s="403" t="s">
        <v>218</v>
      </c>
      <c r="AP101" s="401">
        <f>MIN(K100:K101)</f>
        <v>0</v>
      </c>
      <c r="AQ101" s="361">
        <f>+AP101*100</f>
        <v>0</v>
      </c>
      <c r="AR101" s="361">
        <f>LEN(AQ101)</f>
        <v>1</v>
      </c>
      <c r="AS101" s="361">
        <f>AQ101/10^AR101</f>
        <v>0</v>
      </c>
      <c r="AT101" s="362" t="str">
        <f>IF(AQ101=0,"",LEN(AS101)-2)</f>
        <v/>
      </c>
      <c r="AU101" s="362">
        <f>MIN(K100:K101)*100</f>
        <v>0</v>
      </c>
      <c r="AV101" s="362" t="e">
        <f>IF(RIGHT(AU101,1)&lt;&gt;"0",2,IF(RIGHT(AU101,2)/10&lt;&gt;0,1,AT101-LEN(AP101)))</f>
        <v>#VALUE!</v>
      </c>
    </row>
    <row r="102" spans="1:48" s="330" customFormat="1">
      <c r="A102" s="376"/>
      <c r="B102" s="317" t="s">
        <v>265</v>
      </c>
      <c r="C102" s="352" t="s">
        <v>266</v>
      </c>
      <c r="D102" s="353"/>
      <c r="E102" s="354"/>
      <c r="F102" s="355"/>
      <c r="G102" s="355"/>
      <c r="H102" s="380"/>
      <c r="I102" s="357"/>
      <c r="J102" s="414"/>
      <c r="K102" s="404"/>
      <c r="L102" s="405"/>
      <c r="M102" s="406"/>
      <c r="N102" s="347"/>
      <c r="O102" s="384"/>
      <c r="P102" s="385"/>
      <c r="Q102" s="384"/>
      <c r="R102" s="332"/>
      <c r="S102" s="332"/>
      <c r="T102" s="332"/>
      <c r="U102" s="332"/>
      <c r="V102" s="332"/>
      <c r="W102" s="332"/>
      <c r="X102" s="333"/>
      <c r="Y102" s="334"/>
      <c r="Z102" s="334"/>
      <c r="AA102" s="334"/>
      <c r="AB102" s="334"/>
      <c r="AC102" s="333"/>
      <c r="AD102" s="333"/>
      <c r="AE102" s="333"/>
      <c r="AF102" s="333"/>
      <c r="AG102" s="333"/>
      <c r="AH102" s="334"/>
      <c r="AI102" s="334"/>
      <c r="AJ102" s="334"/>
      <c r="AK102" s="334"/>
      <c r="AL102" s="333"/>
      <c r="AM102" s="333"/>
      <c r="AN102" s="333"/>
      <c r="AO102" s="333"/>
      <c r="AP102" s="334"/>
      <c r="AQ102" s="334"/>
      <c r="AR102" s="334"/>
      <c r="AS102" s="334"/>
      <c r="AT102" s="333"/>
      <c r="AU102" s="333"/>
      <c r="AV102" s="333"/>
    </row>
    <row r="103" spans="1:48" s="330" customFormat="1">
      <c r="A103" s="386"/>
      <c r="B103" s="309"/>
      <c r="C103" s="407"/>
      <c r="D103" s="389"/>
      <c r="E103" s="390"/>
      <c r="F103" s="408"/>
      <c r="G103" s="408"/>
      <c r="H103" s="393" t="str">
        <f>+M103</f>
        <v/>
      </c>
      <c r="I103" s="393" t="str">
        <f>IF(M103="","",ROUND(D103*F103*G103*H103,2))</f>
        <v/>
      </c>
      <c r="J103" s="394"/>
      <c r="K103" s="409"/>
      <c r="L103" s="395">
        <v>1</v>
      </c>
      <c r="M103" s="396" t="str">
        <f>IF(P103="","",IF(AND(AH103&gt;=Y103,Y103&gt;=AP103),ROUND(P103*L103,V103),IF(Y103&gt;AH103,ROUND(P103*L103,V103),ROUND(P103*L103,V103))))</f>
        <v/>
      </c>
      <c r="N103" s="360"/>
      <c r="O103" s="397" t="str">
        <f>IF(SUM(K102:K103)=0,"",IF(K102+K103=0,0,ROUND(AVERAGE(K102,K103),2)))</f>
        <v/>
      </c>
      <c r="P103" s="398" t="str">
        <f>IF(O103="","",IF(AND(AH103&gt;=Y103,Y103&gt;=AP103),ROUND(O103,V103),IF(Y103&gt;AH103,ROUND(O103,V103),ROUND(O103,V103))))</f>
        <v/>
      </c>
      <c r="Q103" s="397" t="e">
        <f>IF(O103=0,0,IF(L103="",ROUND(O103,2),ROUND(O103*L103,2)))</f>
        <v>#VALUE!</v>
      </c>
      <c r="R103" s="332"/>
      <c r="S103" s="399" t="s">
        <v>215</v>
      </c>
      <c r="T103" s="400">
        <f>ROUNDDOWN(AH103,2)-ROUNDDOWN(AH103,0)</f>
        <v>0</v>
      </c>
      <c r="U103" s="400">
        <f>ROUNDDOWN(AP103,2)-ROUNDDOWN(AP103,0)</f>
        <v>0</v>
      </c>
      <c r="V103" s="362" t="e">
        <f>IF(OR(AN103=2,AV103=2),2,IF(OR(AN103=1,AV103=1),1,IF(AND(AL103=AT103,AC103=AL103),AN103+1,IF(AND(AL103=AT103,AC103&gt;AL103,AE103&lt;0),AE103,MAX(AN103,AV103)))))</f>
        <v>#VALUE!</v>
      </c>
      <c r="W103" s="332"/>
      <c r="X103" s="362" t="s">
        <v>216</v>
      </c>
      <c r="Y103" s="401" t="e">
        <f>+Q103</f>
        <v>#VALUE!</v>
      </c>
      <c r="Z103" s="361" t="e">
        <f>+Y103*100</f>
        <v>#VALUE!</v>
      </c>
      <c r="AA103" s="361" t="e">
        <f>LEN(Z103)</f>
        <v>#VALUE!</v>
      </c>
      <c r="AB103" s="361" t="e">
        <f>Z103/10^AA103</f>
        <v>#VALUE!</v>
      </c>
      <c r="AC103" s="362" t="e">
        <f>IF(Z103=0,"",LEN(AB103)-2)</f>
        <v>#VALUE!</v>
      </c>
      <c r="AD103" s="362" t="e">
        <f>Y103*100</f>
        <v>#VALUE!</v>
      </c>
      <c r="AE103" s="362" t="e">
        <f>IF(RIGHT(AD103,1)&lt;&gt;"0",2,IF(RIGHT(AD103,2)/10&lt;&gt;0,1,AC103-LEN(Y103)))</f>
        <v>#VALUE!</v>
      </c>
      <c r="AF103" s="402"/>
      <c r="AG103" s="403" t="s">
        <v>217</v>
      </c>
      <c r="AH103" s="401">
        <f>MAX(K102:K103)</f>
        <v>0</v>
      </c>
      <c r="AI103" s="361">
        <f>+AH103*100</f>
        <v>0</v>
      </c>
      <c r="AJ103" s="361">
        <f>LEN(AI103)</f>
        <v>1</v>
      </c>
      <c r="AK103" s="361">
        <f>AI103/10^AJ103</f>
        <v>0</v>
      </c>
      <c r="AL103" s="362" t="str">
        <f>IF(AI103=0,"",LEN(AK103)-2)</f>
        <v/>
      </c>
      <c r="AM103" s="362">
        <f>MAX(K102:K103)*100</f>
        <v>0</v>
      </c>
      <c r="AN103" s="362" t="e">
        <f>IF(RIGHT(AM103,1)&lt;&gt;"0",2,IF(RIGHT(AM103,2)/10&lt;&gt;0,1,AL103-LEN(AH103)))</f>
        <v>#VALUE!</v>
      </c>
      <c r="AO103" s="403" t="s">
        <v>218</v>
      </c>
      <c r="AP103" s="401">
        <f>MIN(K102:K103)</f>
        <v>0</v>
      </c>
      <c r="AQ103" s="361">
        <f>+AP103*100</f>
        <v>0</v>
      </c>
      <c r="AR103" s="361">
        <f>LEN(AQ103)</f>
        <v>1</v>
      </c>
      <c r="AS103" s="361">
        <f>AQ103/10^AR103</f>
        <v>0</v>
      </c>
      <c r="AT103" s="362" t="str">
        <f>IF(AQ103=0,"",LEN(AS103)-2)</f>
        <v/>
      </c>
      <c r="AU103" s="362">
        <f>MIN(K102:K103)*100</f>
        <v>0</v>
      </c>
      <c r="AV103" s="362" t="e">
        <f>IF(RIGHT(AU103,1)&lt;&gt;"0",2,IF(RIGHT(AU103,2)/10&lt;&gt;0,1,AT103-LEN(AP103)))</f>
        <v>#VALUE!</v>
      </c>
    </row>
    <row r="104" spans="1:48" s="330" customFormat="1">
      <c r="A104" s="376"/>
      <c r="B104" s="317"/>
      <c r="C104" s="352" t="s">
        <v>267</v>
      </c>
      <c r="D104" s="353"/>
      <c r="E104" s="354"/>
      <c r="F104" s="355"/>
      <c r="G104" s="355"/>
      <c r="H104" s="380"/>
      <c r="I104" s="357"/>
      <c r="J104" s="414"/>
      <c r="K104" s="404"/>
      <c r="L104" s="405"/>
      <c r="M104" s="406"/>
      <c r="N104" s="347"/>
      <c r="O104" s="384"/>
      <c r="P104" s="385"/>
      <c r="Q104" s="384"/>
      <c r="R104" s="332"/>
      <c r="S104" s="332"/>
      <c r="T104" s="332"/>
      <c r="U104" s="332"/>
      <c r="V104" s="332"/>
      <c r="W104" s="332"/>
      <c r="X104" s="333"/>
      <c r="Y104" s="334"/>
      <c r="Z104" s="334"/>
      <c r="AA104" s="334"/>
      <c r="AB104" s="334"/>
      <c r="AC104" s="333"/>
      <c r="AD104" s="333"/>
      <c r="AE104" s="333"/>
      <c r="AF104" s="333"/>
      <c r="AG104" s="333"/>
      <c r="AH104" s="334"/>
      <c r="AI104" s="334"/>
      <c r="AJ104" s="334"/>
      <c r="AK104" s="334"/>
      <c r="AL104" s="333"/>
      <c r="AM104" s="333"/>
      <c r="AN104" s="333"/>
      <c r="AO104" s="333"/>
      <c r="AP104" s="334"/>
      <c r="AQ104" s="334"/>
      <c r="AR104" s="334"/>
      <c r="AS104" s="334"/>
      <c r="AT104" s="333"/>
      <c r="AU104" s="333"/>
      <c r="AV104" s="333"/>
    </row>
    <row r="105" spans="1:48" s="330" customFormat="1">
      <c r="A105" s="386"/>
      <c r="B105" s="309"/>
      <c r="C105" s="407"/>
      <c r="D105" s="389"/>
      <c r="E105" s="390"/>
      <c r="F105" s="408"/>
      <c r="G105" s="408"/>
      <c r="H105" s="393" t="str">
        <f>+M105</f>
        <v/>
      </c>
      <c r="I105" s="393" t="str">
        <f>IF(M105="","",ROUND(D105*F105*G105*H105,2))</f>
        <v/>
      </c>
      <c r="J105" s="394"/>
      <c r="K105" s="409"/>
      <c r="L105" s="395">
        <v>1</v>
      </c>
      <c r="M105" s="396" t="str">
        <f>IF(P105="","",IF(AND(AH105&gt;=Y105,Y105&gt;=AP105),ROUND(P105*L105,V105),IF(Y105&gt;AH105,ROUND(P105*L105,V105),ROUND(P105*L105,V105))))</f>
        <v/>
      </c>
      <c r="N105" s="360"/>
      <c r="O105" s="397" t="str">
        <f>IF(SUM(K104:K105)=0,"",IF(K104+K105=0,0,ROUND(AVERAGE(K104,K105),2)))</f>
        <v/>
      </c>
      <c r="P105" s="398" t="str">
        <f>IF(O105="","",IF(AND(AH105&gt;=Y105,Y105&gt;=AP105),ROUND(O105,V105),IF(Y105&gt;AH105,ROUND(O105,V105),ROUND(O105,V105))))</f>
        <v/>
      </c>
      <c r="Q105" s="397" t="e">
        <f>IF(O105=0,0,IF(L105="",ROUND(O105,2),ROUND(O105*L105,2)))</f>
        <v>#VALUE!</v>
      </c>
      <c r="R105" s="332"/>
      <c r="S105" s="399"/>
      <c r="T105" s="400"/>
      <c r="U105" s="400"/>
      <c r="V105" s="362"/>
      <c r="W105" s="332"/>
      <c r="X105" s="362"/>
      <c r="Y105" s="401"/>
      <c r="Z105" s="361"/>
      <c r="AA105" s="361"/>
      <c r="AB105" s="361"/>
      <c r="AC105" s="362"/>
      <c r="AD105" s="362"/>
      <c r="AE105" s="362"/>
      <c r="AF105" s="402"/>
      <c r="AG105" s="403"/>
      <c r="AH105" s="401"/>
      <c r="AI105" s="361"/>
      <c r="AJ105" s="361"/>
      <c r="AK105" s="361"/>
      <c r="AL105" s="362"/>
      <c r="AM105" s="362"/>
      <c r="AN105" s="362"/>
      <c r="AO105" s="403"/>
      <c r="AP105" s="401"/>
      <c r="AQ105" s="361"/>
      <c r="AR105" s="361"/>
      <c r="AS105" s="361"/>
      <c r="AT105" s="362"/>
      <c r="AU105" s="362"/>
      <c r="AV105" s="362"/>
    </row>
    <row r="106" spans="1:48" s="330" customFormat="1">
      <c r="A106" s="376"/>
      <c r="B106" s="317"/>
      <c r="C106" s="352"/>
      <c r="D106" s="353"/>
      <c r="E106" s="354"/>
      <c r="F106" s="355"/>
      <c r="G106" s="355"/>
      <c r="H106" s="380"/>
      <c r="I106" s="357"/>
      <c r="J106" s="414"/>
      <c r="K106" s="404"/>
      <c r="L106" s="405"/>
      <c r="M106" s="406"/>
      <c r="N106" s="347"/>
      <c r="O106" s="384"/>
      <c r="P106" s="385"/>
      <c r="Q106" s="384"/>
      <c r="R106" s="332"/>
      <c r="S106" s="332"/>
      <c r="T106" s="332"/>
      <c r="U106" s="332"/>
      <c r="V106" s="332"/>
      <c r="W106" s="332"/>
      <c r="X106" s="333"/>
      <c r="Y106" s="334"/>
      <c r="Z106" s="334"/>
      <c r="AA106" s="334"/>
      <c r="AB106" s="334"/>
      <c r="AC106" s="333"/>
      <c r="AD106" s="333"/>
      <c r="AE106" s="333"/>
      <c r="AF106" s="333"/>
      <c r="AG106" s="333"/>
      <c r="AH106" s="334"/>
      <c r="AI106" s="334"/>
      <c r="AJ106" s="334"/>
      <c r="AK106" s="334"/>
      <c r="AL106" s="333"/>
      <c r="AM106" s="333"/>
      <c r="AN106" s="333"/>
      <c r="AO106" s="333"/>
      <c r="AP106" s="334"/>
      <c r="AQ106" s="334"/>
      <c r="AR106" s="334"/>
      <c r="AS106" s="334"/>
      <c r="AT106" s="333"/>
      <c r="AU106" s="333"/>
      <c r="AV106" s="333"/>
    </row>
    <row r="107" spans="1:48" s="330" customFormat="1">
      <c r="A107" s="386"/>
      <c r="B107" s="309" t="s">
        <v>272</v>
      </c>
      <c r="C107" s="407" t="s">
        <v>268</v>
      </c>
      <c r="D107" s="389"/>
      <c r="E107" s="390"/>
      <c r="F107" s="408"/>
      <c r="G107" s="408"/>
      <c r="H107" s="393" t="str">
        <f>+M107</f>
        <v/>
      </c>
      <c r="I107" s="393" t="str">
        <f>IF(M107="","",ROUND(D107*F107*G107*H107,2))</f>
        <v/>
      </c>
      <c r="J107" s="394"/>
      <c r="K107" s="409"/>
      <c r="L107" s="395">
        <v>1</v>
      </c>
      <c r="M107" s="396" t="str">
        <f>IF(P107="","",IF(AND(AH107&gt;=Y107,Y107&gt;=AP107),ROUND(P107*L107,V107),IF(Y107&gt;AH107,ROUND(P107*L107,V107),ROUND(P107*L107,V107))))</f>
        <v/>
      </c>
      <c r="N107" s="360"/>
      <c r="O107" s="397" t="str">
        <f>IF(SUM(K106:K107)=0,"",IF(K106+K107=0,0,ROUND(AVERAGE(K106,K107),2)))</f>
        <v/>
      </c>
      <c r="P107" s="398" t="str">
        <f>IF(O107="","",IF(AND(AH107&gt;=Y107,Y107&gt;=AP107),ROUND(O107,V107),IF(Y107&gt;AH107,ROUND(O107,V107),ROUND(O107,V107))))</f>
        <v/>
      </c>
      <c r="Q107" s="397" t="e">
        <f>IF(O107=0,0,IF(L107="",ROUND(O107,2),ROUND(O107*L107,2)))</f>
        <v>#VALUE!</v>
      </c>
      <c r="R107" s="332"/>
      <c r="S107" s="399"/>
      <c r="T107" s="400"/>
      <c r="U107" s="400"/>
      <c r="V107" s="362"/>
      <c r="W107" s="332"/>
      <c r="X107" s="362"/>
      <c r="Y107" s="401"/>
      <c r="Z107" s="361"/>
      <c r="AA107" s="361"/>
      <c r="AB107" s="361"/>
      <c r="AC107" s="362"/>
      <c r="AD107" s="362"/>
      <c r="AE107" s="362"/>
      <c r="AF107" s="402"/>
      <c r="AG107" s="403"/>
      <c r="AH107" s="401"/>
      <c r="AI107" s="361"/>
      <c r="AJ107" s="361"/>
      <c r="AK107" s="361"/>
      <c r="AL107" s="362"/>
      <c r="AM107" s="362"/>
      <c r="AN107" s="362"/>
      <c r="AO107" s="403"/>
      <c r="AP107" s="401"/>
      <c r="AQ107" s="361"/>
      <c r="AR107" s="361"/>
      <c r="AS107" s="361"/>
      <c r="AT107" s="362"/>
      <c r="AU107" s="362"/>
      <c r="AV107" s="362"/>
    </row>
    <row r="108" spans="1:48" s="330" customFormat="1">
      <c r="A108" s="376"/>
      <c r="B108" s="317"/>
      <c r="C108" s="352" t="s">
        <v>269</v>
      </c>
      <c r="D108" s="353"/>
      <c r="E108" s="354"/>
      <c r="F108" s="355"/>
      <c r="G108" s="355"/>
      <c r="H108" s="380"/>
      <c r="I108" s="357"/>
      <c r="J108" s="414"/>
      <c r="K108" s="404"/>
      <c r="L108" s="405"/>
      <c r="M108" s="406"/>
      <c r="N108" s="347"/>
      <c r="O108" s="384"/>
      <c r="P108" s="385"/>
      <c r="Q108" s="384"/>
      <c r="R108" s="332"/>
      <c r="S108" s="332"/>
      <c r="T108" s="332"/>
      <c r="U108" s="332"/>
      <c r="V108" s="332"/>
      <c r="W108" s="332"/>
      <c r="X108" s="333"/>
      <c r="Y108" s="334"/>
      <c r="Z108" s="334"/>
      <c r="AA108" s="334"/>
      <c r="AB108" s="334"/>
      <c r="AC108" s="333"/>
      <c r="AD108" s="333"/>
      <c r="AE108" s="333"/>
      <c r="AF108" s="333"/>
      <c r="AG108" s="333"/>
      <c r="AH108" s="334"/>
      <c r="AI108" s="334"/>
      <c r="AJ108" s="334"/>
      <c r="AK108" s="334"/>
      <c r="AL108" s="333"/>
      <c r="AM108" s="333"/>
      <c r="AN108" s="333"/>
      <c r="AO108" s="333"/>
      <c r="AP108" s="334"/>
      <c r="AQ108" s="334"/>
      <c r="AR108" s="334"/>
      <c r="AS108" s="334"/>
      <c r="AT108" s="333"/>
      <c r="AU108" s="333"/>
      <c r="AV108" s="333"/>
    </row>
    <row r="109" spans="1:48" s="330" customFormat="1">
      <c r="A109" s="386"/>
      <c r="B109" s="309" t="s">
        <v>273</v>
      </c>
      <c r="C109" s="407" t="s">
        <v>270</v>
      </c>
      <c r="D109" s="389"/>
      <c r="E109" s="390"/>
      <c r="F109" s="408"/>
      <c r="G109" s="408"/>
      <c r="H109" s="393" t="str">
        <f>+M109</f>
        <v/>
      </c>
      <c r="I109" s="393" t="str">
        <f>IF(M109="","",ROUND(D109*F109*G109*H109,2))</f>
        <v/>
      </c>
      <c r="J109" s="394"/>
      <c r="K109" s="409"/>
      <c r="L109" s="395">
        <v>1</v>
      </c>
      <c r="M109" s="396" t="str">
        <f>IF(P109="","",IF(AND(AH109&gt;=Y109,Y109&gt;=AP109),ROUND(P109*L109,V109),IF(Y109&gt;AH109,ROUND(P109*L109,V109),ROUND(P109*L109,V109))))</f>
        <v/>
      </c>
      <c r="N109" s="360"/>
      <c r="O109" s="397" t="str">
        <f>IF(SUM(K108:K109)=0,"",IF(K108+K109=0,0,ROUND(AVERAGE(K108,K109),2)))</f>
        <v/>
      </c>
      <c r="P109" s="398" t="str">
        <f>IF(O109="","",IF(AND(AH109&gt;=Y109,Y109&gt;=AP109),ROUND(O109,V109),IF(Y109&gt;AH109,ROUND(O109,V109),ROUND(O109,V109))))</f>
        <v/>
      </c>
      <c r="Q109" s="397" t="e">
        <f>IF(O109=0,0,IF(L109="",ROUND(O109,2),ROUND(O109*L109,2)))</f>
        <v>#VALUE!</v>
      </c>
      <c r="R109" s="332"/>
      <c r="S109" s="399"/>
      <c r="T109" s="400"/>
      <c r="U109" s="400"/>
      <c r="V109" s="362"/>
      <c r="W109" s="332"/>
      <c r="X109" s="362"/>
      <c r="Y109" s="401"/>
      <c r="Z109" s="361"/>
      <c r="AA109" s="361"/>
      <c r="AB109" s="361"/>
      <c r="AC109" s="362"/>
      <c r="AD109" s="362"/>
      <c r="AE109" s="362"/>
      <c r="AF109" s="402"/>
      <c r="AG109" s="403"/>
      <c r="AH109" s="401"/>
      <c r="AI109" s="361"/>
      <c r="AJ109" s="361"/>
      <c r="AK109" s="361"/>
      <c r="AL109" s="362"/>
      <c r="AM109" s="362"/>
      <c r="AN109" s="362"/>
      <c r="AO109" s="403"/>
      <c r="AP109" s="401"/>
      <c r="AQ109" s="361"/>
      <c r="AR109" s="361"/>
      <c r="AS109" s="361"/>
      <c r="AT109" s="362"/>
      <c r="AU109" s="362"/>
      <c r="AV109" s="362"/>
    </row>
    <row r="110" spans="1:48" s="330" customFormat="1">
      <c r="A110" s="376"/>
      <c r="B110" s="317"/>
      <c r="C110" s="352"/>
      <c r="D110" s="353"/>
      <c r="E110" s="354"/>
      <c r="F110" s="355"/>
      <c r="G110" s="355"/>
      <c r="H110" s="380"/>
      <c r="I110" s="357"/>
      <c r="J110" s="414"/>
      <c r="K110" s="404"/>
      <c r="L110" s="405"/>
      <c r="M110" s="406"/>
      <c r="N110" s="347"/>
      <c r="O110" s="384"/>
      <c r="P110" s="385"/>
      <c r="Q110" s="384"/>
      <c r="R110" s="332"/>
      <c r="S110" s="332"/>
      <c r="T110" s="332"/>
      <c r="U110" s="332"/>
      <c r="V110" s="332"/>
      <c r="W110" s="332"/>
      <c r="X110" s="333"/>
      <c r="Y110" s="334"/>
      <c r="Z110" s="334"/>
      <c r="AA110" s="334"/>
      <c r="AB110" s="334"/>
      <c r="AC110" s="333"/>
      <c r="AD110" s="333"/>
      <c r="AE110" s="333"/>
      <c r="AF110" s="333"/>
      <c r="AG110" s="333"/>
      <c r="AH110" s="334"/>
      <c r="AI110" s="334"/>
      <c r="AJ110" s="334"/>
      <c r="AK110" s="334"/>
      <c r="AL110" s="333"/>
      <c r="AM110" s="333"/>
      <c r="AN110" s="333"/>
      <c r="AO110" s="333"/>
      <c r="AP110" s="334"/>
      <c r="AQ110" s="334"/>
      <c r="AR110" s="334"/>
      <c r="AS110" s="334"/>
      <c r="AT110" s="333"/>
      <c r="AU110" s="333"/>
      <c r="AV110" s="333"/>
    </row>
    <row r="111" spans="1:48" s="330" customFormat="1">
      <c r="A111" s="386"/>
      <c r="B111" s="309" t="s">
        <v>274</v>
      </c>
      <c r="C111" s="407" t="s">
        <v>271</v>
      </c>
      <c r="D111" s="389"/>
      <c r="E111" s="390"/>
      <c r="F111" s="408"/>
      <c r="G111" s="408"/>
      <c r="H111" s="393"/>
      <c r="I111" s="393" t="str">
        <f>IF(M111="","",ROUND(D111*F111*G111*H111,2))</f>
        <v/>
      </c>
      <c r="J111" s="394"/>
      <c r="K111" s="409"/>
      <c r="L111" s="395"/>
      <c r="M111" s="396" t="str">
        <f>IF(P111="","",IF(AND(AH111&gt;=Y111,Y111&gt;=AP111),ROUND(P111*L111,V111),IF(Y111&gt;AH111,ROUND(P111*L111,V111),ROUND(P111*L111,V111))))</f>
        <v/>
      </c>
      <c r="N111" s="360"/>
      <c r="O111" s="397" t="str">
        <f>IF(SUM(K110:K111)=0,"",IF(K110+K111=0,0,ROUND(AVERAGE(K110,K111),2)))</f>
        <v/>
      </c>
      <c r="P111" s="398" t="str">
        <f>IF(O111="","",IF(AND(AH111&gt;=Y111,Y111&gt;=AP111),ROUND(O111,V111),IF(Y111&gt;AH111,ROUND(O111,V111),ROUND(O111,V111))))</f>
        <v/>
      </c>
      <c r="Q111" s="397" t="e">
        <f>IF(O111=0,0,IF(L111="",ROUND(O111,2),ROUND(O111*L111,2)))</f>
        <v>#VALUE!</v>
      </c>
      <c r="R111" s="332"/>
      <c r="S111" s="399" t="s">
        <v>215</v>
      </c>
      <c r="T111" s="400">
        <f>ROUNDDOWN(AH111,2)-ROUNDDOWN(AH111,0)</f>
        <v>0</v>
      </c>
      <c r="U111" s="400">
        <f>ROUNDDOWN(AP111,2)-ROUNDDOWN(AP111,0)</f>
        <v>0</v>
      </c>
      <c r="V111" s="362" t="e">
        <f>IF(OR(AN111=2,AV111=2),2,IF(OR(AN111=1,AV111=1),1,IF(AND(AL111=AT111,AC111=AL111),AN111+1,IF(AND(AL111=AT111,AC111&gt;AL111,AE111&lt;0),AE111,MAX(AN111,AV111)))))</f>
        <v>#VALUE!</v>
      </c>
      <c r="W111" s="332"/>
      <c r="X111" s="362" t="s">
        <v>216</v>
      </c>
      <c r="Y111" s="401" t="e">
        <f>+Q111</f>
        <v>#VALUE!</v>
      </c>
      <c r="Z111" s="361" t="e">
        <f>+Y111*100</f>
        <v>#VALUE!</v>
      </c>
      <c r="AA111" s="361" t="e">
        <f>LEN(Z111)</f>
        <v>#VALUE!</v>
      </c>
      <c r="AB111" s="361" t="e">
        <f>Z111/10^AA111</f>
        <v>#VALUE!</v>
      </c>
      <c r="AC111" s="362" t="e">
        <f>IF(Z111=0,"",LEN(AB111)-2)</f>
        <v>#VALUE!</v>
      </c>
      <c r="AD111" s="362" t="e">
        <f>Y111*100</f>
        <v>#VALUE!</v>
      </c>
      <c r="AE111" s="362" t="e">
        <f>IF(RIGHT(AD111,1)&lt;&gt;"0",2,IF(RIGHT(AD111,2)/10&lt;&gt;0,1,AC111-LEN(Y111)))</f>
        <v>#VALUE!</v>
      </c>
      <c r="AF111" s="402"/>
      <c r="AG111" s="403" t="s">
        <v>217</v>
      </c>
      <c r="AH111" s="401">
        <f>MAX(K110:K111)</f>
        <v>0</v>
      </c>
      <c r="AI111" s="361">
        <f>+AH111*100</f>
        <v>0</v>
      </c>
      <c r="AJ111" s="361">
        <f>LEN(AI111)</f>
        <v>1</v>
      </c>
      <c r="AK111" s="361">
        <f>AI111/10^AJ111</f>
        <v>0</v>
      </c>
      <c r="AL111" s="362" t="str">
        <f>IF(AI111=0,"",LEN(AK111)-2)</f>
        <v/>
      </c>
      <c r="AM111" s="362">
        <f>MAX(K110:K111)*100</f>
        <v>0</v>
      </c>
      <c r="AN111" s="362" t="e">
        <f>IF(RIGHT(AM111,1)&lt;&gt;"0",2,IF(RIGHT(AM111,2)/10&lt;&gt;0,1,AL111-LEN(AH111)))</f>
        <v>#VALUE!</v>
      </c>
      <c r="AO111" s="403" t="s">
        <v>218</v>
      </c>
      <c r="AP111" s="401">
        <f>MIN(K110:K111)</f>
        <v>0</v>
      </c>
      <c r="AQ111" s="361">
        <f>+AP111*100</f>
        <v>0</v>
      </c>
      <c r="AR111" s="361">
        <f>LEN(AQ111)</f>
        <v>1</v>
      </c>
      <c r="AS111" s="361">
        <f>AQ111/10^AR111</f>
        <v>0</v>
      </c>
      <c r="AT111" s="362" t="str">
        <f>IF(AQ111=0,"",LEN(AS111)-2)</f>
        <v/>
      </c>
      <c r="AU111" s="362">
        <f>MIN(K110:K111)*100</f>
        <v>0</v>
      </c>
      <c r="AV111" s="362" t="e">
        <f>IF(RIGHT(AU111,1)&lt;&gt;"0",2,IF(RIGHT(AU111,2)/10&lt;&gt;0,1,AT111-LEN(AP111)))</f>
        <v>#VALUE!</v>
      </c>
    </row>
    <row r="112" spans="1:48" s="330" customFormat="1">
      <c r="A112" s="376"/>
      <c r="B112" s="317" t="s">
        <v>275</v>
      </c>
      <c r="C112" s="352"/>
      <c r="D112" s="353"/>
      <c r="E112" s="354"/>
      <c r="F112" s="355"/>
      <c r="G112" s="355"/>
      <c r="H112" s="380"/>
      <c r="I112" s="357"/>
      <c r="J112" s="414"/>
      <c r="K112" s="404"/>
      <c r="L112" s="405"/>
      <c r="M112" s="406"/>
      <c r="N112" s="347"/>
      <c r="O112" s="384"/>
      <c r="P112" s="385"/>
      <c r="Q112" s="384"/>
      <c r="R112" s="332"/>
      <c r="S112" s="332"/>
      <c r="T112" s="332"/>
      <c r="U112" s="332"/>
      <c r="V112" s="332"/>
      <c r="W112" s="332"/>
      <c r="X112" s="333"/>
      <c r="Y112" s="334"/>
      <c r="Z112" s="334"/>
      <c r="AA112" s="334"/>
      <c r="AB112" s="334"/>
      <c r="AC112" s="333"/>
      <c r="AD112" s="333"/>
      <c r="AE112" s="333"/>
      <c r="AF112" s="333"/>
      <c r="AG112" s="333"/>
      <c r="AH112" s="334"/>
      <c r="AI112" s="334"/>
      <c r="AJ112" s="334"/>
      <c r="AK112" s="334"/>
      <c r="AL112" s="333"/>
      <c r="AM112" s="333"/>
      <c r="AN112" s="333"/>
      <c r="AO112" s="333"/>
      <c r="AP112" s="334"/>
      <c r="AQ112" s="334"/>
      <c r="AR112" s="334"/>
      <c r="AS112" s="334"/>
      <c r="AT112" s="333"/>
      <c r="AU112" s="333"/>
      <c r="AV112" s="333"/>
    </row>
    <row r="113" spans="1:48" s="330" customFormat="1">
      <c r="A113" s="386"/>
      <c r="B113" s="416" t="s">
        <v>276</v>
      </c>
      <c r="C113" s="407" t="s">
        <v>277</v>
      </c>
      <c r="D113" s="389"/>
      <c r="E113" s="390"/>
      <c r="F113" s="408"/>
      <c r="G113" s="408"/>
      <c r="H113" s="393"/>
      <c r="I113" s="393" t="str">
        <f>IF(M113="","",ROUND(D113*F113*G113*H113,2))</f>
        <v/>
      </c>
      <c r="J113" s="394"/>
      <c r="K113" s="409"/>
      <c r="L113" s="395"/>
      <c r="M113" s="396" t="str">
        <f>IF(P113="","",IF(AND(AH113&gt;=Y113,Y113&gt;=AP113),ROUND(P113*L113,V113),IF(Y113&gt;AH113,ROUND(P113*L113,V113),ROUND(P113*L113,V113))))</f>
        <v/>
      </c>
      <c r="N113" s="360"/>
      <c r="O113" s="397"/>
      <c r="P113" s="398"/>
      <c r="Q113" s="397"/>
      <c r="R113" s="332"/>
      <c r="S113" s="399"/>
      <c r="T113" s="400"/>
      <c r="U113" s="400"/>
      <c r="V113" s="362"/>
      <c r="W113" s="332"/>
      <c r="X113" s="362"/>
      <c r="Y113" s="401"/>
      <c r="Z113" s="361"/>
      <c r="AA113" s="361"/>
      <c r="AB113" s="361"/>
      <c r="AC113" s="362"/>
      <c r="AD113" s="362"/>
      <c r="AE113" s="362"/>
      <c r="AF113" s="402"/>
      <c r="AG113" s="403"/>
      <c r="AH113" s="401"/>
      <c r="AI113" s="361"/>
      <c r="AJ113" s="361"/>
      <c r="AK113" s="361"/>
      <c r="AL113" s="362"/>
      <c r="AM113" s="362"/>
      <c r="AN113" s="362"/>
      <c r="AO113" s="403"/>
      <c r="AP113" s="401"/>
      <c r="AQ113" s="361"/>
      <c r="AR113" s="361"/>
      <c r="AS113" s="361"/>
      <c r="AT113" s="362"/>
      <c r="AU113" s="362"/>
      <c r="AV113" s="362"/>
    </row>
    <row r="114" spans="1:48" s="330" customFormat="1">
      <c r="A114" s="376"/>
      <c r="B114" s="317"/>
      <c r="C114" s="352"/>
      <c r="D114" s="353"/>
      <c r="E114" s="354"/>
      <c r="F114" s="355"/>
      <c r="G114" s="355"/>
      <c r="H114" s="380"/>
      <c r="I114" s="357"/>
      <c r="J114" s="414"/>
      <c r="K114" s="404"/>
      <c r="L114" s="405"/>
      <c r="M114" s="406"/>
      <c r="N114" s="347"/>
      <c r="O114" s="384"/>
      <c r="P114" s="385"/>
      <c r="Q114" s="384">
        <v>23200</v>
      </c>
      <c r="R114" s="332"/>
      <c r="S114" s="332"/>
      <c r="T114" s="332"/>
      <c r="U114" s="332"/>
      <c r="V114" s="332"/>
      <c r="W114" s="332"/>
      <c r="X114" s="333"/>
      <c r="Y114" s="334"/>
      <c r="Z114" s="334"/>
      <c r="AA114" s="334"/>
      <c r="AB114" s="334"/>
      <c r="AC114" s="333"/>
      <c r="AD114" s="333"/>
      <c r="AE114" s="333"/>
      <c r="AF114" s="333"/>
      <c r="AG114" s="333"/>
      <c r="AH114" s="334"/>
      <c r="AI114" s="334"/>
      <c r="AJ114" s="334"/>
      <c r="AK114" s="334"/>
      <c r="AL114" s="333"/>
      <c r="AM114" s="333"/>
      <c r="AN114" s="333"/>
      <c r="AO114" s="333"/>
      <c r="AP114" s="334"/>
      <c r="AQ114" s="334"/>
      <c r="AR114" s="334"/>
      <c r="AS114" s="334"/>
      <c r="AT114" s="333"/>
      <c r="AU114" s="333"/>
      <c r="AV114" s="333"/>
    </row>
    <row r="115" spans="1:48" s="330" customFormat="1">
      <c r="A115" s="386"/>
      <c r="B115" s="309"/>
      <c r="C115" s="407"/>
      <c r="D115" s="389"/>
      <c r="E115" s="390"/>
      <c r="F115" s="408"/>
      <c r="G115" s="408"/>
      <c r="H115" s="393"/>
      <c r="I115" s="393" t="str">
        <f>IF(M115="","",ROUND(D115*F115*G115*H115,2))</f>
        <v/>
      </c>
      <c r="J115" s="394"/>
      <c r="K115" s="409"/>
      <c r="L115" s="395"/>
      <c r="M115" s="396" t="str">
        <f>IF(P115="","",IF(AND(AH115&gt;=Y115,Y115&gt;=AP115),ROUND(P115*L115,V115),IF(Y115&gt;AH115,ROUND(P115*L115,V115),ROUND(P115*L115,V115))))</f>
        <v/>
      </c>
      <c r="N115" s="360"/>
      <c r="O115" s="397" t="str">
        <f>IF(SUM(K114:K115)=0,"",IF(K114+K115=0,0,ROUND(AVERAGE(K114,K115),2)))</f>
        <v/>
      </c>
      <c r="P115" s="398" t="str">
        <f>IF(O115="","",IF(AND(AH115&gt;=Y115,Y115&gt;=AP115),ROUND(O115,V115),IF(Y115&gt;AH115,ROUND(O115,V115),ROUND(O115,V115))))</f>
        <v/>
      </c>
      <c r="Q115" s="397" t="e">
        <f>IF(O115=0,0,IF(L115="",ROUND(O115,2),ROUND(O115*L115,2)))</f>
        <v>#VALUE!</v>
      </c>
      <c r="R115" s="332"/>
      <c r="S115" s="399" t="s">
        <v>215</v>
      </c>
      <c r="T115" s="400">
        <f>ROUNDDOWN(AH115,2)-ROUNDDOWN(AH115,0)</f>
        <v>0</v>
      </c>
      <c r="U115" s="400">
        <f>ROUNDDOWN(AP115,2)-ROUNDDOWN(AP115,0)</f>
        <v>0</v>
      </c>
      <c r="V115" s="362" t="e">
        <f>IF(OR(AN115=2,AV115=2),2,IF(OR(AN115=1,AV115=1),1,IF(AND(AL115=AT115,AC115=AL115),AN115+1,IF(AND(AL115=AT115,AC115&gt;AL115,AE115&lt;0),AE115,MAX(AN115,AV115)))))</f>
        <v>#VALUE!</v>
      </c>
      <c r="W115" s="332"/>
      <c r="X115" s="362" t="s">
        <v>216</v>
      </c>
      <c r="Y115" s="401" t="e">
        <f>+Q115</f>
        <v>#VALUE!</v>
      </c>
      <c r="Z115" s="361" t="e">
        <f>+Y115*100</f>
        <v>#VALUE!</v>
      </c>
      <c r="AA115" s="361" t="e">
        <f>LEN(Z115)</f>
        <v>#VALUE!</v>
      </c>
      <c r="AB115" s="361" t="e">
        <f>Z115/10^AA115</f>
        <v>#VALUE!</v>
      </c>
      <c r="AC115" s="362" t="e">
        <f>IF(Z115=0,"",LEN(AB115)-2)</f>
        <v>#VALUE!</v>
      </c>
      <c r="AD115" s="362" t="e">
        <f>Y115*100</f>
        <v>#VALUE!</v>
      </c>
      <c r="AE115" s="362" t="e">
        <f>IF(RIGHT(AD115,1)&lt;&gt;"0",2,IF(RIGHT(AD115,2)/10&lt;&gt;0,1,AC115-LEN(Y115)))</f>
        <v>#VALUE!</v>
      </c>
      <c r="AF115" s="402"/>
      <c r="AG115" s="403" t="s">
        <v>217</v>
      </c>
      <c r="AH115" s="401">
        <f>MAX(K114:K115)</f>
        <v>0</v>
      </c>
      <c r="AI115" s="361">
        <f>+AH115*100</f>
        <v>0</v>
      </c>
      <c r="AJ115" s="361">
        <f>LEN(AI115)</f>
        <v>1</v>
      </c>
      <c r="AK115" s="361">
        <f>AI115/10^AJ115</f>
        <v>0</v>
      </c>
      <c r="AL115" s="362" t="str">
        <f>IF(AI115=0,"",LEN(AK115)-2)</f>
        <v/>
      </c>
      <c r="AM115" s="362">
        <f>MAX(K114:K115)*100</f>
        <v>0</v>
      </c>
      <c r="AN115" s="362" t="e">
        <f>IF(RIGHT(AM115,1)&lt;&gt;"0",2,IF(RIGHT(AM115,2)/10&lt;&gt;0,1,AL115-LEN(AH115)))</f>
        <v>#VALUE!</v>
      </c>
      <c r="AO115" s="403" t="s">
        <v>218</v>
      </c>
      <c r="AP115" s="401">
        <f>MIN(K114:K115)</f>
        <v>0</v>
      </c>
      <c r="AQ115" s="361">
        <f>+AP115*100</f>
        <v>0</v>
      </c>
      <c r="AR115" s="361">
        <f>LEN(AQ115)</f>
        <v>1</v>
      </c>
      <c r="AS115" s="361">
        <f>AQ115/10^AR115</f>
        <v>0</v>
      </c>
      <c r="AT115" s="362" t="str">
        <f>IF(AQ115=0,"",LEN(AS115)-2)</f>
        <v/>
      </c>
      <c r="AU115" s="362">
        <f>MIN(K114:K115)*100</f>
        <v>0</v>
      </c>
      <c r="AV115" s="362" t="e">
        <f>IF(RIGHT(AU115,1)&lt;&gt;"0",2,IF(RIGHT(AU115,2)/10&lt;&gt;0,1,AT115-LEN(AP115)))</f>
        <v>#VALUE!</v>
      </c>
    </row>
    <row r="116" spans="1:48" s="330" customFormat="1" ht="13.5">
      <c r="A116" s="376"/>
      <c r="B116" s="317"/>
      <c r="C116" s="352"/>
      <c r="D116" s="353"/>
      <c r="E116" s="354"/>
      <c r="F116" s="355"/>
      <c r="G116" s="355"/>
      <c r="H116" s="380"/>
      <c r="I116" s="357"/>
      <c r="J116" s="381"/>
      <c r="K116" s="404"/>
      <c r="L116" s="405"/>
      <c r="M116" s="406"/>
      <c r="N116" s="347"/>
      <c r="O116" s="384"/>
      <c r="P116" s="385"/>
      <c r="Q116" s="384"/>
      <c r="R116" s="332"/>
      <c r="S116" s="332"/>
      <c r="T116" s="332"/>
      <c r="U116" s="332"/>
      <c r="V116" s="332"/>
      <c r="W116" s="332"/>
      <c r="X116" s="333"/>
      <c r="Y116" s="334"/>
      <c r="Z116" s="334"/>
      <c r="AA116" s="334"/>
      <c r="AB116" s="334"/>
      <c r="AC116" s="333"/>
      <c r="AD116" s="333"/>
      <c r="AE116" s="333"/>
      <c r="AF116" s="333"/>
      <c r="AG116" s="333"/>
      <c r="AH116" s="334"/>
      <c r="AI116" s="334"/>
      <c r="AJ116" s="334"/>
      <c r="AK116" s="334"/>
      <c r="AL116" s="333"/>
      <c r="AM116" s="333"/>
      <c r="AN116" s="333"/>
      <c r="AO116" s="333"/>
      <c r="AP116" s="334"/>
      <c r="AQ116" s="334"/>
      <c r="AR116" s="334"/>
      <c r="AS116" s="334"/>
      <c r="AT116" s="333"/>
      <c r="AU116" s="333"/>
      <c r="AV116" s="333"/>
    </row>
    <row r="117" spans="1:48" s="330" customFormat="1">
      <c r="A117" s="386"/>
      <c r="B117" s="309" t="s">
        <v>254</v>
      </c>
      <c r="C117" s="407" t="s">
        <v>255</v>
      </c>
      <c r="D117" s="389">
        <v>1886.1</v>
      </c>
      <c r="E117" s="390" t="s">
        <v>256</v>
      </c>
      <c r="F117" s="408">
        <v>1</v>
      </c>
      <c r="G117" s="408">
        <v>1</v>
      </c>
      <c r="H117" s="392">
        <f>+M117</f>
        <v>730</v>
      </c>
      <c r="I117" s="393">
        <f>IF(M117="","",ROUND(D117*F117*G117*H117,2))</f>
        <v>1376853</v>
      </c>
      <c r="J117" s="394" t="s">
        <v>257</v>
      </c>
      <c r="K117" s="409">
        <v>730</v>
      </c>
      <c r="L117" s="395">
        <v>1</v>
      </c>
      <c r="M117" s="396">
        <f>IF(P117="","",IF(AND(AH117&gt;=Y117,Y117&gt;=AP117),ROUND(P117*L117,V117),IF(Y117&gt;AH117,ROUND(P117*L117,V117),ROUND(P117*L117,V117))))</f>
        <v>730</v>
      </c>
      <c r="N117" s="360"/>
      <c r="O117" s="397">
        <f>IF(SUM(K116:K117)=0,"",IF(K116+K117=0,0,ROUND(AVERAGE(K116,K117),2)))</f>
        <v>730</v>
      </c>
      <c r="P117" s="398">
        <f>IF(O117="","",IF(AND(AH117&gt;=Y117,Y117&gt;=AP117),ROUND(O117,V117),IF(Y117&gt;AH117,ROUND(O117,V117),ROUND(O117,V117))))</f>
        <v>730</v>
      </c>
      <c r="Q117" s="397">
        <f>IF(O117=0,0,IF(L117="",ROUND(O117,2),ROUND(O117*L117,2)))</f>
        <v>730</v>
      </c>
      <c r="R117" s="332"/>
      <c r="S117" s="399" t="s">
        <v>215</v>
      </c>
      <c r="T117" s="400">
        <f>ROUNDDOWN(AH117,2)-ROUNDDOWN(AH117,0)</f>
        <v>0</v>
      </c>
      <c r="U117" s="400">
        <f>ROUNDDOWN(AP117,2)-ROUNDDOWN(AP117,0)</f>
        <v>0</v>
      </c>
      <c r="V117" s="362">
        <f>IF(OR(AN117=2,AV117=2),2,IF(OR(AN117=1,AV117=1),1,IF(AND(AL117=AT117,AC117=AL117),AN117+1,IF(AND(AL117=AT117,AC117&gt;AL117,AE117&lt;0),AE117,MAX(AN117,AV117)))))</f>
        <v>0</v>
      </c>
      <c r="W117" s="332"/>
      <c r="X117" s="362" t="s">
        <v>216</v>
      </c>
      <c r="Y117" s="401">
        <f>+Q117</f>
        <v>730</v>
      </c>
      <c r="Z117" s="361">
        <f>+Y117*100</f>
        <v>73000</v>
      </c>
      <c r="AA117" s="361">
        <f>LEN(Z117)</f>
        <v>5</v>
      </c>
      <c r="AB117" s="361">
        <f>Z117/10^AA117</f>
        <v>0.73</v>
      </c>
      <c r="AC117" s="362">
        <f>IF(Z117=0,"",LEN(AB117)-2)</f>
        <v>2</v>
      </c>
      <c r="AD117" s="362">
        <f>Y117*100</f>
        <v>73000</v>
      </c>
      <c r="AE117" s="362">
        <f>IF(RIGHT(AD117,1)&lt;&gt;"0",2,IF(RIGHT(AD117,2)/10&lt;&gt;0,1,AC117-LEN(Y117)))</f>
        <v>-1</v>
      </c>
      <c r="AF117" s="402"/>
      <c r="AG117" s="403" t="s">
        <v>217</v>
      </c>
      <c r="AH117" s="401">
        <f>MAX(K116:K117)</f>
        <v>730</v>
      </c>
      <c r="AI117" s="361">
        <f>+AH117*100</f>
        <v>73000</v>
      </c>
      <c r="AJ117" s="361">
        <f>LEN(AI117)</f>
        <v>5</v>
      </c>
      <c r="AK117" s="361">
        <f>AI117/10^AJ117</f>
        <v>0.73</v>
      </c>
      <c r="AL117" s="362">
        <f>IF(AI117=0,"",LEN(AK117)-2)</f>
        <v>2</v>
      </c>
      <c r="AM117" s="362">
        <f>MAX(K116:K117)*100</f>
        <v>73000</v>
      </c>
      <c r="AN117" s="362">
        <f>IF(RIGHT(AM117,1)&lt;&gt;"0",2,IF(RIGHT(AM117,2)/10&lt;&gt;0,1,AL117-LEN(AH117)))</f>
        <v>-1</v>
      </c>
      <c r="AO117" s="403" t="s">
        <v>218</v>
      </c>
      <c r="AP117" s="401">
        <f>MIN(K116:K117)</f>
        <v>730</v>
      </c>
      <c r="AQ117" s="361">
        <f>+AP117*100</f>
        <v>73000</v>
      </c>
      <c r="AR117" s="361">
        <f>LEN(AQ117)</f>
        <v>5</v>
      </c>
      <c r="AS117" s="361">
        <f>AQ117/10^AR117</f>
        <v>0.73</v>
      </c>
      <c r="AT117" s="362">
        <f>IF(AQ117=0,"",LEN(AS117)-2)</f>
        <v>2</v>
      </c>
      <c r="AU117" s="362">
        <f>MIN(K116:K117)*100</f>
        <v>73000</v>
      </c>
      <c r="AV117" s="362">
        <f>IF(RIGHT(AU117,1)&lt;&gt;"0",2,IF(RIGHT(AU117,2)/10&lt;&gt;0,1,AT117-LEN(AP117)))</f>
        <v>-1</v>
      </c>
    </row>
    <row r="118" spans="1:48" s="330" customFormat="1" ht="13.5">
      <c r="A118" s="376"/>
      <c r="B118" s="317"/>
      <c r="C118" s="352"/>
      <c r="D118" s="353"/>
      <c r="E118" s="354"/>
      <c r="F118" s="355"/>
      <c r="G118" s="355"/>
      <c r="H118" s="380"/>
      <c r="I118" s="357"/>
      <c r="J118" s="381"/>
      <c r="K118" s="404"/>
      <c r="L118" s="405"/>
      <c r="M118" s="406"/>
      <c r="N118" s="347"/>
      <c r="O118" s="384"/>
      <c r="P118" s="385"/>
      <c r="Q118" s="384"/>
      <c r="R118" s="332"/>
      <c r="S118" s="332"/>
      <c r="T118" s="332"/>
      <c r="U118" s="332"/>
      <c r="V118" s="332"/>
      <c r="W118" s="332"/>
      <c r="X118" s="333"/>
      <c r="Y118" s="334"/>
      <c r="Z118" s="334"/>
      <c r="AA118" s="334"/>
      <c r="AB118" s="334"/>
      <c r="AC118" s="333"/>
      <c r="AD118" s="333"/>
      <c r="AE118" s="333"/>
      <c r="AF118" s="333"/>
      <c r="AG118" s="333"/>
      <c r="AH118" s="334"/>
      <c r="AI118" s="334"/>
      <c r="AJ118" s="334"/>
      <c r="AK118" s="334"/>
      <c r="AL118" s="333"/>
      <c r="AM118" s="333"/>
      <c r="AN118" s="333"/>
      <c r="AO118" s="333"/>
      <c r="AP118" s="334"/>
      <c r="AQ118" s="334"/>
      <c r="AR118" s="334"/>
      <c r="AS118" s="334"/>
      <c r="AT118" s="333"/>
      <c r="AU118" s="333"/>
      <c r="AV118" s="333"/>
    </row>
    <row r="119" spans="1:48" s="330" customFormat="1">
      <c r="A119" s="386"/>
      <c r="B119" s="309"/>
      <c r="C119" s="407"/>
      <c r="D119" s="389"/>
      <c r="E119" s="390"/>
      <c r="F119" s="408"/>
      <c r="G119" s="408"/>
      <c r="H119" s="392" t="str">
        <f>+M119</f>
        <v/>
      </c>
      <c r="I119" s="393" t="str">
        <f>IF(M119="","",ROUND(D119*F119*G119*H119,2))</f>
        <v/>
      </c>
      <c r="J119" s="394"/>
      <c r="K119" s="409"/>
      <c r="L119" s="395"/>
      <c r="M119" s="396" t="str">
        <f>IF(P119="","",IF(AND(AH119&gt;=Y119,Y119&gt;=AP119),ROUND(P119*L119,V119),IF(Y119&gt;AH119,ROUND(P119*L119,V119),ROUND(P119*L119,V119))))</f>
        <v/>
      </c>
      <c r="N119" s="360"/>
      <c r="O119" s="397" t="str">
        <f>IF(SUM(K118:K119)=0,"",IF(K118+K119=0,0,ROUND(AVERAGE(K118,K119),2)))</f>
        <v/>
      </c>
      <c r="P119" s="398" t="str">
        <f>IF(O119="","",IF(AND(AH119&gt;=Y119,Y119&gt;=AP119),ROUND(O119,V119),IF(Y119&gt;AH119,ROUND(O119,V119),ROUND(O119,V119))))</f>
        <v/>
      </c>
      <c r="Q119" s="397" t="e">
        <f>IF(O119=0,0,IF(L119="",ROUND(O119,2),ROUND(O119*L119,2)))</f>
        <v>#VALUE!</v>
      </c>
      <c r="R119" s="332"/>
      <c r="S119" s="399" t="s">
        <v>215</v>
      </c>
      <c r="T119" s="400">
        <f>ROUNDDOWN(AH119,2)-ROUNDDOWN(AH119,0)</f>
        <v>0</v>
      </c>
      <c r="U119" s="400">
        <f>ROUNDDOWN(AP119,2)-ROUNDDOWN(AP119,0)</f>
        <v>0</v>
      </c>
      <c r="V119" s="362" t="e">
        <f>IF(OR(AN119=2,AV119=2),2,IF(OR(AN119=1,AV119=1),1,IF(AND(AL119=AT119,AC119=AL119),AN119+1,IF(AND(AL119=AT119,AC119&gt;AL119,AE119&lt;0),AE119,MAX(AN119,AV119)))))</f>
        <v>#VALUE!</v>
      </c>
      <c r="W119" s="332"/>
      <c r="X119" s="362" t="s">
        <v>216</v>
      </c>
      <c r="Y119" s="401" t="e">
        <f>+Q119</f>
        <v>#VALUE!</v>
      </c>
      <c r="Z119" s="361" t="e">
        <f>+Y119*100</f>
        <v>#VALUE!</v>
      </c>
      <c r="AA119" s="361" t="e">
        <f>LEN(Z119)</f>
        <v>#VALUE!</v>
      </c>
      <c r="AB119" s="361" t="e">
        <f>Z119/10^AA119</f>
        <v>#VALUE!</v>
      </c>
      <c r="AC119" s="362" t="e">
        <f>IF(Z119=0,"",LEN(AB119)-2)</f>
        <v>#VALUE!</v>
      </c>
      <c r="AD119" s="362" t="e">
        <f>Y119*100</f>
        <v>#VALUE!</v>
      </c>
      <c r="AE119" s="362" t="e">
        <f>IF(RIGHT(AD119,1)&lt;&gt;"0",2,IF(RIGHT(AD119,2)/10&lt;&gt;0,1,AC119-LEN(Y119)))</f>
        <v>#VALUE!</v>
      </c>
      <c r="AF119" s="402"/>
      <c r="AG119" s="403" t="s">
        <v>217</v>
      </c>
      <c r="AH119" s="401">
        <f>MAX(K118:K119)</f>
        <v>0</v>
      </c>
      <c r="AI119" s="361">
        <f>+AH119*100</f>
        <v>0</v>
      </c>
      <c r="AJ119" s="361">
        <f>LEN(AI119)</f>
        <v>1</v>
      </c>
      <c r="AK119" s="361">
        <f>AI119/10^AJ119</f>
        <v>0</v>
      </c>
      <c r="AL119" s="362" t="str">
        <f>IF(AI119=0,"",LEN(AK119)-2)</f>
        <v/>
      </c>
      <c r="AM119" s="362">
        <f>MAX(K118:K119)*100</f>
        <v>0</v>
      </c>
      <c r="AN119" s="362" t="e">
        <f>IF(RIGHT(AM119,1)&lt;&gt;"0",2,IF(RIGHT(AM119,2)/10&lt;&gt;0,1,AL119-LEN(AH119)))</f>
        <v>#VALUE!</v>
      </c>
      <c r="AO119" s="403" t="s">
        <v>218</v>
      </c>
      <c r="AP119" s="401">
        <f>MIN(K118:K119)</f>
        <v>0</v>
      </c>
      <c r="AQ119" s="361">
        <f>+AP119*100</f>
        <v>0</v>
      </c>
      <c r="AR119" s="361">
        <f>LEN(AQ119)</f>
        <v>1</v>
      </c>
      <c r="AS119" s="361">
        <f>AQ119/10^AR119</f>
        <v>0</v>
      </c>
      <c r="AT119" s="362" t="str">
        <f>IF(AQ119=0,"",LEN(AS119)-2)</f>
        <v/>
      </c>
      <c r="AU119" s="362">
        <f>MIN(K118:K119)*100</f>
        <v>0</v>
      </c>
      <c r="AV119" s="362" t="e">
        <f>IF(RIGHT(AU119,1)&lt;&gt;"0",2,IF(RIGHT(AU119,2)/10&lt;&gt;0,1,AT119-LEN(AP119)))</f>
        <v>#VALUE!</v>
      </c>
    </row>
    <row r="120" spans="1:48" s="330" customFormat="1" ht="13.5">
      <c r="A120" s="376"/>
      <c r="B120" s="317"/>
      <c r="C120" s="352"/>
      <c r="D120" s="353"/>
      <c r="E120" s="354"/>
      <c r="F120" s="355"/>
      <c r="G120" s="355"/>
      <c r="H120" s="380"/>
      <c r="I120" s="357"/>
      <c r="J120" s="381"/>
      <c r="K120" s="404"/>
      <c r="L120" s="405"/>
      <c r="M120" s="406"/>
      <c r="N120" s="347"/>
      <c r="O120" s="384"/>
      <c r="P120" s="385"/>
      <c r="Q120" s="384"/>
      <c r="R120" s="332"/>
      <c r="S120" s="332"/>
      <c r="T120" s="332"/>
      <c r="U120" s="332"/>
      <c r="V120" s="332"/>
      <c r="W120" s="332"/>
      <c r="X120" s="333"/>
      <c r="Y120" s="334"/>
      <c r="Z120" s="334"/>
      <c r="AA120" s="334"/>
      <c r="AB120" s="334"/>
      <c r="AC120" s="333"/>
      <c r="AD120" s="333"/>
      <c r="AE120" s="333"/>
      <c r="AF120" s="333"/>
      <c r="AG120" s="333"/>
      <c r="AH120" s="334"/>
      <c r="AI120" s="334"/>
      <c r="AJ120" s="334"/>
      <c r="AK120" s="334"/>
      <c r="AL120" s="333"/>
      <c r="AM120" s="333"/>
      <c r="AN120" s="333"/>
      <c r="AO120" s="333"/>
      <c r="AP120" s="334"/>
      <c r="AQ120" s="334"/>
      <c r="AR120" s="334"/>
      <c r="AS120" s="334"/>
      <c r="AT120" s="333"/>
      <c r="AU120" s="333"/>
      <c r="AV120" s="333"/>
    </row>
    <row r="121" spans="1:48" s="330" customFormat="1">
      <c r="A121" s="386"/>
      <c r="B121" s="309"/>
      <c r="C121" s="407"/>
      <c r="D121" s="389"/>
      <c r="E121" s="390"/>
      <c r="F121" s="408"/>
      <c r="G121" s="408"/>
      <c r="H121" s="392" t="str">
        <f>+M121</f>
        <v/>
      </c>
      <c r="I121" s="393" t="str">
        <f>IF(M121="","",ROUND(D121*F121*G121*H121,2))</f>
        <v/>
      </c>
      <c r="J121" s="394"/>
      <c r="K121" s="409"/>
      <c r="L121" s="395"/>
      <c r="M121" s="396" t="str">
        <f>IF(P121="","",IF(AND(AH121&gt;=Y121,Y121&gt;=AP121),ROUND(P121*L121,V121),IF(Y121&gt;AH121,ROUND(P121*L121,V121),ROUND(P121*L121,V121))))</f>
        <v/>
      </c>
      <c r="N121" s="360"/>
      <c r="O121" s="397" t="str">
        <f>IF(SUM(K120:K121)=0,"",IF(K120+K121=0,0,ROUND(AVERAGE(K120,K121),2)))</f>
        <v/>
      </c>
      <c r="P121" s="398" t="str">
        <f>IF(O121="","",IF(AND(AH121&gt;=Y121,Y121&gt;=AP121),ROUND(O121,V121),IF(Y121&gt;AH121,ROUND(O121,V121),ROUND(O121,V121))))</f>
        <v/>
      </c>
      <c r="Q121" s="397" t="e">
        <f>IF(O121=0,0,IF(L121="",ROUND(O121,2),ROUND(O121*L121,2)))</f>
        <v>#VALUE!</v>
      </c>
      <c r="R121" s="332"/>
      <c r="S121" s="399" t="s">
        <v>215</v>
      </c>
      <c r="T121" s="400">
        <f>ROUNDDOWN(AH121,2)-ROUNDDOWN(AH121,0)</f>
        <v>0</v>
      </c>
      <c r="U121" s="400">
        <f>ROUNDDOWN(AP121,2)-ROUNDDOWN(AP121,0)</f>
        <v>0</v>
      </c>
      <c r="V121" s="362" t="e">
        <f>IF(OR(AN121=2,AV121=2),2,IF(OR(AN121=1,AV121=1),1,IF(AND(AL121=AT121,AC121=AL121),AN121+1,IF(AND(AL121=AT121,AC121&gt;AL121,AE121&lt;0),AE121,MAX(AN121,AV121)))))</f>
        <v>#VALUE!</v>
      </c>
      <c r="W121" s="332"/>
      <c r="X121" s="362" t="s">
        <v>216</v>
      </c>
      <c r="Y121" s="401" t="e">
        <f>+Q121</f>
        <v>#VALUE!</v>
      </c>
      <c r="Z121" s="361" t="e">
        <f>+Y121*100</f>
        <v>#VALUE!</v>
      </c>
      <c r="AA121" s="361" t="e">
        <f>LEN(Z121)</f>
        <v>#VALUE!</v>
      </c>
      <c r="AB121" s="361" t="e">
        <f>Z121/10^AA121</f>
        <v>#VALUE!</v>
      </c>
      <c r="AC121" s="362" t="e">
        <f>IF(Z121=0,"",LEN(AB121)-2)</f>
        <v>#VALUE!</v>
      </c>
      <c r="AD121" s="362" t="e">
        <f>Y121*100</f>
        <v>#VALUE!</v>
      </c>
      <c r="AE121" s="362" t="e">
        <f>IF(RIGHT(AD121,1)&lt;&gt;"0",2,IF(RIGHT(AD121,2)/10&lt;&gt;0,1,AC121-LEN(Y121)))</f>
        <v>#VALUE!</v>
      </c>
      <c r="AF121" s="402"/>
      <c r="AG121" s="403" t="s">
        <v>217</v>
      </c>
      <c r="AH121" s="401">
        <f>MAX(K120:K121)</f>
        <v>0</v>
      </c>
      <c r="AI121" s="361">
        <f>+AH121*100</f>
        <v>0</v>
      </c>
      <c r="AJ121" s="361">
        <f>LEN(AI121)</f>
        <v>1</v>
      </c>
      <c r="AK121" s="361">
        <f>AI121/10^AJ121</f>
        <v>0</v>
      </c>
      <c r="AL121" s="362" t="str">
        <f>IF(AI121=0,"",LEN(AK121)-2)</f>
        <v/>
      </c>
      <c r="AM121" s="362">
        <f>MAX(K120:K121)*100</f>
        <v>0</v>
      </c>
      <c r="AN121" s="362" t="e">
        <f>IF(RIGHT(AM121,1)&lt;&gt;"0",2,IF(RIGHT(AM121,2)/10&lt;&gt;0,1,AL121-LEN(AH121)))</f>
        <v>#VALUE!</v>
      </c>
      <c r="AO121" s="403" t="s">
        <v>218</v>
      </c>
      <c r="AP121" s="401">
        <f>MIN(K120:K121)</f>
        <v>0</v>
      </c>
      <c r="AQ121" s="361">
        <f>+AP121*100</f>
        <v>0</v>
      </c>
      <c r="AR121" s="361">
        <f>LEN(AQ121)</f>
        <v>1</v>
      </c>
      <c r="AS121" s="361">
        <f>AQ121/10^AR121</f>
        <v>0</v>
      </c>
      <c r="AT121" s="362" t="str">
        <f>IF(AQ121=0,"",LEN(AS121)-2)</f>
        <v/>
      </c>
      <c r="AU121" s="362">
        <f>MIN(K120:K121)*100</f>
        <v>0</v>
      </c>
      <c r="AV121" s="362" t="e">
        <f>IF(RIGHT(AU121,1)&lt;&gt;"0",2,IF(RIGHT(AU121,2)/10&lt;&gt;0,1,AT121-LEN(AP121)))</f>
        <v>#VALUE!</v>
      </c>
    </row>
    <row r="122" spans="1:48" s="330" customFormat="1" ht="13.5">
      <c r="A122" s="376"/>
      <c r="B122" s="317"/>
      <c r="C122" s="352"/>
      <c r="D122" s="353"/>
      <c r="E122" s="354"/>
      <c r="F122" s="355"/>
      <c r="G122" s="355"/>
      <c r="H122" s="380"/>
      <c r="I122" s="357"/>
      <c r="J122" s="381"/>
      <c r="K122" s="404"/>
      <c r="L122" s="405"/>
      <c r="M122" s="406"/>
      <c r="N122" s="347"/>
      <c r="O122" s="384"/>
      <c r="P122" s="385"/>
      <c r="Q122" s="384"/>
      <c r="R122" s="332"/>
      <c r="S122" s="332"/>
      <c r="T122" s="332"/>
      <c r="U122" s="332"/>
      <c r="V122" s="332"/>
      <c r="W122" s="332"/>
      <c r="X122" s="333"/>
      <c r="Y122" s="334"/>
      <c r="Z122" s="334"/>
      <c r="AA122" s="334"/>
      <c r="AB122" s="334"/>
      <c r="AC122" s="333"/>
      <c r="AD122" s="333"/>
      <c r="AE122" s="333"/>
      <c r="AF122" s="333"/>
      <c r="AG122" s="333"/>
      <c r="AH122" s="334"/>
      <c r="AI122" s="334"/>
      <c r="AJ122" s="334"/>
      <c r="AK122" s="334"/>
      <c r="AL122" s="333"/>
      <c r="AM122" s="333"/>
      <c r="AN122" s="333"/>
      <c r="AO122" s="333"/>
      <c r="AP122" s="334"/>
      <c r="AQ122" s="334"/>
      <c r="AR122" s="334"/>
      <c r="AS122" s="334"/>
      <c r="AT122" s="333"/>
      <c r="AU122" s="333"/>
      <c r="AV122" s="333"/>
    </row>
    <row r="123" spans="1:48" s="330" customFormat="1">
      <c r="A123" s="386"/>
      <c r="B123" s="309"/>
      <c r="C123" s="407"/>
      <c r="D123" s="389"/>
      <c r="E123" s="390"/>
      <c r="F123" s="408"/>
      <c r="G123" s="408"/>
      <c r="H123" s="392" t="str">
        <f>+M123</f>
        <v/>
      </c>
      <c r="I123" s="393" t="str">
        <f>IF(M123="","",ROUND(D123*F123*G123*H123,2))</f>
        <v/>
      </c>
      <c r="J123" s="394"/>
      <c r="K123" s="409"/>
      <c r="L123" s="395"/>
      <c r="M123" s="396" t="str">
        <f>IF(P123="","",IF(AND(AH123&gt;=Y123,Y123&gt;=AP123),ROUND(P123*L123,V123),IF(Y123&gt;AH123,ROUND(P123*L123,V123),ROUND(P123*L123,V123))))</f>
        <v/>
      </c>
      <c r="N123" s="360"/>
      <c r="O123" s="397" t="str">
        <f>IF(SUM(K122:K123)=0,"",IF(K122+K123=0,0,ROUND(AVERAGE(K122,K123),2)))</f>
        <v/>
      </c>
      <c r="P123" s="398" t="str">
        <f>IF(O123="","",IF(AND(AH123&gt;=Y123,Y123&gt;=AP123),ROUND(O123,V123),IF(Y123&gt;AH123,ROUND(O123,V123),ROUND(O123,V123))))</f>
        <v/>
      </c>
      <c r="Q123" s="397">
        <v>22700</v>
      </c>
      <c r="R123" s="332"/>
      <c r="S123" s="399" t="s">
        <v>215</v>
      </c>
      <c r="T123" s="400">
        <f>ROUNDDOWN(AH123,2)-ROUNDDOWN(AH123,0)</f>
        <v>0</v>
      </c>
      <c r="U123" s="400">
        <f>ROUNDDOWN(AP123,2)-ROUNDDOWN(AP123,0)</f>
        <v>0</v>
      </c>
      <c r="V123" s="362" t="e">
        <f>IF(OR(AN123=2,AV123=2),2,IF(OR(AN123=1,AV123=1),1,IF(AND(AL123=AT123,AC123=AL123),AN123+1,IF(AND(AL123=AT123,AC123&gt;AL123,AE123&lt;0),AE123,MAX(AN123,AV123)))))</f>
        <v>#VALUE!</v>
      </c>
      <c r="W123" s="332"/>
      <c r="X123" s="362" t="s">
        <v>216</v>
      </c>
      <c r="Y123" s="401">
        <f>+Q123</f>
        <v>22700</v>
      </c>
      <c r="Z123" s="361">
        <f>+Y123*100</f>
        <v>2270000</v>
      </c>
      <c r="AA123" s="361">
        <f>LEN(Z123)</f>
        <v>7</v>
      </c>
      <c r="AB123" s="361">
        <f>Z123/10^AA123</f>
        <v>0.22700000000000001</v>
      </c>
      <c r="AC123" s="362">
        <f>IF(Z123=0,"",LEN(AB123)-2)</f>
        <v>3</v>
      </c>
      <c r="AD123" s="362">
        <f>Y123*100</f>
        <v>2270000</v>
      </c>
      <c r="AE123" s="362">
        <f>IF(RIGHT(AD123,1)&lt;&gt;"0",2,IF(RIGHT(AD123,2)/10&lt;&gt;0,1,AC123-LEN(Y123)))</f>
        <v>-2</v>
      </c>
      <c r="AF123" s="402"/>
      <c r="AG123" s="403" t="s">
        <v>217</v>
      </c>
      <c r="AH123" s="401">
        <f>MAX(K122:K123)</f>
        <v>0</v>
      </c>
      <c r="AI123" s="361">
        <f>+AH123*100</f>
        <v>0</v>
      </c>
      <c r="AJ123" s="361">
        <f>LEN(AI123)</f>
        <v>1</v>
      </c>
      <c r="AK123" s="361">
        <f>AI123/10^AJ123</f>
        <v>0</v>
      </c>
      <c r="AL123" s="362" t="str">
        <f>IF(AI123=0,"",LEN(AK123)-2)</f>
        <v/>
      </c>
      <c r="AM123" s="362">
        <f>MAX(K122:K123)*100</f>
        <v>0</v>
      </c>
      <c r="AN123" s="362" t="e">
        <f>IF(RIGHT(AM123,1)&lt;&gt;"0",2,IF(RIGHT(AM123,2)/10&lt;&gt;0,1,AL123-LEN(AH123)))</f>
        <v>#VALUE!</v>
      </c>
      <c r="AO123" s="403" t="s">
        <v>218</v>
      </c>
      <c r="AP123" s="401">
        <f>MIN(K122:K123)</f>
        <v>0</v>
      </c>
      <c r="AQ123" s="361">
        <f>+AP123*100</f>
        <v>0</v>
      </c>
      <c r="AR123" s="361">
        <f>LEN(AQ123)</f>
        <v>1</v>
      </c>
      <c r="AS123" s="361">
        <f>AQ123/10^AR123</f>
        <v>0</v>
      </c>
      <c r="AT123" s="362" t="str">
        <f>IF(AQ123=0,"",LEN(AS123)-2)</f>
        <v/>
      </c>
      <c r="AU123" s="362">
        <f>MIN(K122:K123)*100</f>
        <v>0</v>
      </c>
      <c r="AV123" s="362" t="e">
        <f>IF(RIGHT(AU123,1)&lt;&gt;"0",2,IF(RIGHT(AU123,2)/10&lt;&gt;0,1,AT123-LEN(AP123)))</f>
        <v>#VALUE!</v>
      </c>
    </row>
    <row r="124" spans="1:48" s="330" customFormat="1" ht="13.5">
      <c r="A124" s="376"/>
      <c r="B124" s="317"/>
      <c r="C124" s="352"/>
      <c r="D124" s="353"/>
      <c r="E124" s="354"/>
      <c r="F124" s="355"/>
      <c r="G124" s="355"/>
      <c r="H124" s="380"/>
      <c r="I124" s="357"/>
      <c r="J124" s="381"/>
      <c r="K124" s="404"/>
      <c r="L124" s="405"/>
      <c r="M124" s="406"/>
      <c r="N124" s="347"/>
      <c r="O124" s="384"/>
      <c r="P124" s="385"/>
      <c r="Q124" s="384">
        <v>21900</v>
      </c>
      <c r="R124" s="332"/>
      <c r="S124" s="332"/>
      <c r="T124" s="332"/>
      <c r="U124" s="332"/>
      <c r="V124" s="332"/>
      <c r="W124" s="332"/>
      <c r="X124" s="333"/>
      <c r="Y124" s="334"/>
      <c r="Z124" s="334"/>
      <c r="AA124" s="334"/>
      <c r="AB124" s="334"/>
      <c r="AC124" s="333"/>
      <c r="AD124" s="333"/>
      <c r="AE124" s="333"/>
      <c r="AF124" s="333"/>
      <c r="AG124" s="333"/>
      <c r="AH124" s="334"/>
      <c r="AI124" s="334"/>
      <c r="AJ124" s="334"/>
      <c r="AK124" s="334"/>
      <c r="AL124" s="333"/>
      <c r="AM124" s="333"/>
      <c r="AN124" s="333"/>
      <c r="AO124" s="333"/>
      <c r="AP124" s="334"/>
      <c r="AQ124" s="334"/>
      <c r="AR124" s="334"/>
      <c r="AS124" s="334"/>
      <c r="AT124" s="333"/>
      <c r="AU124" s="333"/>
      <c r="AV124" s="333"/>
    </row>
    <row r="125" spans="1:48" s="330" customFormat="1">
      <c r="A125" s="386"/>
      <c r="B125" s="309"/>
      <c r="C125" s="407"/>
      <c r="D125" s="389"/>
      <c r="E125" s="390"/>
      <c r="F125" s="408"/>
      <c r="G125" s="408"/>
      <c r="H125" s="392" t="str">
        <f>+M125</f>
        <v/>
      </c>
      <c r="I125" s="393" t="str">
        <f>IF(M125="","",ROUND(D125*F125*G125*H125,2))</f>
        <v/>
      </c>
      <c r="J125" s="394"/>
      <c r="K125" s="409"/>
      <c r="L125" s="395"/>
      <c r="M125" s="396" t="str">
        <f>IF(P125="","",IF(AND(AH125&gt;=Y125,Y125&gt;=AP125),ROUND(P125*L125,V125),IF(Y125&gt;AH125,ROUND(P125*L125,V125),ROUND(P125*L125,V125))))</f>
        <v/>
      </c>
      <c r="N125" s="360"/>
      <c r="O125" s="397" t="str">
        <f>IF(SUM(K124:K125)=0,"",IF(K124+K125=0,0,ROUND(AVERAGE(K124,K125),2)))</f>
        <v/>
      </c>
      <c r="P125" s="398" t="str">
        <f>IF(O125="","",IF(AND(AH125&gt;=Y125,Y125&gt;=AP125),ROUND(O125,V125),IF(Y125&gt;AH125,ROUND(O125,V125),ROUND(O125,V125))))</f>
        <v/>
      </c>
      <c r="Q125" s="397" t="e">
        <f>IF(O125=0,0,IF(L125="",ROUND(O125,2),ROUND(O125*L125,2)))</f>
        <v>#VALUE!</v>
      </c>
      <c r="R125" s="332"/>
      <c r="S125" s="399" t="s">
        <v>215</v>
      </c>
      <c r="T125" s="400">
        <f>ROUNDDOWN(AH125,2)-ROUNDDOWN(AH125,0)</f>
        <v>0</v>
      </c>
      <c r="U125" s="400">
        <f>ROUNDDOWN(AP125,2)-ROUNDDOWN(AP125,0)</f>
        <v>0</v>
      </c>
      <c r="V125" s="362" t="e">
        <f>IF(OR(AN125=2,AV125=2),2,IF(OR(AN125=1,AV125=1),1,IF(AND(AL125=AT125,AC125=AL125),AN125+1,IF(AND(AL125=AT125,AC125&gt;AL125,AE125&lt;0),AE125,MAX(AN125,AV125)))))</f>
        <v>#VALUE!</v>
      </c>
      <c r="W125" s="332"/>
      <c r="X125" s="362" t="s">
        <v>216</v>
      </c>
      <c r="Y125" s="401" t="e">
        <f>+Q125</f>
        <v>#VALUE!</v>
      </c>
      <c r="Z125" s="361" t="e">
        <f>+Y125*100</f>
        <v>#VALUE!</v>
      </c>
      <c r="AA125" s="361" t="e">
        <f>LEN(Z125)</f>
        <v>#VALUE!</v>
      </c>
      <c r="AB125" s="361" t="e">
        <f>Z125/10^AA125</f>
        <v>#VALUE!</v>
      </c>
      <c r="AC125" s="362" t="e">
        <f>IF(Z125=0,"",LEN(AB125)-2)</f>
        <v>#VALUE!</v>
      </c>
      <c r="AD125" s="362" t="e">
        <f>Y125*100</f>
        <v>#VALUE!</v>
      </c>
      <c r="AE125" s="362" t="e">
        <f>IF(RIGHT(AD125,1)&lt;&gt;"0",2,IF(RIGHT(AD125,2)/10&lt;&gt;0,1,AC125-LEN(Y125)))</f>
        <v>#VALUE!</v>
      </c>
      <c r="AF125" s="402"/>
      <c r="AG125" s="403" t="s">
        <v>217</v>
      </c>
      <c r="AH125" s="401">
        <f>MAX(K124:K125)</f>
        <v>0</v>
      </c>
      <c r="AI125" s="361">
        <f>+AH125*100</f>
        <v>0</v>
      </c>
      <c r="AJ125" s="361">
        <f>LEN(AI125)</f>
        <v>1</v>
      </c>
      <c r="AK125" s="361">
        <f>AI125/10^AJ125</f>
        <v>0</v>
      </c>
      <c r="AL125" s="362" t="str">
        <f>IF(AI125=0,"",LEN(AK125)-2)</f>
        <v/>
      </c>
      <c r="AM125" s="362">
        <f>MAX(K124:K125)*100</f>
        <v>0</v>
      </c>
      <c r="AN125" s="362" t="e">
        <f>IF(RIGHT(AM125,1)&lt;&gt;"0",2,IF(RIGHT(AM125,2)/10&lt;&gt;0,1,AL125-LEN(AH125)))</f>
        <v>#VALUE!</v>
      </c>
      <c r="AO125" s="403" t="s">
        <v>218</v>
      </c>
      <c r="AP125" s="401">
        <f>MIN(K124:K125)</f>
        <v>0</v>
      </c>
      <c r="AQ125" s="361">
        <f>+AP125*100</f>
        <v>0</v>
      </c>
      <c r="AR125" s="361">
        <f>LEN(AQ125)</f>
        <v>1</v>
      </c>
      <c r="AS125" s="361">
        <f>AQ125/10^AR125</f>
        <v>0</v>
      </c>
      <c r="AT125" s="362" t="str">
        <f>IF(AQ125=0,"",LEN(AS125)-2)</f>
        <v/>
      </c>
      <c r="AU125" s="362">
        <f>MIN(K124:K125)*100</f>
        <v>0</v>
      </c>
      <c r="AV125" s="362" t="e">
        <f>IF(RIGHT(AU125,1)&lt;&gt;"0",2,IF(RIGHT(AU125,2)/10&lt;&gt;0,1,AT125-LEN(AP125)))</f>
        <v>#VALUE!</v>
      </c>
    </row>
    <row r="126" spans="1:48" s="330" customFormat="1" ht="13.5">
      <c r="A126" s="376"/>
      <c r="B126" s="317"/>
      <c r="C126" s="352"/>
      <c r="D126" s="353"/>
      <c r="E126" s="354"/>
      <c r="F126" s="355"/>
      <c r="G126" s="355"/>
      <c r="H126" s="380"/>
      <c r="I126" s="357"/>
      <c r="J126" s="381"/>
      <c r="K126" s="404"/>
      <c r="L126" s="405"/>
      <c r="M126" s="406"/>
      <c r="N126" s="347"/>
      <c r="O126" s="384"/>
      <c r="P126" s="385"/>
      <c r="Q126" s="384"/>
      <c r="R126" s="332"/>
      <c r="S126" s="332"/>
      <c r="T126" s="332"/>
      <c r="U126" s="332"/>
      <c r="V126" s="332"/>
      <c r="W126" s="332"/>
      <c r="X126" s="333"/>
      <c r="Y126" s="334"/>
      <c r="Z126" s="334"/>
      <c r="AA126" s="334"/>
      <c r="AB126" s="334"/>
      <c r="AC126" s="333"/>
      <c r="AD126" s="333"/>
      <c r="AE126" s="333"/>
      <c r="AF126" s="333"/>
      <c r="AG126" s="333"/>
      <c r="AH126" s="334"/>
      <c r="AI126" s="334"/>
      <c r="AJ126" s="334"/>
      <c r="AK126" s="334"/>
      <c r="AL126" s="333"/>
      <c r="AM126" s="333"/>
      <c r="AN126" s="333"/>
      <c r="AO126" s="333"/>
      <c r="AP126" s="334"/>
      <c r="AQ126" s="334"/>
      <c r="AR126" s="334"/>
      <c r="AS126" s="334"/>
      <c r="AT126" s="333"/>
      <c r="AU126" s="333"/>
      <c r="AV126" s="333"/>
    </row>
    <row r="127" spans="1:48" s="330" customFormat="1">
      <c r="A127" s="386"/>
      <c r="B127" s="309"/>
      <c r="C127" s="407"/>
      <c r="D127" s="389"/>
      <c r="E127" s="390"/>
      <c r="F127" s="408"/>
      <c r="G127" s="408"/>
      <c r="H127" s="392" t="str">
        <f>+M127</f>
        <v/>
      </c>
      <c r="I127" s="393" t="str">
        <f>IF(M127="","",ROUND(D127*F127*G127*H127,2))</f>
        <v/>
      </c>
      <c r="J127" s="394"/>
      <c r="K127" s="409"/>
      <c r="L127" s="395"/>
      <c r="M127" s="396" t="str">
        <f>IF(P127="","",IF(AND(AH127&gt;=Y127,Y127&gt;=AP127),ROUND(P127*L127,V127),IF(Y127&gt;AH127,ROUND(P127*L127,V127),ROUND(P127*L127,V127))))</f>
        <v/>
      </c>
      <c r="N127" s="360"/>
      <c r="O127" s="397" t="str">
        <f>IF(SUM(K126:K127)=0,"",IF(K126+K127=0,0,ROUND(AVERAGE(K126,K127),2)))</f>
        <v/>
      </c>
      <c r="P127" s="398" t="str">
        <f>IF(O127="","",IF(AND(AH127&gt;=Y127,Y127&gt;=AP127),ROUND(O127,V127),IF(Y127&gt;AH127,ROUND(O127,V127),ROUND(O127,V127))))</f>
        <v/>
      </c>
      <c r="Q127" s="397" t="e">
        <f>IF(O127=0,0,IF(L127="",ROUND(O127,2),ROUND(O127*L127,2)))</f>
        <v>#VALUE!</v>
      </c>
      <c r="R127" s="332"/>
      <c r="S127" s="399" t="s">
        <v>215</v>
      </c>
      <c r="T127" s="400">
        <f>ROUNDDOWN(AH127,2)-ROUNDDOWN(AH127,0)</f>
        <v>0</v>
      </c>
      <c r="U127" s="400">
        <f>ROUNDDOWN(AP127,2)-ROUNDDOWN(AP127,0)</f>
        <v>0</v>
      </c>
      <c r="V127" s="362" t="e">
        <f>IF(OR(AN127=2,AV127=2),2,IF(OR(AN127=1,AV127=1),1,IF(AND(AL127=AT127,AC127=AL127),AN127+1,IF(AND(AL127=AT127,AC127&gt;AL127,AE127&lt;0),AE127,MAX(AN127,AV127)))))</f>
        <v>#VALUE!</v>
      </c>
      <c r="W127" s="332"/>
      <c r="X127" s="362" t="s">
        <v>216</v>
      </c>
      <c r="Y127" s="401" t="e">
        <f>+Q127</f>
        <v>#VALUE!</v>
      </c>
      <c r="Z127" s="361" t="e">
        <f>+Y127*100</f>
        <v>#VALUE!</v>
      </c>
      <c r="AA127" s="361" t="e">
        <f>LEN(Z127)</f>
        <v>#VALUE!</v>
      </c>
      <c r="AB127" s="361" t="e">
        <f>Z127/10^AA127</f>
        <v>#VALUE!</v>
      </c>
      <c r="AC127" s="362" t="e">
        <f>IF(Z127=0,"",LEN(AB127)-2)</f>
        <v>#VALUE!</v>
      </c>
      <c r="AD127" s="362" t="e">
        <f>Y127*100</f>
        <v>#VALUE!</v>
      </c>
      <c r="AE127" s="362" t="e">
        <f>IF(RIGHT(AD127,1)&lt;&gt;"0",2,IF(RIGHT(AD127,2)/10&lt;&gt;0,1,AC127-LEN(Y127)))</f>
        <v>#VALUE!</v>
      </c>
      <c r="AF127" s="402"/>
      <c r="AG127" s="403" t="s">
        <v>217</v>
      </c>
      <c r="AH127" s="401">
        <f>MAX(K126:K127)</f>
        <v>0</v>
      </c>
      <c r="AI127" s="361">
        <f>+AH127*100</f>
        <v>0</v>
      </c>
      <c r="AJ127" s="361">
        <f>LEN(AI127)</f>
        <v>1</v>
      </c>
      <c r="AK127" s="361">
        <f>AI127/10^AJ127</f>
        <v>0</v>
      </c>
      <c r="AL127" s="362" t="str">
        <f>IF(AI127=0,"",LEN(AK127)-2)</f>
        <v/>
      </c>
      <c r="AM127" s="362">
        <f>MAX(K126:K127)*100</f>
        <v>0</v>
      </c>
      <c r="AN127" s="362" t="e">
        <f>IF(RIGHT(AM127,1)&lt;&gt;"0",2,IF(RIGHT(AM127,2)/10&lt;&gt;0,1,AL127-LEN(AH127)))</f>
        <v>#VALUE!</v>
      </c>
      <c r="AO127" s="403" t="s">
        <v>218</v>
      </c>
      <c r="AP127" s="401">
        <f>MIN(K126:K127)</f>
        <v>0</v>
      </c>
      <c r="AQ127" s="361">
        <f>+AP127*100</f>
        <v>0</v>
      </c>
      <c r="AR127" s="361">
        <f>LEN(AQ127)</f>
        <v>1</v>
      </c>
      <c r="AS127" s="361">
        <f>AQ127/10^AR127</f>
        <v>0</v>
      </c>
      <c r="AT127" s="362" t="str">
        <f>IF(AQ127=0,"",LEN(AS127)-2)</f>
        <v/>
      </c>
      <c r="AU127" s="362">
        <f>MIN(K126:K127)*100</f>
        <v>0</v>
      </c>
      <c r="AV127" s="362" t="e">
        <f>IF(RIGHT(AU127,1)&lt;&gt;"0",2,IF(RIGHT(AU127,2)/10&lt;&gt;0,1,AT127-LEN(AP127)))</f>
        <v>#VALUE!</v>
      </c>
    </row>
    <row r="128" spans="1:48" s="330" customFormat="1" ht="13.5">
      <c r="A128" s="376"/>
      <c r="B128" s="317"/>
      <c r="C128" s="352"/>
      <c r="D128" s="353"/>
      <c r="E128" s="354"/>
      <c r="F128" s="355"/>
      <c r="G128" s="355"/>
      <c r="H128" s="380"/>
      <c r="I128" s="357"/>
      <c r="J128" s="381"/>
      <c r="K128" s="404"/>
      <c r="L128" s="405"/>
      <c r="M128" s="406"/>
      <c r="N128" s="347"/>
      <c r="O128" s="384"/>
      <c r="P128" s="385"/>
      <c r="Q128" s="384"/>
      <c r="R128" s="332"/>
      <c r="S128" s="332"/>
      <c r="T128" s="332"/>
      <c r="U128" s="332"/>
      <c r="V128" s="332"/>
      <c r="W128" s="332"/>
      <c r="X128" s="333"/>
      <c r="Y128" s="334"/>
      <c r="Z128" s="334"/>
      <c r="AA128" s="334"/>
      <c r="AB128" s="334"/>
      <c r="AC128" s="333"/>
      <c r="AD128" s="333"/>
      <c r="AE128" s="333"/>
      <c r="AF128" s="333"/>
      <c r="AG128" s="333"/>
      <c r="AH128" s="334"/>
      <c r="AI128" s="334"/>
      <c r="AJ128" s="334"/>
      <c r="AK128" s="334"/>
      <c r="AL128" s="333"/>
      <c r="AM128" s="333"/>
      <c r="AN128" s="333"/>
      <c r="AO128" s="333"/>
      <c r="AP128" s="334"/>
      <c r="AQ128" s="334"/>
      <c r="AR128" s="334"/>
      <c r="AS128" s="334"/>
      <c r="AT128" s="333"/>
      <c r="AU128" s="333"/>
      <c r="AV128" s="333"/>
    </row>
    <row r="129" spans="1:48" s="330" customFormat="1">
      <c r="A129" s="386"/>
      <c r="B129" s="309"/>
      <c r="C129" s="407"/>
      <c r="D129" s="389"/>
      <c r="E129" s="390"/>
      <c r="F129" s="408"/>
      <c r="G129" s="408"/>
      <c r="H129" s="392" t="str">
        <f>+M129</f>
        <v/>
      </c>
      <c r="I129" s="393" t="str">
        <f>IF(M129="","",ROUND(D129*F129*G129*H129,2))</f>
        <v/>
      </c>
      <c r="J129" s="394"/>
      <c r="K129" s="409"/>
      <c r="L129" s="395"/>
      <c r="M129" s="396" t="str">
        <f>IF(P129="","",IF(AND(AH129&gt;=Y129,Y129&gt;=AP129),ROUND(P129*L129,V129),IF(Y129&gt;AH129,ROUND(P129*L129,V129),ROUND(P129*L129,V129))))</f>
        <v/>
      </c>
      <c r="N129" s="360"/>
      <c r="O129" s="397" t="str">
        <f>IF(SUM(K128:K129)=0,"",IF(K128+K129=0,0,ROUND(AVERAGE(K128,K129),2)))</f>
        <v/>
      </c>
      <c r="P129" s="398" t="str">
        <f>IF(O129="","",IF(AND(AH129&gt;=Y129,Y129&gt;=AP129),ROUND(O129,V129),IF(Y129&gt;AH129,ROUND(O129,V129),ROUND(O129,V129))))</f>
        <v/>
      </c>
      <c r="Q129" s="397" t="e">
        <f>IF(O129=0,0,IF(L129="",ROUND(O129,2),ROUND(O129*L129,2)))</f>
        <v>#VALUE!</v>
      </c>
      <c r="R129" s="332"/>
      <c r="S129" s="399" t="s">
        <v>215</v>
      </c>
      <c r="T129" s="400">
        <f>ROUNDDOWN(AH129,2)-ROUNDDOWN(AH129,0)</f>
        <v>0</v>
      </c>
      <c r="U129" s="400">
        <f>ROUNDDOWN(AP129,2)-ROUNDDOWN(AP129,0)</f>
        <v>0</v>
      </c>
      <c r="V129" s="362" t="e">
        <f>IF(OR(AN129=2,AV129=2),2,IF(OR(AN129=1,AV129=1),1,IF(AND(AL129=AT129,AC129=AL129),AN129+1,IF(AND(AL129=AT129,AC129&gt;AL129,AE129&lt;0),AE129,MAX(AN129,AV129)))))</f>
        <v>#VALUE!</v>
      </c>
      <c r="W129" s="332"/>
      <c r="X129" s="362" t="s">
        <v>216</v>
      </c>
      <c r="Y129" s="401" t="e">
        <f>+Q129</f>
        <v>#VALUE!</v>
      </c>
      <c r="Z129" s="361" t="e">
        <f>+Y129*100</f>
        <v>#VALUE!</v>
      </c>
      <c r="AA129" s="361" t="e">
        <f>LEN(Z129)</f>
        <v>#VALUE!</v>
      </c>
      <c r="AB129" s="361" t="e">
        <f>Z129/10^AA129</f>
        <v>#VALUE!</v>
      </c>
      <c r="AC129" s="362" t="e">
        <f>IF(Z129=0,"",LEN(AB129)-2)</f>
        <v>#VALUE!</v>
      </c>
      <c r="AD129" s="362" t="e">
        <f>Y129*100</f>
        <v>#VALUE!</v>
      </c>
      <c r="AE129" s="362" t="e">
        <f>IF(RIGHT(AD129,1)&lt;&gt;"0",2,IF(RIGHT(AD129,2)/10&lt;&gt;0,1,AC129-LEN(Y129)))</f>
        <v>#VALUE!</v>
      </c>
      <c r="AF129" s="402"/>
      <c r="AG129" s="403" t="s">
        <v>217</v>
      </c>
      <c r="AH129" s="401">
        <f>MAX(K128:K129)</f>
        <v>0</v>
      </c>
      <c r="AI129" s="361">
        <f>+AH129*100</f>
        <v>0</v>
      </c>
      <c r="AJ129" s="361">
        <f>LEN(AI129)</f>
        <v>1</v>
      </c>
      <c r="AK129" s="361">
        <f>AI129/10^AJ129</f>
        <v>0</v>
      </c>
      <c r="AL129" s="362" t="str">
        <f>IF(AI129=0,"",LEN(AK129)-2)</f>
        <v/>
      </c>
      <c r="AM129" s="362">
        <f>MAX(K128:K129)*100</f>
        <v>0</v>
      </c>
      <c r="AN129" s="362" t="e">
        <f>IF(RIGHT(AM129,1)&lt;&gt;"0",2,IF(RIGHT(AM129,2)/10&lt;&gt;0,1,AL129-LEN(AH129)))</f>
        <v>#VALUE!</v>
      </c>
      <c r="AO129" s="403" t="s">
        <v>218</v>
      </c>
      <c r="AP129" s="401">
        <f>MIN(K128:K129)</f>
        <v>0</v>
      </c>
      <c r="AQ129" s="361">
        <f>+AP129*100</f>
        <v>0</v>
      </c>
      <c r="AR129" s="361">
        <f>LEN(AQ129)</f>
        <v>1</v>
      </c>
      <c r="AS129" s="361">
        <f>AQ129/10^AR129</f>
        <v>0</v>
      </c>
      <c r="AT129" s="362" t="str">
        <f>IF(AQ129=0,"",LEN(AS129)-2)</f>
        <v/>
      </c>
      <c r="AU129" s="362">
        <f>MIN(K128:K129)*100</f>
        <v>0</v>
      </c>
      <c r="AV129" s="362" t="e">
        <f>IF(RIGHT(AU129,1)&lt;&gt;"0",2,IF(RIGHT(AU129,2)/10&lt;&gt;0,1,AT129-LEN(AP129)))</f>
        <v>#VALUE!</v>
      </c>
    </row>
    <row r="130" spans="1:48" s="330" customFormat="1" ht="13.5">
      <c r="A130" s="376"/>
      <c r="B130" s="317"/>
      <c r="C130" s="352"/>
      <c r="D130" s="353"/>
      <c r="E130" s="354"/>
      <c r="F130" s="355"/>
      <c r="G130" s="355"/>
      <c r="H130" s="380"/>
      <c r="I130" s="357"/>
      <c r="J130" s="381"/>
      <c r="K130" s="404"/>
      <c r="L130" s="405"/>
      <c r="M130" s="406"/>
      <c r="N130" s="347"/>
      <c r="O130" s="384"/>
      <c r="P130" s="385"/>
      <c r="Q130" s="384"/>
      <c r="R130" s="332"/>
      <c r="S130" s="332"/>
      <c r="T130" s="332"/>
      <c r="U130" s="332"/>
      <c r="V130" s="332"/>
      <c r="W130" s="332"/>
      <c r="X130" s="333"/>
      <c r="Y130" s="334"/>
      <c r="Z130" s="334"/>
      <c r="AA130" s="334"/>
      <c r="AB130" s="334"/>
      <c r="AC130" s="333"/>
      <c r="AD130" s="333"/>
      <c r="AE130" s="333"/>
      <c r="AF130" s="333"/>
      <c r="AG130" s="333"/>
      <c r="AH130" s="334"/>
      <c r="AI130" s="334"/>
      <c r="AJ130" s="334"/>
      <c r="AK130" s="334"/>
      <c r="AL130" s="333"/>
      <c r="AM130" s="333"/>
      <c r="AN130" s="333"/>
      <c r="AO130" s="333"/>
      <c r="AP130" s="334"/>
      <c r="AQ130" s="334"/>
      <c r="AR130" s="334"/>
      <c r="AS130" s="334"/>
      <c r="AT130" s="333"/>
      <c r="AU130" s="333"/>
      <c r="AV130" s="333"/>
    </row>
    <row r="131" spans="1:48" s="330" customFormat="1">
      <c r="A131" s="386"/>
      <c r="B131" s="309"/>
      <c r="C131" s="407"/>
      <c r="D131" s="389"/>
      <c r="E131" s="390"/>
      <c r="F131" s="408"/>
      <c r="G131" s="408"/>
      <c r="H131" s="392" t="str">
        <f>+M131</f>
        <v/>
      </c>
      <c r="I131" s="393" t="str">
        <f>IF(M131="","",ROUND(D131*F131*G131*H131,2))</f>
        <v/>
      </c>
      <c r="J131" s="394"/>
      <c r="K131" s="409"/>
      <c r="L131" s="395"/>
      <c r="M131" s="396" t="str">
        <f>IF(P131="","",IF(AND(AH131&gt;=Y131,Y131&gt;=AP131),ROUND(P131*L131,V131),IF(Y131&gt;AH131,ROUND(P131*L131,V131),ROUND(P131*L131,V131))))</f>
        <v/>
      </c>
      <c r="N131" s="360"/>
      <c r="O131" s="397" t="str">
        <f>IF(SUM(K130:K131)=0,"",IF(K130+K131=0,0,ROUND(AVERAGE(K130,K131),2)))</f>
        <v/>
      </c>
      <c r="P131" s="398" t="str">
        <f>IF(O131="","",IF(AND(AH131&gt;=Y131,Y131&gt;=AP131),ROUND(O131,V131),IF(Y131&gt;AH131,ROUND(O131,V131),ROUND(O131,V131))))</f>
        <v/>
      </c>
      <c r="Q131" s="397" t="e">
        <f>IF(O131=0,0,IF(L131="",ROUND(O131,2),ROUND(O131*L131,2)))</f>
        <v>#VALUE!</v>
      </c>
      <c r="R131" s="332"/>
      <c r="S131" s="399" t="s">
        <v>215</v>
      </c>
      <c r="T131" s="400">
        <f>ROUNDDOWN(AH131,2)-ROUNDDOWN(AH131,0)</f>
        <v>0</v>
      </c>
      <c r="U131" s="400">
        <f>ROUNDDOWN(AP131,2)-ROUNDDOWN(AP131,0)</f>
        <v>0</v>
      </c>
      <c r="V131" s="362" t="e">
        <f>IF(OR(AN131=2,AV131=2),2,IF(OR(AN131=1,AV131=1),1,IF(AND(AL131=AT131,AC131=AL131),AN131+1,IF(AND(AL131=AT131,AC131&gt;AL131,AE131&lt;0),AE131,MAX(AN131,AV131)))))</f>
        <v>#VALUE!</v>
      </c>
      <c r="W131" s="332"/>
      <c r="X131" s="362" t="s">
        <v>216</v>
      </c>
      <c r="Y131" s="401" t="e">
        <f>+Q131</f>
        <v>#VALUE!</v>
      </c>
      <c r="Z131" s="361" t="e">
        <f>+Y131*100</f>
        <v>#VALUE!</v>
      </c>
      <c r="AA131" s="361" t="e">
        <f>LEN(Z131)</f>
        <v>#VALUE!</v>
      </c>
      <c r="AB131" s="361" t="e">
        <f>Z131/10^AA131</f>
        <v>#VALUE!</v>
      </c>
      <c r="AC131" s="362" t="e">
        <f>IF(Z131=0,"",LEN(AB131)-2)</f>
        <v>#VALUE!</v>
      </c>
      <c r="AD131" s="362" t="e">
        <f>Y131*100</f>
        <v>#VALUE!</v>
      </c>
      <c r="AE131" s="362" t="e">
        <f>IF(RIGHT(AD131,1)&lt;&gt;"0",2,IF(RIGHT(AD131,2)/10&lt;&gt;0,1,AC131-LEN(Y131)))</f>
        <v>#VALUE!</v>
      </c>
      <c r="AF131" s="402"/>
      <c r="AG131" s="403" t="s">
        <v>217</v>
      </c>
      <c r="AH131" s="401">
        <f>MAX(K130:K131)</f>
        <v>0</v>
      </c>
      <c r="AI131" s="361">
        <f>+AH131*100</f>
        <v>0</v>
      </c>
      <c r="AJ131" s="361">
        <f>LEN(AI131)</f>
        <v>1</v>
      </c>
      <c r="AK131" s="361">
        <f>AI131/10^AJ131</f>
        <v>0</v>
      </c>
      <c r="AL131" s="362" t="str">
        <f>IF(AI131=0,"",LEN(AK131)-2)</f>
        <v/>
      </c>
      <c r="AM131" s="362">
        <f>MAX(K130:K131)*100</f>
        <v>0</v>
      </c>
      <c r="AN131" s="362" t="e">
        <f>IF(RIGHT(AM131,1)&lt;&gt;"0",2,IF(RIGHT(AM131,2)/10&lt;&gt;0,1,AL131-LEN(AH131)))</f>
        <v>#VALUE!</v>
      </c>
      <c r="AO131" s="403" t="s">
        <v>218</v>
      </c>
      <c r="AP131" s="401">
        <f>MIN(K130:K131)</f>
        <v>0</v>
      </c>
      <c r="AQ131" s="361">
        <f>+AP131*100</f>
        <v>0</v>
      </c>
      <c r="AR131" s="361">
        <f>LEN(AQ131)</f>
        <v>1</v>
      </c>
      <c r="AS131" s="361">
        <f>AQ131/10^AR131</f>
        <v>0</v>
      </c>
      <c r="AT131" s="362" t="str">
        <f>IF(AQ131=0,"",LEN(AS131)-2)</f>
        <v/>
      </c>
      <c r="AU131" s="362">
        <f>MIN(K130:K131)*100</f>
        <v>0</v>
      </c>
      <c r="AV131" s="362" t="e">
        <f>IF(RIGHT(AU131,1)&lt;&gt;"0",2,IF(RIGHT(AU131,2)/10&lt;&gt;0,1,AT131-LEN(AP131)))</f>
        <v>#VALUE!</v>
      </c>
    </row>
    <row r="132" spans="1:48" s="330" customFormat="1" ht="13.5">
      <c r="A132" s="376"/>
      <c r="B132" s="317"/>
      <c r="C132" s="352"/>
      <c r="D132" s="353"/>
      <c r="E132" s="354"/>
      <c r="F132" s="355"/>
      <c r="G132" s="355"/>
      <c r="H132" s="380"/>
      <c r="I132" s="357"/>
      <c r="J132" s="381"/>
      <c r="K132" s="404"/>
      <c r="L132" s="405"/>
      <c r="M132" s="406"/>
      <c r="N132" s="347"/>
      <c r="O132" s="348"/>
      <c r="P132" s="349"/>
      <c r="Q132" s="349"/>
      <c r="R132" s="349"/>
      <c r="S132" s="349"/>
      <c r="T132" s="349"/>
      <c r="U132" s="349"/>
      <c r="V132" s="349"/>
      <c r="W132" s="349"/>
      <c r="X132" s="350"/>
      <c r="Y132" s="349"/>
      <c r="Z132" s="349"/>
      <c r="AA132" s="349"/>
      <c r="AB132" s="349"/>
      <c r="AC132" s="350"/>
      <c r="AD132" s="350"/>
      <c r="AE132" s="350"/>
      <c r="AF132" s="350"/>
      <c r="AG132" s="350"/>
      <c r="AH132" s="349"/>
      <c r="AI132" s="349"/>
      <c r="AJ132" s="349"/>
      <c r="AK132" s="349"/>
      <c r="AL132" s="350"/>
      <c r="AM132" s="350"/>
      <c r="AN132" s="350"/>
      <c r="AO132" s="350"/>
      <c r="AP132" s="349"/>
      <c r="AQ132" s="334"/>
      <c r="AR132" s="334"/>
      <c r="AS132" s="334"/>
      <c r="AT132" s="333"/>
      <c r="AU132" s="333"/>
      <c r="AV132" s="333"/>
    </row>
    <row r="133" spans="1:48" s="330" customFormat="1">
      <c r="A133" s="386"/>
      <c r="B133" s="410" t="s">
        <v>222</v>
      </c>
      <c r="C133" s="388"/>
      <c r="D133" s="389"/>
      <c r="E133" s="390"/>
      <c r="F133" s="408"/>
      <c r="G133" s="408"/>
      <c r="H133" s="392"/>
      <c r="I133" s="393">
        <f>SUM(I98:I131)</f>
        <v>1376853</v>
      </c>
      <c r="J133" s="394"/>
      <c r="K133" s="409"/>
      <c r="L133" s="395"/>
      <c r="M133" s="396"/>
      <c r="N133" s="360"/>
      <c r="O133" s="348"/>
      <c r="P133" s="349"/>
      <c r="Q133" s="349"/>
      <c r="R133" s="349"/>
      <c r="S133" s="349"/>
      <c r="T133" s="349"/>
      <c r="U133" s="349"/>
      <c r="V133" s="349"/>
      <c r="W133" s="349"/>
      <c r="X133" s="350"/>
      <c r="Y133" s="349"/>
      <c r="Z133" s="349"/>
      <c r="AA133" s="349"/>
      <c r="AB133" s="349"/>
      <c r="AC133" s="350"/>
      <c r="AD133" s="350"/>
      <c r="AE133" s="350"/>
      <c r="AF133" s="350"/>
      <c r="AG133" s="350"/>
      <c r="AH133" s="349"/>
      <c r="AI133" s="349"/>
      <c r="AJ133" s="349"/>
      <c r="AK133" s="349"/>
      <c r="AL133" s="350"/>
      <c r="AM133" s="350"/>
      <c r="AN133" s="350"/>
      <c r="AO133" s="350"/>
      <c r="AP133" s="349"/>
      <c r="AQ133" s="361"/>
      <c r="AR133" s="361"/>
      <c r="AS133" s="361"/>
      <c r="AT133" s="362"/>
      <c r="AU133" s="362"/>
      <c r="AV133" s="362"/>
    </row>
    <row r="134" spans="1:48" s="330" customFormat="1">
      <c r="A134" s="376"/>
      <c r="B134" s="317"/>
      <c r="C134" s="352"/>
      <c r="D134" s="353"/>
      <c r="E134" s="354"/>
      <c r="F134" s="355"/>
      <c r="G134" s="355"/>
      <c r="H134" s="380"/>
      <c r="I134" s="357"/>
      <c r="J134" s="358"/>
      <c r="K134" s="382"/>
      <c r="L134" s="405"/>
      <c r="M134" s="406"/>
      <c r="N134" s="347"/>
      <c r="O134" s="348"/>
      <c r="P134" s="349"/>
      <c r="Q134" s="349"/>
      <c r="R134" s="349"/>
      <c r="S134" s="349"/>
      <c r="T134" s="349"/>
      <c r="U134" s="349"/>
      <c r="V134" s="349"/>
      <c r="W134" s="349"/>
      <c r="X134" s="350"/>
      <c r="Y134" s="349"/>
      <c r="Z134" s="349"/>
      <c r="AA134" s="349"/>
      <c r="AB134" s="349"/>
      <c r="AC134" s="350"/>
      <c r="AD134" s="350"/>
      <c r="AE134" s="350"/>
      <c r="AF134" s="350"/>
      <c r="AG134" s="350"/>
      <c r="AH134" s="349"/>
      <c r="AI134" s="349"/>
      <c r="AJ134" s="349"/>
      <c r="AK134" s="349"/>
      <c r="AL134" s="350"/>
      <c r="AM134" s="350"/>
      <c r="AN134" s="350"/>
      <c r="AO134" s="350"/>
      <c r="AP134" s="349"/>
      <c r="AQ134" s="334"/>
      <c r="AR134" s="334"/>
      <c r="AS134" s="334"/>
      <c r="AT134" s="333"/>
      <c r="AU134" s="333"/>
      <c r="AV134" s="333"/>
    </row>
    <row r="135" spans="1:48" s="330" customFormat="1" ht="12.75" thickBot="1">
      <c r="A135" s="364"/>
      <c r="B135" s="411" t="s">
        <v>223</v>
      </c>
      <c r="C135" s="366"/>
      <c r="D135" s="367"/>
      <c r="E135" s="368"/>
      <c r="F135" s="412"/>
      <c r="G135" s="412"/>
      <c r="H135" s="370"/>
      <c r="I135" s="371">
        <f>ROUND(I133,0)</f>
        <v>1376853</v>
      </c>
      <c r="J135" s="372"/>
      <c r="K135" s="413"/>
      <c r="L135" s="374"/>
      <c r="M135" s="375"/>
      <c r="N135" s="360"/>
      <c r="O135" s="348"/>
      <c r="P135" s="349"/>
      <c r="Q135" s="349"/>
      <c r="R135" s="349"/>
      <c r="S135" s="349"/>
      <c r="T135" s="349"/>
      <c r="U135" s="349"/>
      <c r="V135" s="349"/>
      <c r="W135" s="349"/>
      <c r="X135" s="350"/>
      <c r="Y135" s="349"/>
      <c r="Z135" s="349"/>
      <c r="AA135" s="349"/>
      <c r="AB135" s="349"/>
      <c r="AC135" s="350"/>
      <c r="AD135" s="350"/>
      <c r="AE135" s="350"/>
      <c r="AF135" s="350"/>
      <c r="AG135" s="350"/>
      <c r="AH135" s="349"/>
      <c r="AI135" s="349"/>
      <c r="AJ135" s="349"/>
      <c r="AK135" s="349"/>
      <c r="AL135" s="350"/>
      <c r="AM135" s="350"/>
      <c r="AN135" s="350"/>
      <c r="AO135" s="350"/>
      <c r="AP135" s="349"/>
      <c r="AQ135" s="361"/>
      <c r="AR135" s="361"/>
      <c r="AS135" s="361"/>
      <c r="AT135" s="362"/>
      <c r="AU135" s="362"/>
      <c r="AV135" s="362"/>
    </row>
    <row r="136" spans="1:48" s="231" customFormat="1" ht="14.25" thickBot="1">
      <c r="A136" s="218"/>
      <c r="B136" s="219" t="s">
        <v>201</v>
      </c>
      <c r="C136" s="218"/>
      <c r="D136" s="220"/>
      <c r="E136" s="221"/>
      <c r="F136" s="222"/>
      <c r="G136" s="222"/>
      <c r="H136" s="223"/>
      <c r="I136" s="224"/>
      <c r="J136" s="225"/>
      <c r="K136" s="218"/>
      <c r="L136" s="226"/>
      <c r="M136" s="227"/>
      <c r="N136" s="227"/>
      <c r="O136" s="228"/>
      <c r="P136" s="227"/>
      <c r="Q136" s="227"/>
      <c r="R136" s="227"/>
      <c r="S136" s="227"/>
      <c r="T136" s="227"/>
      <c r="U136" s="227"/>
      <c r="V136" s="227"/>
      <c r="W136" s="227"/>
      <c r="X136" s="229"/>
      <c r="Y136" s="230"/>
      <c r="Z136" s="230"/>
      <c r="AA136" s="230"/>
      <c r="AB136" s="230"/>
      <c r="AC136" s="229"/>
      <c r="AD136" s="229"/>
      <c r="AE136" s="229"/>
      <c r="AF136" s="229"/>
      <c r="AG136" s="229"/>
      <c r="AH136" s="230"/>
      <c r="AI136" s="230"/>
      <c r="AJ136" s="230"/>
      <c r="AK136" s="230"/>
      <c r="AL136" s="229"/>
      <c r="AM136" s="229"/>
      <c r="AN136" s="229"/>
      <c r="AO136" s="229"/>
      <c r="AP136" s="230"/>
      <c r="AQ136" s="230"/>
      <c r="AR136" s="230"/>
      <c r="AS136" s="230"/>
      <c r="AT136" s="229"/>
      <c r="AU136" s="229"/>
      <c r="AV136" s="229"/>
    </row>
    <row r="137" spans="1:48" s="231" customFormat="1">
      <c r="A137" s="723" t="s">
        <v>202</v>
      </c>
      <c r="B137" s="724"/>
      <c r="C137" s="715" t="s">
        <v>203</v>
      </c>
      <c r="D137" s="717" t="s">
        <v>204</v>
      </c>
      <c r="E137" s="719" t="s">
        <v>205</v>
      </c>
      <c r="F137" s="721" t="s">
        <v>206</v>
      </c>
      <c r="G137" s="721" t="s">
        <v>206</v>
      </c>
      <c r="H137" s="709" t="s">
        <v>207</v>
      </c>
      <c r="I137" s="711" t="s">
        <v>41</v>
      </c>
      <c r="J137" s="705" t="s">
        <v>80</v>
      </c>
      <c r="K137" s="706"/>
      <c r="L137" s="713" t="s">
        <v>208</v>
      </c>
      <c r="M137" s="701" t="s">
        <v>209</v>
      </c>
      <c r="N137" s="232"/>
      <c r="R137" s="233"/>
      <c r="S137" s="233"/>
      <c r="T137" s="233"/>
      <c r="U137" s="233"/>
      <c r="V137" s="233"/>
      <c r="W137" s="233"/>
      <c r="X137" s="234"/>
      <c r="Y137" s="235"/>
      <c r="Z137" s="235"/>
      <c r="AA137" s="235"/>
      <c r="AB137" s="235"/>
      <c r="AC137" s="234"/>
      <c r="AD137" s="234"/>
      <c r="AE137" s="234"/>
      <c r="AF137" s="234"/>
      <c r="AG137" s="234"/>
      <c r="AH137" s="235"/>
      <c r="AI137" s="235"/>
      <c r="AJ137" s="235"/>
      <c r="AK137" s="235"/>
      <c r="AL137" s="234"/>
      <c r="AM137" s="234"/>
      <c r="AN137" s="234"/>
      <c r="AO137" s="234"/>
      <c r="AP137" s="235"/>
      <c r="AQ137" s="235"/>
      <c r="AR137" s="235"/>
      <c r="AS137" s="235"/>
      <c r="AT137" s="234"/>
      <c r="AU137" s="234"/>
      <c r="AV137" s="234"/>
    </row>
    <row r="138" spans="1:48" s="231" customFormat="1" ht="12.75" thickBot="1">
      <c r="A138" s="725"/>
      <c r="B138" s="726"/>
      <c r="C138" s="716"/>
      <c r="D138" s="718"/>
      <c r="E138" s="720"/>
      <c r="F138" s="722"/>
      <c r="G138" s="722"/>
      <c r="H138" s="710"/>
      <c r="I138" s="712"/>
      <c r="J138" s="707"/>
      <c r="K138" s="708"/>
      <c r="L138" s="714"/>
      <c r="M138" s="702"/>
      <c r="N138" s="232"/>
      <c r="R138" s="233"/>
      <c r="S138" s="233"/>
      <c r="T138" s="233"/>
      <c r="U138" s="233"/>
      <c r="V138" s="233"/>
      <c r="W138" s="233"/>
      <c r="X138" s="234"/>
      <c r="Y138" s="235"/>
      <c r="Z138" s="235"/>
      <c r="AA138" s="235"/>
      <c r="AB138" s="235"/>
      <c r="AC138" s="234"/>
      <c r="AD138" s="234"/>
      <c r="AE138" s="234"/>
      <c r="AF138" s="234"/>
      <c r="AG138" s="234"/>
      <c r="AH138" s="235"/>
      <c r="AI138" s="235"/>
      <c r="AJ138" s="235"/>
      <c r="AK138" s="235"/>
      <c r="AL138" s="234"/>
      <c r="AM138" s="234"/>
      <c r="AN138" s="234"/>
      <c r="AO138" s="234"/>
      <c r="AP138" s="235"/>
      <c r="AQ138" s="235"/>
      <c r="AR138" s="235"/>
      <c r="AS138" s="235"/>
      <c r="AT138" s="234"/>
      <c r="AU138" s="234"/>
      <c r="AV138" s="234"/>
    </row>
    <row r="139" spans="1:48" s="231" customFormat="1">
      <c r="A139" s="236"/>
      <c r="B139" s="237"/>
      <c r="C139" s="238"/>
      <c r="D139" s="239"/>
      <c r="E139" s="240"/>
      <c r="F139" s="241"/>
      <c r="G139" s="241"/>
      <c r="H139" s="242"/>
      <c r="I139" s="243"/>
      <c r="J139" s="244"/>
      <c r="K139" s="245"/>
      <c r="L139" s="246"/>
      <c r="M139" s="247"/>
      <c r="N139" s="248"/>
      <c r="O139" s="249"/>
      <c r="P139" s="250"/>
      <c r="Q139" s="250"/>
      <c r="R139" s="250"/>
      <c r="S139" s="250"/>
      <c r="T139" s="250"/>
      <c r="U139" s="250"/>
      <c r="V139" s="250"/>
      <c r="W139" s="250"/>
      <c r="X139" s="251"/>
      <c r="Y139" s="250"/>
      <c r="Z139" s="250"/>
      <c r="AA139" s="250"/>
      <c r="AB139" s="250"/>
      <c r="AC139" s="251"/>
      <c r="AD139" s="251"/>
      <c r="AE139" s="251"/>
      <c r="AF139" s="251"/>
      <c r="AG139" s="251"/>
      <c r="AH139" s="250"/>
      <c r="AI139" s="250"/>
      <c r="AJ139" s="250"/>
      <c r="AK139" s="250"/>
      <c r="AL139" s="251"/>
      <c r="AM139" s="251"/>
      <c r="AN139" s="251"/>
      <c r="AO139" s="251"/>
      <c r="AP139" s="250"/>
      <c r="AQ139" s="235"/>
      <c r="AR139" s="235"/>
      <c r="AS139" s="235"/>
      <c r="AT139" s="234"/>
      <c r="AU139" s="234"/>
      <c r="AV139" s="234"/>
    </row>
    <row r="140" spans="1:48" s="231" customFormat="1" ht="12.75" thickBot="1">
      <c r="A140" s="252"/>
      <c r="B140" s="253" t="str">
        <f>J142</f>
        <v>代価4</v>
      </c>
      <c r="C140" s="254"/>
      <c r="D140" s="255"/>
      <c r="E140" s="256"/>
      <c r="F140" s="257"/>
      <c r="G140" s="257"/>
      <c r="H140" s="258"/>
      <c r="I140" s="259"/>
      <c r="J140" s="260"/>
      <c r="K140" s="218"/>
      <c r="L140" s="246"/>
      <c r="M140" s="261"/>
      <c r="N140" s="262"/>
      <c r="O140" s="249"/>
      <c r="P140" s="250"/>
      <c r="Q140" s="250"/>
      <c r="R140" s="250"/>
      <c r="S140" s="250"/>
      <c r="T140" s="250"/>
      <c r="U140" s="250"/>
      <c r="V140" s="250"/>
      <c r="W140" s="250"/>
      <c r="X140" s="251"/>
      <c r="Y140" s="250"/>
      <c r="Z140" s="250"/>
      <c r="AA140" s="250"/>
      <c r="AB140" s="250"/>
      <c r="AC140" s="251"/>
      <c r="AD140" s="251"/>
      <c r="AE140" s="251"/>
      <c r="AF140" s="251"/>
      <c r="AG140" s="251"/>
      <c r="AH140" s="250"/>
      <c r="AI140" s="250"/>
      <c r="AJ140" s="250"/>
      <c r="AK140" s="250"/>
      <c r="AL140" s="251"/>
      <c r="AM140" s="251"/>
      <c r="AN140" s="251"/>
      <c r="AO140" s="251"/>
      <c r="AP140" s="250"/>
      <c r="AQ140" s="263"/>
      <c r="AR140" s="263"/>
      <c r="AS140" s="263"/>
      <c r="AT140" s="264"/>
      <c r="AU140" s="264"/>
      <c r="AV140" s="264"/>
    </row>
    <row r="141" spans="1:48" s="231" customFormat="1">
      <c r="A141" s="236"/>
      <c r="B141" s="245"/>
      <c r="C141" s="238" t="s">
        <v>186</v>
      </c>
      <c r="D141" s="239"/>
      <c r="E141" s="240"/>
      <c r="F141" s="241"/>
      <c r="G141" s="241"/>
      <c r="H141" s="242"/>
      <c r="I141" s="243"/>
      <c r="J141" s="244"/>
      <c r="K141" s="245"/>
      <c r="L141" s="265"/>
      <c r="M141" s="247"/>
      <c r="N141" s="248"/>
      <c r="O141" s="703" t="s">
        <v>210</v>
      </c>
      <c r="P141" s="727" t="s">
        <v>211</v>
      </c>
      <c r="Q141" s="729" t="s">
        <v>212</v>
      </c>
      <c r="R141" s="250"/>
      <c r="S141" s="250"/>
      <c r="T141" s="250"/>
      <c r="U141" s="250"/>
      <c r="V141" s="250"/>
      <c r="W141" s="250"/>
      <c r="X141" s="251"/>
      <c r="Y141" s="250"/>
      <c r="Z141" s="250"/>
      <c r="AA141" s="250"/>
      <c r="AB141" s="250"/>
      <c r="AC141" s="251"/>
      <c r="AD141" s="251"/>
      <c r="AE141" s="251"/>
      <c r="AF141" s="251"/>
      <c r="AG141" s="251"/>
      <c r="AH141" s="250"/>
      <c r="AI141" s="250"/>
      <c r="AJ141" s="250"/>
      <c r="AK141" s="250"/>
      <c r="AL141" s="251"/>
      <c r="AM141" s="251"/>
      <c r="AN141" s="251"/>
      <c r="AO141" s="251"/>
      <c r="AP141" s="250"/>
      <c r="AQ141" s="235"/>
      <c r="AR141" s="235"/>
      <c r="AS141" s="235"/>
      <c r="AT141" s="234"/>
      <c r="AU141" s="234"/>
      <c r="AV141" s="234"/>
    </row>
    <row r="142" spans="1:48" s="231" customFormat="1" ht="12.75" thickBot="1">
      <c r="A142" s="266"/>
      <c r="B142" s="267" t="s">
        <v>170</v>
      </c>
      <c r="C142" s="268" t="s">
        <v>185</v>
      </c>
      <c r="D142" s="269">
        <v>1</v>
      </c>
      <c r="E142" s="270" t="s">
        <v>152</v>
      </c>
      <c r="F142" s="271"/>
      <c r="G142" s="271"/>
      <c r="H142" s="272"/>
      <c r="I142" s="273">
        <f>I180</f>
        <v>12530</v>
      </c>
      <c r="J142" s="274" t="s">
        <v>235</v>
      </c>
      <c r="K142" s="275"/>
      <c r="L142" s="276"/>
      <c r="M142" s="277"/>
      <c r="N142" s="262"/>
      <c r="O142" s="704"/>
      <c r="P142" s="728"/>
      <c r="Q142" s="730"/>
      <c r="R142" s="250"/>
      <c r="S142" s="250"/>
      <c r="T142" s="250"/>
      <c r="U142" s="250"/>
      <c r="V142" s="250"/>
      <c r="W142" s="250"/>
      <c r="X142" s="251"/>
      <c r="Y142" s="250"/>
      <c r="Z142" s="250"/>
      <c r="AA142" s="250"/>
      <c r="AB142" s="250"/>
      <c r="AC142" s="251"/>
      <c r="AD142" s="251"/>
      <c r="AE142" s="251"/>
      <c r="AF142" s="251"/>
      <c r="AG142" s="251"/>
      <c r="AH142" s="250"/>
      <c r="AI142" s="250"/>
      <c r="AJ142" s="250"/>
      <c r="AK142" s="250"/>
      <c r="AL142" s="251"/>
      <c r="AM142" s="251"/>
      <c r="AN142" s="251"/>
      <c r="AO142" s="251"/>
      <c r="AP142" s="250"/>
      <c r="AQ142" s="263"/>
      <c r="AR142" s="263"/>
      <c r="AS142" s="263"/>
      <c r="AT142" s="264"/>
      <c r="AU142" s="264"/>
      <c r="AV142" s="264"/>
    </row>
    <row r="143" spans="1:48" s="231" customFormat="1">
      <c r="A143" s="278"/>
      <c r="B143" s="279"/>
      <c r="C143" s="254"/>
      <c r="D143" s="280"/>
      <c r="E143" s="256"/>
      <c r="F143" s="281"/>
      <c r="G143" s="281"/>
      <c r="H143" s="282"/>
      <c r="I143" s="259"/>
      <c r="J143" s="283"/>
      <c r="K143" s="284"/>
      <c r="L143" s="246"/>
      <c r="M143" s="285"/>
      <c r="N143" s="248"/>
      <c r="O143" s="286"/>
      <c r="P143" s="287"/>
      <c r="Q143" s="286"/>
      <c r="R143" s="233"/>
      <c r="S143" s="233"/>
      <c r="T143" s="233"/>
      <c r="U143" s="233"/>
      <c r="V143" s="233"/>
      <c r="W143" s="233"/>
      <c r="X143" s="234"/>
      <c r="Y143" s="235"/>
      <c r="Z143" s="235"/>
      <c r="AA143" s="235"/>
      <c r="AB143" s="235"/>
      <c r="AC143" s="234"/>
      <c r="AD143" s="234"/>
      <c r="AE143" s="234"/>
      <c r="AF143" s="234"/>
      <c r="AG143" s="234"/>
      <c r="AH143" s="235"/>
      <c r="AI143" s="235"/>
      <c r="AJ143" s="235"/>
      <c r="AK143" s="235"/>
      <c r="AL143" s="234"/>
      <c r="AM143" s="234"/>
      <c r="AN143" s="234"/>
      <c r="AO143" s="234"/>
      <c r="AP143" s="235"/>
      <c r="AQ143" s="235"/>
      <c r="AR143" s="235"/>
      <c r="AS143" s="235"/>
      <c r="AT143" s="234"/>
      <c r="AU143" s="234"/>
      <c r="AV143" s="234"/>
    </row>
    <row r="144" spans="1:48" s="231" customFormat="1">
      <c r="A144" s="288"/>
      <c r="B144" s="289"/>
      <c r="C144" s="290"/>
      <c r="D144" s="291"/>
      <c r="E144" s="292"/>
      <c r="F144" s="293"/>
      <c r="G144" s="293"/>
      <c r="H144" s="294" t="str">
        <f>+M144</f>
        <v/>
      </c>
      <c r="I144" s="295" t="str">
        <f>IF(M144="","",ROUND(D144*F144*G144*H144,2))</f>
        <v/>
      </c>
      <c r="J144" s="296"/>
      <c r="K144" s="284"/>
      <c r="L144" s="297"/>
      <c r="M144" s="298" t="str">
        <f>IF(P144="","",IF(AND(AH144&gt;=Y144,Y144&gt;=AP144),ROUND(P144*L144,V144),IF(Y144&gt;AH144,ROUND(P144*L144,V144),ROUND(P144*L144,V144))))</f>
        <v/>
      </c>
      <c r="N144" s="262"/>
      <c r="O144" s="299" t="str">
        <f>IF(SUM(K143:K144)=0,"",IF(K143+K144=0,0,ROUND(AVERAGE(K143,K144),2)))</f>
        <v/>
      </c>
      <c r="P144" s="300" t="str">
        <f>IF(O144="","",IF(AND(AH144&gt;=Y144,Y144&gt;=AP144),ROUND(O144,V144),IF(Y144&gt;AH144,ROUND(O144,V144),ROUND(O144,V144))))</f>
        <v/>
      </c>
      <c r="Q144" s="299" t="e">
        <f>IF(O144=0,0,IF(L144="",ROUND(O144,2),ROUND(O144*L144,2)))</f>
        <v>#VALUE!</v>
      </c>
      <c r="R144" s="233"/>
      <c r="S144" s="301" t="s">
        <v>215</v>
      </c>
      <c r="T144" s="302">
        <f>ROUNDDOWN(AH144,2)-ROUNDDOWN(AH144,0)</f>
        <v>0</v>
      </c>
      <c r="U144" s="302">
        <f>ROUNDDOWN(AP144,2)-ROUNDDOWN(AP144,0)</f>
        <v>0</v>
      </c>
      <c r="V144" s="264" t="e">
        <f>IF(OR(AN144=2,AV144=2),2,IF(OR(AN144=1,AV144=1),1,IF(AND(AL144=AT144,AC144=AL144),AN144+1,IF(AND(AL144=AT144,AC144&gt;AL144,AE144&lt;0),AE144,MAX(AN144,AV144)))))</f>
        <v>#VALUE!</v>
      </c>
      <c r="W144" s="233"/>
      <c r="X144" s="264" t="s">
        <v>216</v>
      </c>
      <c r="Y144" s="303" t="e">
        <f>+Q144</f>
        <v>#VALUE!</v>
      </c>
      <c r="Z144" s="263" t="e">
        <f>+Y144*100</f>
        <v>#VALUE!</v>
      </c>
      <c r="AA144" s="263" t="e">
        <f>LEN(Z144)</f>
        <v>#VALUE!</v>
      </c>
      <c r="AB144" s="263" t="e">
        <f>Z144/10^AA144</f>
        <v>#VALUE!</v>
      </c>
      <c r="AC144" s="264" t="e">
        <f>IF(Z144=0,"",LEN(AB144)-2)</f>
        <v>#VALUE!</v>
      </c>
      <c r="AD144" s="264" t="e">
        <f>Y144*100</f>
        <v>#VALUE!</v>
      </c>
      <c r="AE144" s="264" t="e">
        <f>IF(RIGHT(AD144,1)&lt;&gt;"0",2,IF(RIGHT(AD144,2)/10&lt;&gt;0,1,AC144-LEN(Y144)))</f>
        <v>#VALUE!</v>
      </c>
      <c r="AF144" s="304"/>
      <c r="AG144" s="305" t="s">
        <v>217</v>
      </c>
      <c r="AH144" s="303">
        <f>MAX(K143:K144)</f>
        <v>0</v>
      </c>
      <c r="AI144" s="263">
        <f>+AH144*100</f>
        <v>0</v>
      </c>
      <c r="AJ144" s="263">
        <f>LEN(AI144)</f>
        <v>1</v>
      </c>
      <c r="AK144" s="263">
        <f>AI144/10^AJ144</f>
        <v>0</v>
      </c>
      <c r="AL144" s="264" t="str">
        <f>IF(AI144=0,"",LEN(AK144)-2)</f>
        <v/>
      </c>
      <c r="AM144" s="264">
        <f>MAX(K143:K144)*100</f>
        <v>0</v>
      </c>
      <c r="AN144" s="264" t="e">
        <f>IF(RIGHT(AM144,1)&lt;&gt;"0",2,IF(RIGHT(AM144,2)/10&lt;&gt;0,1,AL144-LEN(AH144)))</f>
        <v>#VALUE!</v>
      </c>
      <c r="AO144" s="305" t="s">
        <v>218</v>
      </c>
      <c r="AP144" s="303">
        <f>MIN(K143:K144)</f>
        <v>0</v>
      </c>
      <c r="AQ144" s="263">
        <f>+AP144*100</f>
        <v>0</v>
      </c>
      <c r="AR144" s="263">
        <f>LEN(AQ144)</f>
        <v>1</v>
      </c>
      <c r="AS144" s="263">
        <f>AQ144/10^AR144</f>
        <v>0</v>
      </c>
      <c r="AT144" s="264" t="str">
        <f>IF(AQ144=0,"",LEN(AS144)-2)</f>
        <v/>
      </c>
      <c r="AU144" s="264">
        <f>MIN(K143:K144)*100</f>
        <v>0</v>
      </c>
      <c r="AV144" s="264" t="e">
        <f>IF(RIGHT(AU144,1)&lt;&gt;"0",2,IF(RIGHT(AU144,2)/10&lt;&gt;0,1,AT144-LEN(AP144)))</f>
        <v>#VALUE!</v>
      </c>
    </row>
    <row r="145" spans="1:48" s="231" customFormat="1">
      <c r="A145" s="278"/>
      <c r="B145" s="218"/>
      <c r="C145" s="254" t="s">
        <v>280</v>
      </c>
      <c r="D145" s="255"/>
      <c r="E145" s="256"/>
      <c r="F145" s="257"/>
      <c r="G145" s="257"/>
      <c r="H145" s="282"/>
      <c r="I145" s="259"/>
      <c r="J145" s="283"/>
      <c r="K145" s="306"/>
      <c r="L145" s="307"/>
      <c r="M145" s="308"/>
      <c r="N145" s="248"/>
      <c r="O145" s="286"/>
      <c r="P145" s="287"/>
      <c r="Q145" s="286"/>
      <c r="R145" s="233"/>
      <c r="S145" s="233"/>
      <c r="T145" s="233"/>
      <c r="U145" s="233"/>
      <c r="V145" s="233"/>
      <c r="W145" s="233"/>
      <c r="X145" s="234"/>
      <c r="Y145" s="235"/>
      <c r="Z145" s="235"/>
      <c r="AA145" s="235"/>
      <c r="AB145" s="235"/>
      <c r="AC145" s="234"/>
      <c r="AD145" s="234"/>
      <c r="AE145" s="234"/>
      <c r="AF145" s="234"/>
      <c r="AG145" s="234"/>
      <c r="AH145" s="235"/>
      <c r="AI145" s="235"/>
      <c r="AJ145" s="235"/>
      <c r="AK145" s="235"/>
      <c r="AL145" s="234"/>
      <c r="AM145" s="234"/>
      <c r="AN145" s="234"/>
      <c r="AO145" s="234"/>
      <c r="AP145" s="235"/>
      <c r="AQ145" s="235"/>
      <c r="AR145" s="235"/>
      <c r="AS145" s="235"/>
      <c r="AT145" s="234"/>
      <c r="AU145" s="234"/>
      <c r="AV145" s="234"/>
    </row>
    <row r="146" spans="1:48" s="231" customFormat="1">
      <c r="A146" s="288"/>
      <c r="B146" s="309" t="s">
        <v>279</v>
      </c>
      <c r="C146" s="310" t="s">
        <v>185</v>
      </c>
      <c r="D146" s="291">
        <v>1</v>
      </c>
      <c r="E146" s="292" t="s">
        <v>152</v>
      </c>
      <c r="F146" s="311">
        <v>1</v>
      </c>
      <c r="G146" s="311">
        <v>1</v>
      </c>
      <c r="H146" s="295">
        <f>+M146</f>
        <v>6350</v>
      </c>
      <c r="I146" s="295">
        <f>IF(M146="","",ROUND(D146*F146*G146*H146,2))</f>
        <v>6350</v>
      </c>
      <c r="J146" s="296" t="s">
        <v>281</v>
      </c>
      <c r="K146" s="312">
        <v>6350</v>
      </c>
      <c r="L146" s="297">
        <v>1</v>
      </c>
      <c r="M146" s="298">
        <f>IF(P146="","",IF(AND(AH146&gt;=Y146,Y146&gt;=AP146),ROUND(P146*L146,V146),IF(Y146&gt;AH146,ROUND(P146*L146,V146),ROUND(P146*L146,V146))))</f>
        <v>6350</v>
      </c>
      <c r="N146" s="262"/>
      <c r="O146" s="299">
        <f>IF(SUM(K145:K146)=0,"",IF(K145+K146=0,0,ROUND(AVERAGE(K145,K146),2)))</f>
        <v>6350</v>
      </c>
      <c r="P146" s="300">
        <f>IF(O146="","",IF(AND(AH146&gt;=Y146,Y146&gt;=AP146),ROUND(O146,V146),IF(Y146&gt;AH146,ROUND(O146,V146),ROUND(O146,V146))))</f>
        <v>6350</v>
      </c>
      <c r="Q146" s="299">
        <f>IF(O146=0,0,IF(L146="",ROUND(O146,2),ROUND(O146*L146,2)))</f>
        <v>6350</v>
      </c>
      <c r="R146" s="233"/>
      <c r="S146" s="301" t="s">
        <v>215</v>
      </c>
      <c r="T146" s="302">
        <f>ROUNDDOWN(AH146,2)-ROUNDDOWN(AH146,0)</f>
        <v>0</v>
      </c>
      <c r="U146" s="302">
        <f>ROUNDDOWN(AP146,2)-ROUNDDOWN(AP146,0)</f>
        <v>0</v>
      </c>
      <c r="V146" s="264">
        <f>IF(OR(AN146=2,AV146=2),2,IF(OR(AN146=1,AV146=1),1,IF(AND(AL146=AT146,AC146=AL146),AN146+1,IF(AND(AL146=AT146,AC146&gt;AL146,AE146&lt;0),AE146,MAX(AN146,AV146)))))</f>
        <v>0</v>
      </c>
      <c r="W146" s="233"/>
      <c r="X146" s="264" t="s">
        <v>216</v>
      </c>
      <c r="Y146" s="303">
        <f>+Q146</f>
        <v>6350</v>
      </c>
      <c r="Z146" s="263">
        <f>+Y146*100</f>
        <v>635000</v>
      </c>
      <c r="AA146" s="263">
        <f>LEN(Z146)</f>
        <v>6</v>
      </c>
      <c r="AB146" s="263">
        <f>Z146/10^AA146</f>
        <v>0.63500000000000001</v>
      </c>
      <c r="AC146" s="264">
        <f>IF(Z146=0,"",LEN(AB146)-2)</f>
        <v>3</v>
      </c>
      <c r="AD146" s="264">
        <f>Y146*100</f>
        <v>635000</v>
      </c>
      <c r="AE146" s="264">
        <f>IF(RIGHT(AD146,1)&lt;&gt;"0",2,IF(RIGHT(AD146,2)/10&lt;&gt;0,1,AC146-LEN(Y146)))</f>
        <v>-1</v>
      </c>
      <c r="AF146" s="304"/>
      <c r="AG146" s="305" t="s">
        <v>217</v>
      </c>
      <c r="AH146" s="303">
        <f>MAX(K145:K146)</f>
        <v>6350</v>
      </c>
      <c r="AI146" s="263">
        <f>+AH146*100</f>
        <v>635000</v>
      </c>
      <c r="AJ146" s="263">
        <f>LEN(AI146)</f>
        <v>6</v>
      </c>
      <c r="AK146" s="263">
        <f>AI146/10^AJ146</f>
        <v>0.63500000000000001</v>
      </c>
      <c r="AL146" s="264">
        <f>IF(AI146=0,"",LEN(AK146)-2)</f>
        <v>3</v>
      </c>
      <c r="AM146" s="264">
        <f>MAX(K145:K146)*100</f>
        <v>635000</v>
      </c>
      <c r="AN146" s="264">
        <f>IF(RIGHT(AM146,1)&lt;&gt;"0",2,IF(RIGHT(AM146,2)/10&lt;&gt;0,1,AL146-LEN(AH146)))</f>
        <v>-1</v>
      </c>
      <c r="AO146" s="305" t="s">
        <v>218</v>
      </c>
      <c r="AP146" s="303">
        <f>MIN(K145:K146)</f>
        <v>6350</v>
      </c>
      <c r="AQ146" s="263">
        <f>+AP146*100</f>
        <v>635000</v>
      </c>
      <c r="AR146" s="263">
        <f>LEN(AQ146)</f>
        <v>6</v>
      </c>
      <c r="AS146" s="263">
        <f>AQ146/10^AR146</f>
        <v>0.63500000000000001</v>
      </c>
      <c r="AT146" s="264">
        <f>IF(AQ146=0,"",LEN(AS146)-2)</f>
        <v>3</v>
      </c>
      <c r="AU146" s="264">
        <f>MIN(K145:K146)*100</f>
        <v>635000</v>
      </c>
      <c r="AV146" s="264">
        <f>IF(RIGHT(AU146,1)&lt;&gt;"0",2,IF(RIGHT(AU146,2)/10&lt;&gt;0,1,AT146-LEN(AP146)))</f>
        <v>-1</v>
      </c>
    </row>
    <row r="147" spans="1:48" s="231" customFormat="1">
      <c r="A147" s="278"/>
      <c r="B147" s="218"/>
      <c r="C147" s="254" t="s">
        <v>283</v>
      </c>
      <c r="D147" s="255"/>
      <c r="E147" s="256"/>
      <c r="F147" s="257"/>
      <c r="G147" s="257"/>
      <c r="H147" s="259"/>
      <c r="I147" s="259"/>
      <c r="J147" s="283"/>
      <c r="K147" s="306"/>
      <c r="L147" s="307"/>
      <c r="M147" s="308"/>
      <c r="N147" s="248"/>
      <c r="O147" s="286"/>
      <c r="P147" s="287"/>
      <c r="Q147" s="286"/>
      <c r="R147" s="233"/>
      <c r="S147" s="233"/>
      <c r="T147" s="233"/>
      <c r="U147" s="233"/>
      <c r="V147" s="233"/>
      <c r="W147" s="233"/>
      <c r="X147" s="234"/>
      <c r="Y147" s="235"/>
      <c r="Z147" s="235"/>
      <c r="AA147" s="235"/>
      <c r="AB147" s="235"/>
      <c r="AC147" s="234"/>
      <c r="AD147" s="234"/>
      <c r="AE147" s="234"/>
      <c r="AF147" s="234"/>
      <c r="AG147" s="234"/>
      <c r="AH147" s="235"/>
      <c r="AI147" s="235"/>
      <c r="AJ147" s="235"/>
      <c r="AK147" s="235"/>
      <c r="AL147" s="234"/>
      <c r="AM147" s="234"/>
      <c r="AN147" s="234"/>
      <c r="AO147" s="234"/>
      <c r="AP147" s="235"/>
      <c r="AQ147" s="235"/>
      <c r="AR147" s="235"/>
      <c r="AS147" s="235"/>
      <c r="AT147" s="234"/>
      <c r="AU147" s="234"/>
      <c r="AV147" s="234"/>
    </row>
    <row r="148" spans="1:48" s="231" customFormat="1">
      <c r="A148" s="288"/>
      <c r="B148" s="309" t="s">
        <v>286</v>
      </c>
      <c r="C148" s="310" t="s">
        <v>284</v>
      </c>
      <c r="D148" s="291">
        <v>-2</v>
      </c>
      <c r="E148" s="292" t="s">
        <v>152</v>
      </c>
      <c r="F148" s="311">
        <v>1</v>
      </c>
      <c r="G148" s="311">
        <v>1</v>
      </c>
      <c r="H148" s="295">
        <f>+M148</f>
        <v>3110</v>
      </c>
      <c r="I148" s="295">
        <f>IF(M148="","",ROUND(D148*F148*G148*H148,2))</f>
        <v>-6220</v>
      </c>
      <c r="J148" s="296" t="s">
        <v>282</v>
      </c>
      <c r="K148" s="312">
        <v>3110</v>
      </c>
      <c r="L148" s="297">
        <v>1</v>
      </c>
      <c r="M148" s="298">
        <f>IF(P148="","",IF(AND(AH148&gt;=Y148,Y148&gt;=AP148),ROUND(P148*L148,V148),IF(Y148&gt;AH148,ROUND(P148*L148,V148),ROUND(P148*L148,V148))))</f>
        <v>3110</v>
      </c>
      <c r="N148" s="262"/>
      <c r="O148" s="299">
        <f>IF(SUM(K147:K148)=0,"",IF(K147+K148=0,0,ROUND(AVERAGE(K147,K148),2)))</f>
        <v>3110</v>
      </c>
      <c r="P148" s="300">
        <f>IF(O148="","",IF(AND(AH148&gt;=Y148,Y148&gt;=AP148),ROUND(O148,V148),IF(Y148&gt;AH148,ROUND(O148,V148),ROUND(O148,V148))))</f>
        <v>3110</v>
      </c>
      <c r="Q148" s="299">
        <f>IF(O148=0,0,IF(L148="",ROUND(O148,2),ROUND(O148*L148,2)))</f>
        <v>3110</v>
      </c>
      <c r="R148" s="233"/>
      <c r="S148" s="301" t="s">
        <v>215</v>
      </c>
      <c r="T148" s="302">
        <f>ROUNDDOWN(AH148,2)-ROUNDDOWN(AH148,0)</f>
        <v>0</v>
      </c>
      <c r="U148" s="302">
        <f>ROUNDDOWN(AP148,2)-ROUNDDOWN(AP148,0)</f>
        <v>0</v>
      </c>
      <c r="V148" s="264">
        <f>IF(OR(AN148=2,AV148=2),2,IF(OR(AN148=1,AV148=1),1,IF(AND(AL148=AT148,AC148=AL148),AN148+1,IF(AND(AL148=AT148,AC148&gt;AL148,AE148&lt;0),AE148,MAX(AN148,AV148)))))</f>
        <v>0</v>
      </c>
      <c r="W148" s="233"/>
      <c r="X148" s="264" t="s">
        <v>216</v>
      </c>
      <c r="Y148" s="303">
        <f>+Q148</f>
        <v>3110</v>
      </c>
      <c r="Z148" s="263">
        <f>+Y148*100</f>
        <v>311000</v>
      </c>
      <c r="AA148" s="263">
        <f>LEN(Z148)</f>
        <v>6</v>
      </c>
      <c r="AB148" s="263">
        <f>Z148/10^AA148</f>
        <v>0.311</v>
      </c>
      <c r="AC148" s="264">
        <f>IF(Z148=0,"",LEN(AB148)-2)</f>
        <v>3</v>
      </c>
      <c r="AD148" s="264">
        <f>Y148*100</f>
        <v>311000</v>
      </c>
      <c r="AE148" s="264">
        <f>IF(RIGHT(AD148,1)&lt;&gt;"0",2,IF(RIGHT(AD148,2)/10&lt;&gt;0,1,AC148-LEN(Y148)))</f>
        <v>-1</v>
      </c>
      <c r="AF148" s="304"/>
      <c r="AG148" s="305" t="s">
        <v>217</v>
      </c>
      <c r="AH148" s="303">
        <f>MAX(K147:K148)</f>
        <v>3110</v>
      </c>
      <c r="AI148" s="263">
        <f>+AH148*100</f>
        <v>311000</v>
      </c>
      <c r="AJ148" s="263">
        <f>LEN(AI148)</f>
        <v>6</v>
      </c>
      <c r="AK148" s="263">
        <f>AI148/10^AJ148</f>
        <v>0.311</v>
      </c>
      <c r="AL148" s="264">
        <f>IF(AI148=0,"",LEN(AK148)-2)</f>
        <v>3</v>
      </c>
      <c r="AM148" s="264">
        <f>MAX(K147:K148)*100</f>
        <v>311000</v>
      </c>
      <c r="AN148" s="264">
        <f>IF(RIGHT(AM148,1)&lt;&gt;"0",2,IF(RIGHT(AM148,2)/10&lt;&gt;0,1,AL148-LEN(AH148)))</f>
        <v>-1</v>
      </c>
      <c r="AO148" s="305" t="s">
        <v>218</v>
      </c>
      <c r="AP148" s="303">
        <f>MIN(K147:K148)</f>
        <v>3110</v>
      </c>
      <c r="AQ148" s="263">
        <f>+AP148*100</f>
        <v>311000</v>
      </c>
      <c r="AR148" s="263">
        <f>LEN(AQ148)</f>
        <v>6</v>
      </c>
      <c r="AS148" s="263">
        <f>AQ148/10^AR148</f>
        <v>0.311</v>
      </c>
      <c r="AT148" s="264">
        <f>IF(AQ148=0,"",LEN(AS148)-2)</f>
        <v>3</v>
      </c>
      <c r="AU148" s="264">
        <f>MIN(K147:K148)*100</f>
        <v>311000</v>
      </c>
      <c r="AV148" s="264">
        <f>IF(RIGHT(AU148,1)&lt;&gt;"0",2,IF(RIGHT(AU148,2)/10&lt;&gt;0,1,AT148-LEN(AP148)))</f>
        <v>-1</v>
      </c>
    </row>
    <row r="149" spans="1:48" s="231" customFormat="1">
      <c r="A149" s="278"/>
      <c r="B149" s="218"/>
      <c r="C149" s="254" t="s">
        <v>288</v>
      </c>
      <c r="D149" s="255"/>
      <c r="E149" s="256"/>
      <c r="F149" s="257"/>
      <c r="G149" s="257"/>
      <c r="H149" s="259"/>
      <c r="I149" s="259"/>
      <c r="J149" s="283"/>
      <c r="K149" s="306"/>
      <c r="L149" s="307"/>
      <c r="M149" s="308"/>
      <c r="N149" s="248"/>
      <c r="O149" s="286"/>
      <c r="P149" s="287"/>
      <c r="Q149" s="286"/>
      <c r="R149" s="233"/>
      <c r="S149" s="233"/>
      <c r="T149" s="233"/>
      <c r="U149" s="233"/>
      <c r="V149" s="233"/>
      <c r="W149" s="233"/>
      <c r="X149" s="234"/>
      <c r="Y149" s="235"/>
      <c r="Z149" s="235"/>
      <c r="AA149" s="235"/>
      <c r="AB149" s="235"/>
      <c r="AC149" s="234"/>
      <c r="AD149" s="234"/>
      <c r="AE149" s="234"/>
      <c r="AF149" s="234"/>
      <c r="AG149" s="234"/>
      <c r="AH149" s="235"/>
      <c r="AI149" s="235"/>
      <c r="AJ149" s="235"/>
      <c r="AK149" s="235"/>
      <c r="AL149" s="234"/>
      <c r="AM149" s="234"/>
      <c r="AN149" s="234"/>
      <c r="AO149" s="234"/>
      <c r="AP149" s="235"/>
      <c r="AQ149" s="235"/>
      <c r="AR149" s="235"/>
      <c r="AS149" s="235"/>
      <c r="AT149" s="234"/>
      <c r="AU149" s="234"/>
      <c r="AV149" s="234"/>
    </row>
    <row r="150" spans="1:48" s="231" customFormat="1">
      <c r="A150" s="288"/>
      <c r="B150" s="309" t="s">
        <v>287</v>
      </c>
      <c r="C150" s="310" t="s">
        <v>285</v>
      </c>
      <c r="D150" s="291">
        <v>2</v>
      </c>
      <c r="E150" s="292" t="s">
        <v>152</v>
      </c>
      <c r="F150" s="311">
        <v>1</v>
      </c>
      <c r="G150" s="311">
        <v>1</v>
      </c>
      <c r="H150" s="295">
        <f>+M150</f>
        <v>6200</v>
      </c>
      <c r="I150" s="295">
        <f>IF(M150="","",ROUND(D150*F150*G150*H150,2))</f>
        <v>12400</v>
      </c>
      <c r="J150" s="296" t="s">
        <v>289</v>
      </c>
      <c r="K150" s="312">
        <v>6200</v>
      </c>
      <c r="L150" s="297">
        <v>1</v>
      </c>
      <c r="M150" s="298">
        <f>IF(P150="","",IF(AND(AH150&gt;=Y150,Y150&gt;=AP150),ROUND(P150*L150,V150),IF(Y150&gt;AH150,ROUND(P150*L150,V150),ROUND(P150*L150,V150))))</f>
        <v>6200</v>
      </c>
      <c r="N150" s="262"/>
      <c r="O150" s="299">
        <f>IF(SUM(K149:K150)=0,"",IF(K149+K150=0,0,ROUND(AVERAGE(K149,K150),2)))</f>
        <v>6200</v>
      </c>
      <c r="P150" s="300">
        <f>IF(O150="","",IF(AND(AH150&gt;=Y150,Y150&gt;=AP150),ROUND(O150,V150),IF(Y150&gt;AH150,ROUND(O150,V150),ROUND(O150,V150))))</f>
        <v>6200</v>
      </c>
      <c r="Q150" s="299">
        <f>IF(O150=0,0,IF(L150="",ROUND(O150,2),ROUND(O150*L150,2)))</f>
        <v>6200</v>
      </c>
      <c r="R150" s="233"/>
      <c r="S150" s="301"/>
      <c r="T150" s="302"/>
      <c r="U150" s="302"/>
      <c r="V150" s="264"/>
      <c r="W150" s="233"/>
      <c r="X150" s="264"/>
      <c r="Y150" s="303"/>
      <c r="Z150" s="263"/>
      <c r="AA150" s="263"/>
      <c r="AB150" s="263"/>
      <c r="AC150" s="264"/>
      <c r="AD150" s="264"/>
      <c r="AE150" s="264"/>
      <c r="AF150" s="304"/>
      <c r="AG150" s="305"/>
      <c r="AH150" s="303"/>
      <c r="AI150" s="263"/>
      <c r="AJ150" s="263"/>
      <c r="AK150" s="263"/>
      <c r="AL150" s="264"/>
      <c r="AM150" s="264"/>
      <c r="AN150" s="264"/>
      <c r="AO150" s="305"/>
      <c r="AP150" s="303"/>
      <c r="AQ150" s="263"/>
      <c r="AR150" s="263"/>
      <c r="AS150" s="263"/>
      <c r="AT150" s="264"/>
      <c r="AU150" s="264"/>
      <c r="AV150" s="264"/>
    </row>
    <row r="151" spans="1:48" s="231" customFormat="1">
      <c r="A151" s="278"/>
      <c r="B151" s="218"/>
      <c r="C151" s="254"/>
      <c r="D151" s="255"/>
      <c r="E151" s="256"/>
      <c r="F151" s="257"/>
      <c r="G151" s="257"/>
      <c r="H151" s="259"/>
      <c r="I151" s="259"/>
      <c r="J151" s="283"/>
      <c r="K151" s="306"/>
      <c r="L151" s="307"/>
      <c r="M151" s="308"/>
      <c r="N151" s="248"/>
      <c r="O151" s="286"/>
      <c r="P151" s="287"/>
      <c r="Q151" s="286"/>
      <c r="R151" s="233"/>
      <c r="S151" s="233"/>
      <c r="T151" s="233"/>
      <c r="U151" s="233"/>
      <c r="V151" s="233"/>
      <c r="W151" s="233"/>
      <c r="X151" s="234"/>
      <c r="Y151" s="235"/>
      <c r="Z151" s="235"/>
      <c r="AA151" s="235"/>
      <c r="AB151" s="235"/>
      <c r="AC151" s="234"/>
      <c r="AD151" s="234"/>
      <c r="AE151" s="234"/>
      <c r="AF151" s="234"/>
      <c r="AG151" s="234"/>
      <c r="AH151" s="235"/>
      <c r="AI151" s="235"/>
      <c r="AJ151" s="235"/>
      <c r="AK151" s="235"/>
      <c r="AL151" s="234"/>
      <c r="AM151" s="234"/>
      <c r="AN151" s="234"/>
      <c r="AO151" s="234"/>
      <c r="AP151" s="235"/>
      <c r="AQ151" s="235"/>
      <c r="AR151" s="235"/>
      <c r="AS151" s="235"/>
      <c r="AT151" s="234"/>
      <c r="AU151" s="234"/>
      <c r="AV151" s="234"/>
    </row>
    <row r="152" spans="1:48" s="231" customFormat="1">
      <c r="A152" s="288"/>
      <c r="B152" s="309"/>
      <c r="C152" s="310"/>
      <c r="D152" s="291"/>
      <c r="E152" s="292"/>
      <c r="F152" s="311"/>
      <c r="G152" s="311"/>
      <c r="H152" s="295"/>
      <c r="I152" s="295"/>
      <c r="J152" s="296"/>
      <c r="K152" s="312"/>
      <c r="L152" s="297"/>
      <c r="M152" s="298"/>
      <c r="N152" s="262"/>
      <c r="O152" s="299"/>
      <c r="P152" s="300"/>
      <c r="Q152" s="299"/>
      <c r="R152" s="233"/>
      <c r="S152" s="301"/>
      <c r="T152" s="302"/>
      <c r="U152" s="302"/>
      <c r="V152" s="264"/>
      <c r="W152" s="233"/>
      <c r="X152" s="264"/>
      <c r="Y152" s="303"/>
      <c r="Z152" s="263"/>
      <c r="AA152" s="263"/>
      <c r="AB152" s="263"/>
      <c r="AC152" s="264"/>
      <c r="AD152" s="264"/>
      <c r="AE152" s="264"/>
      <c r="AF152" s="304"/>
      <c r="AG152" s="305"/>
      <c r="AH152" s="303"/>
      <c r="AI152" s="263"/>
      <c r="AJ152" s="263"/>
      <c r="AK152" s="263"/>
      <c r="AL152" s="264"/>
      <c r="AM152" s="264"/>
      <c r="AN152" s="264"/>
      <c r="AO152" s="305"/>
      <c r="AP152" s="303"/>
      <c r="AQ152" s="263"/>
      <c r="AR152" s="263"/>
      <c r="AS152" s="263"/>
      <c r="AT152" s="264"/>
      <c r="AU152" s="264"/>
      <c r="AV152" s="264"/>
    </row>
    <row r="153" spans="1:48" s="231" customFormat="1">
      <c r="A153" s="278"/>
      <c r="B153" s="218"/>
      <c r="C153" s="254"/>
      <c r="D153" s="255"/>
      <c r="E153" s="256"/>
      <c r="F153" s="257"/>
      <c r="G153" s="257"/>
      <c r="H153" s="259"/>
      <c r="I153" s="259"/>
      <c r="J153" s="283"/>
      <c r="K153" s="306"/>
      <c r="L153" s="307"/>
      <c r="M153" s="308"/>
      <c r="N153" s="248"/>
      <c r="O153" s="286"/>
      <c r="P153" s="287"/>
      <c r="Q153" s="286"/>
      <c r="R153" s="233"/>
      <c r="S153" s="233"/>
      <c r="T153" s="233"/>
      <c r="U153" s="233"/>
      <c r="V153" s="233"/>
      <c r="W153" s="233"/>
      <c r="X153" s="234"/>
      <c r="Y153" s="235"/>
      <c r="Z153" s="235"/>
      <c r="AA153" s="235"/>
      <c r="AB153" s="235"/>
      <c r="AC153" s="234"/>
      <c r="AD153" s="234"/>
      <c r="AE153" s="234"/>
      <c r="AF153" s="234"/>
      <c r="AG153" s="234"/>
      <c r="AH153" s="235"/>
      <c r="AI153" s="235"/>
      <c r="AJ153" s="235"/>
      <c r="AK153" s="235"/>
      <c r="AL153" s="234"/>
      <c r="AM153" s="234"/>
      <c r="AN153" s="234"/>
      <c r="AO153" s="234"/>
      <c r="AP153" s="235"/>
      <c r="AQ153" s="235"/>
      <c r="AR153" s="235"/>
      <c r="AS153" s="235"/>
      <c r="AT153" s="234"/>
      <c r="AU153" s="234"/>
      <c r="AV153" s="234"/>
    </row>
    <row r="154" spans="1:48" s="231" customFormat="1">
      <c r="A154" s="288"/>
      <c r="B154" s="309"/>
      <c r="C154" s="310"/>
      <c r="D154" s="291"/>
      <c r="E154" s="292"/>
      <c r="F154" s="311"/>
      <c r="G154" s="311"/>
      <c r="H154" s="295"/>
      <c r="I154" s="295"/>
      <c r="J154" s="296"/>
      <c r="K154" s="312"/>
      <c r="L154" s="297"/>
      <c r="M154" s="298"/>
      <c r="N154" s="262"/>
      <c r="O154" s="299"/>
      <c r="P154" s="300"/>
      <c r="Q154" s="299"/>
      <c r="R154" s="233"/>
      <c r="S154" s="301"/>
      <c r="T154" s="302"/>
      <c r="U154" s="302"/>
      <c r="V154" s="264"/>
      <c r="W154" s="233"/>
      <c r="X154" s="264"/>
      <c r="Y154" s="303"/>
      <c r="Z154" s="263"/>
      <c r="AA154" s="263"/>
      <c r="AB154" s="263"/>
      <c r="AC154" s="264"/>
      <c r="AD154" s="264"/>
      <c r="AE154" s="264"/>
      <c r="AF154" s="304"/>
      <c r="AG154" s="305"/>
      <c r="AH154" s="303"/>
      <c r="AI154" s="263"/>
      <c r="AJ154" s="263"/>
      <c r="AK154" s="263"/>
      <c r="AL154" s="264"/>
      <c r="AM154" s="264"/>
      <c r="AN154" s="264"/>
      <c r="AO154" s="305"/>
      <c r="AP154" s="303"/>
      <c r="AQ154" s="263"/>
      <c r="AR154" s="263"/>
      <c r="AS154" s="263"/>
      <c r="AT154" s="264"/>
      <c r="AU154" s="264"/>
      <c r="AV154" s="264"/>
    </row>
    <row r="155" spans="1:48" s="231" customFormat="1">
      <c r="A155" s="278"/>
      <c r="B155" s="218"/>
      <c r="C155" s="254"/>
      <c r="D155" s="255"/>
      <c r="E155" s="256"/>
      <c r="F155" s="257"/>
      <c r="G155" s="257"/>
      <c r="H155" s="282"/>
      <c r="I155" s="259"/>
      <c r="J155" s="283"/>
      <c r="K155" s="306"/>
      <c r="L155" s="307"/>
      <c r="M155" s="308"/>
      <c r="N155" s="248"/>
      <c r="O155" s="286"/>
      <c r="P155" s="287"/>
      <c r="Q155" s="286"/>
      <c r="R155" s="233"/>
      <c r="S155" s="233"/>
      <c r="T155" s="233"/>
      <c r="U155" s="233"/>
      <c r="V155" s="233"/>
      <c r="W155" s="233"/>
      <c r="X155" s="234"/>
      <c r="Y155" s="235"/>
      <c r="Z155" s="235"/>
      <c r="AA155" s="235"/>
      <c r="AB155" s="235"/>
      <c r="AC155" s="234"/>
      <c r="AD155" s="234"/>
      <c r="AE155" s="234"/>
      <c r="AF155" s="234"/>
      <c r="AG155" s="234"/>
      <c r="AH155" s="235"/>
      <c r="AI155" s="235"/>
      <c r="AJ155" s="235"/>
      <c r="AK155" s="235"/>
      <c r="AL155" s="234"/>
      <c r="AM155" s="234"/>
      <c r="AN155" s="234"/>
      <c r="AO155" s="234"/>
      <c r="AP155" s="235"/>
      <c r="AQ155" s="235"/>
      <c r="AR155" s="235"/>
      <c r="AS155" s="235"/>
      <c r="AT155" s="234"/>
      <c r="AU155" s="234"/>
      <c r="AV155" s="234"/>
    </row>
    <row r="156" spans="1:48" s="231" customFormat="1">
      <c r="A156" s="288"/>
      <c r="B156" s="309"/>
      <c r="C156" s="310"/>
      <c r="D156" s="291"/>
      <c r="E156" s="292"/>
      <c r="F156" s="311"/>
      <c r="G156" s="311"/>
      <c r="H156" s="294" t="str">
        <f>+M156</f>
        <v/>
      </c>
      <c r="I156" s="295" t="str">
        <f>IF(M156="","",ROUND(D156*F156*G156*H156,2))</f>
        <v/>
      </c>
      <c r="J156" s="296"/>
      <c r="K156" s="312"/>
      <c r="L156" s="297"/>
      <c r="M156" s="298" t="str">
        <f>IF(P156="","",IF(AND(AH156&gt;=Y156,Y156&gt;=AP156),ROUND(P156*L156,V156),IF(Y156&gt;AH156,ROUND(P156*L156,V156),ROUND(P156*L156,V156))))</f>
        <v/>
      </c>
      <c r="N156" s="262"/>
      <c r="O156" s="299" t="str">
        <f>IF(SUM(K155:K156)=0,"",IF(K155+K156=0,0,ROUND(AVERAGE(K155,K156),2)))</f>
        <v/>
      </c>
      <c r="P156" s="300" t="str">
        <f>IF(O156="","",IF(AND(AH156&gt;=Y156,Y156&gt;=AP156),ROUND(O156,V156),IF(Y156&gt;AH156,ROUND(O156,V156),ROUND(O156,V156))))</f>
        <v/>
      </c>
      <c r="Q156" s="299" t="e">
        <f>IF(O156=0,0,IF(L156="",ROUND(O156,2),ROUND(O156*L156,2)))</f>
        <v>#VALUE!</v>
      </c>
      <c r="R156" s="233"/>
      <c r="S156" s="301" t="s">
        <v>215</v>
      </c>
      <c r="T156" s="302">
        <f>ROUNDDOWN(AH156,2)-ROUNDDOWN(AH156,0)</f>
        <v>0</v>
      </c>
      <c r="U156" s="302">
        <f>ROUNDDOWN(AP156,2)-ROUNDDOWN(AP156,0)</f>
        <v>0</v>
      </c>
      <c r="V156" s="264" t="e">
        <f>IF(OR(AN156=2,AV156=2),2,IF(OR(AN156=1,AV156=1),1,IF(AND(AL156=AT156,AC156=AL156),AN156+1,IF(AND(AL156=AT156,AC156&gt;AL156,AE156&lt;0),AE156,MAX(AN156,AV156)))))</f>
        <v>#VALUE!</v>
      </c>
      <c r="W156" s="233"/>
      <c r="X156" s="264" t="s">
        <v>216</v>
      </c>
      <c r="Y156" s="303" t="e">
        <f>+Q156</f>
        <v>#VALUE!</v>
      </c>
      <c r="Z156" s="263" t="e">
        <f>+Y156*100</f>
        <v>#VALUE!</v>
      </c>
      <c r="AA156" s="263" t="e">
        <f>LEN(Z156)</f>
        <v>#VALUE!</v>
      </c>
      <c r="AB156" s="263" t="e">
        <f>Z156/10^AA156</f>
        <v>#VALUE!</v>
      </c>
      <c r="AC156" s="264" t="e">
        <f>IF(Z156=0,"",LEN(AB156)-2)</f>
        <v>#VALUE!</v>
      </c>
      <c r="AD156" s="264" t="e">
        <f>Y156*100</f>
        <v>#VALUE!</v>
      </c>
      <c r="AE156" s="264" t="e">
        <f>IF(RIGHT(AD156,1)&lt;&gt;"0",2,IF(RIGHT(AD156,2)/10&lt;&gt;0,1,AC156-LEN(Y156)))</f>
        <v>#VALUE!</v>
      </c>
      <c r="AF156" s="304"/>
      <c r="AG156" s="305" t="s">
        <v>217</v>
      </c>
      <c r="AH156" s="303">
        <f>MAX(K155:K156)</f>
        <v>0</v>
      </c>
      <c r="AI156" s="263">
        <f>+AH156*100</f>
        <v>0</v>
      </c>
      <c r="AJ156" s="263">
        <f>LEN(AI156)</f>
        <v>1</v>
      </c>
      <c r="AK156" s="263">
        <f>AI156/10^AJ156</f>
        <v>0</v>
      </c>
      <c r="AL156" s="264" t="str">
        <f>IF(AI156=0,"",LEN(AK156)-2)</f>
        <v/>
      </c>
      <c r="AM156" s="264">
        <f>MAX(K155:K156)*100</f>
        <v>0</v>
      </c>
      <c r="AN156" s="264" t="e">
        <f>IF(RIGHT(AM156,1)&lt;&gt;"0",2,IF(RIGHT(AM156,2)/10&lt;&gt;0,1,AL156-LEN(AH156)))</f>
        <v>#VALUE!</v>
      </c>
      <c r="AO156" s="305" t="s">
        <v>218</v>
      </c>
      <c r="AP156" s="303">
        <f>MIN(K155:K156)</f>
        <v>0</v>
      </c>
      <c r="AQ156" s="263">
        <f>+AP156*100</f>
        <v>0</v>
      </c>
      <c r="AR156" s="263">
        <f>LEN(AQ156)</f>
        <v>1</v>
      </c>
      <c r="AS156" s="263">
        <f>AQ156/10^AR156</f>
        <v>0</v>
      </c>
      <c r="AT156" s="264" t="str">
        <f>IF(AQ156=0,"",LEN(AS156)-2)</f>
        <v/>
      </c>
      <c r="AU156" s="264">
        <f>MIN(K155:K156)*100</f>
        <v>0</v>
      </c>
      <c r="AV156" s="264" t="e">
        <f>IF(RIGHT(AU156,1)&lt;&gt;"0",2,IF(RIGHT(AU156,2)/10&lt;&gt;0,1,AT156-LEN(AP156)))</f>
        <v>#VALUE!</v>
      </c>
    </row>
    <row r="157" spans="1:48" s="231" customFormat="1">
      <c r="A157" s="278"/>
      <c r="B157" s="218"/>
      <c r="C157" s="254"/>
      <c r="D157" s="255"/>
      <c r="E157" s="256"/>
      <c r="F157" s="257"/>
      <c r="G157" s="257"/>
      <c r="H157" s="259"/>
      <c r="I157" s="259"/>
      <c r="J157" s="283"/>
      <c r="K157" s="306"/>
      <c r="L157" s="307"/>
      <c r="M157" s="308"/>
      <c r="N157" s="248"/>
      <c r="O157" s="286"/>
      <c r="P157" s="287"/>
      <c r="Q157" s="286"/>
      <c r="R157" s="233"/>
      <c r="S157" s="233"/>
      <c r="T157" s="233"/>
      <c r="U157" s="233"/>
      <c r="V157" s="233"/>
      <c r="W157" s="233"/>
      <c r="X157" s="234"/>
      <c r="Y157" s="235"/>
      <c r="Z157" s="235"/>
      <c r="AA157" s="235"/>
      <c r="AB157" s="235"/>
      <c r="AC157" s="234"/>
      <c r="AD157" s="234"/>
      <c r="AE157" s="234"/>
      <c r="AF157" s="234"/>
      <c r="AG157" s="234"/>
      <c r="AH157" s="235"/>
      <c r="AI157" s="235"/>
      <c r="AJ157" s="235"/>
      <c r="AK157" s="235"/>
      <c r="AL157" s="234"/>
      <c r="AM157" s="234"/>
      <c r="AN157" s="234"/>
      <c r="AO157" s="234"/>
      <c r="AP157" s="235"/>
      <c r="AQ157" s="235"/>
      <c r="AR157" s="235"/>
      <c r="AS157" s="235"/>
      <c r="AT157" s="234"/>
      <c r="AU157" s="234"/>
      <c r="AV157" s="234"/>
    </row>
    <row r="158" spans="1:48" s="231" customFormat="1">
      <c r="A158" s="288"/>
      <c r="B158" s="309"/>
      <c r="C158" s="310"/>
      <c r="D158" s="291"/>
      <c r="E158" s="292"/>
      <c r="F158" s="311"/>
      <c r="G158" s="311"/>
      <c r="H158" s="295"/>
      <c r="I158" s="295"/>
      <c r="J158" s="296"/>
      <c r="K158" s="312"/>
      <c r="L158" s="297"/>
      <c r="M158" s="298"/>
      <c r="N158" s="262"/>
      <c r="O158" s="299"/>
      <c r="P158" s="300"/>
      <c r="Q158" s="299"/>
      <c r="R158" s="233"/>
      <c r="S158" s="301"/>
      <c r="T158" s="302"/>
      <c r="U158" s="302"/>
      <c r="V158" s="264"/>
      <c r="W158" s="233"/>
      <c r="X158" s="264"/>
      <c r="Y158" s="303"/>
      <c r="Z158" s="263"/>
      <c r="AA158" s="263"/>
      <c r="AB158" s="263"/>
      <c r="AC158" s="264"/>
      <c r="AD158" s="264"/>
      <c r="AE158" s="264"/>
      <c r="AF158" s="304"/>
      <c r="AG158" s="305"/>
      <c r="AH158" s="303"/>
      <c r="AI158" s="263"/>
      <c r="AJ158" s="263"/>
      <c r="AK158" s="263"/>
      <c r="AL158" s="264"/>
      <c r="AM158" s="264"/>
      <c r="AN158" s="264"/>
      <c r="AO158" s="305"/>
      <c r="AP158" s="303"/>
      <c r="AQ158" s="263"/>
      <c r="AR158" s="263"/>
      <c r="AS158" s="263"/>
      <c r="AT158" s="264"/>
      <c r="AU158" s="264"/>
      <c r="AV158" s="264"/>
    </row>
    <row r="159" spans="1:48" s="231" customFormat="1">
      <c r="A159" s="278"/>
      <c r="B159" s="218"/>
      <c r="C159" s="254"/>
      <c r="D159" s="255"/>
      <c r="E159" s="256"/>
      <c r="F159" s="257"/>
      <c r="G159" s="257"/>
      <c r="H159" s="282"/>
      <c r="I159" s="259"/>
      <c r="J159" s="283"/>
      <c r="K159" s="306"/>
      <c r="L159" s="307"/>
      <c r="M159" s="308"/>
      <c r="N159" s="248"/>
      <c r="O159" s="286"/>
      <c r="P159" s="287"/>
      <c r="Q159" s="286">
        <v>23200</v>
      </c>
      <c r="R159" s="233"/>
      <c r="S159" s="233"/>
      <c r="T159" s="233"/>
      <c r="U159" s="233"/>
      <c r="V159" s="233"/>
      <c r="W159" s="233"/>
      <c r="X159" s="234"/>
      <c r="Y159" s="235"/>
      <c r="Z159" s="235"/>
      <c r="AA159" s="235"/>
      <c r="AB159" s="235"/>
      <c r="AC159" s="234"/>
      <c r="AD159" s="234"/>
      <c r="AE159" s="234"/>
      <c r="AF159" s="234"/>
      <c r="AG159" s="234"/>
      <c r="AH159" s="235"/>
      <c r="AI159" s="235"/>
      <c r="AJ159" s="235"/>
      <c r="AK159" s="235"/>
      <c r="AL159" s="234"/>
      <c r="AM159" s="234"/>
      <c r="AN159" s="234"/>
      <c r="AO159" s="234"/>
      <c r="AP159" s="235"/>
      <c r="AQ159" s="235"/>
      <c r="AR159" s="235"/>
      <c r="AS159" s="235"/>
      <c r="AT159" s="234"/>
      <c r="AU159" s="234"/>
      <c r="AV159" s="234"/>
    </row>
    <row r="160" spans="1:48" s="231" customFormat="1">
      <c r="A160" s="288"/>
      <c r="B160" s="309"/>
      <c r="C160" s="310"/>
      <c r="D160" s="291"/>
      <c r="E160" s="292"/>
      <c r="F160" s="311"/>
      <c r="G160" s="311"/>
      <c r="H160" s="294" t="str">
        <f>+M160</f>
        <v/>
      </c>
      <c r="I160" s="295" t="str">
        <f>IF(M160="","",ROUND(D160*F160*G160*H160,2))</f>
        <v/>
      </c>
      <c r="J160" s="296"/>
      <c r="K160" s="312"/>
      <c r="L160" s="297"/>
      <c r="M160" s="298" t="str">
        <f>IF(P160="","",IF(AND(AH160&gt;=Y160,Y160&gt;=AP160),ROUND(P160*L160,V160),IF(Y160&gt;AH160,ROUND(P160*L160,V160),ROUND(P160*L160,V160))))</f>
        <v/>
      </c>
      <c r="N160" s="262"/>
      <c r="O160" s="299" t="str">
        <f>IF(SUM(K159:K160)=0,"",IF(K159+K160=0,0,ROUND(AVERAGE(K159,K160),2)))</f>
        <v/>
      </c>
      <c r="P160" s="300" t="str">
        <f>IF(O160="","",IF(AND(AH160&gt;=Y160,Y160&gt;=AP160),ROUND(O160,V160),IF(Y160&gt;AH160,ROUND(O160,V160),ROUND(O160,V160))))</f>
        <v/>
      </c>
      <c r="Q160" s="299" t="e">
        <f>IF(O160=0,0,IF(L160="",ROUND(O160,2),ROUND(O160*L160,2)))</f>
        <v>#VALUE!</v>
      </c>
      <c r="R160" s="233"/>
      <c r="S160" s="301" t="s">
        <v>215</v>
      </c>
      <c r="T160" s="302">
        <f>ROUNDDOWN(AH160,2)-ROUNDDOWN(AH160,0)</f>
        <v>0</v>
      </c>
      <c r="U160" s="302">
        <f>ROUNDDOWN(AP160,2)-ROUNDDOWN(AP160,0)</f>
        <v>0</v>
      </c>
      <c r="V160" s="264" t="e">
        <f>IF(OR(AN160=2,AV160=2),2,IF(OR(AN160=1,AV160=1),1,IF(AND(AL160=AT160,AC160=AL160),AN160+1,IF(AND(AL160=AT160,AC160&gt;AL160,AE160&lt;0),AE160,MAX(AN160,AV160)))))</f>
        <v>#VALUE!</v>
      </c>
      <c r="W160" s="233"/>
      <c r="X160" s="264" t="s">
        <v>216</v>
      </c>
      <c r="Y160" s="303" t="e">
        <f>+Q160</f>
        <v>#VALUE!</v>
      </c>
      <c r="Z160" s="263" t="e">
        <f>+Y160*100</f>
        <v>#VALUE!</v>
      </c>
      <c r="AA160" s="263" t="e">
        <f>LEN(Z160)</f>
        <v>#VALUE!</v>
      </c>
      <c r="AB160" s="263" t="e">
        <f>Z160/10^AA160</f>
        <v>#VALUE!</v>
      </c>
      <c r="AC160" s="264" t="e">
        <f>IF(Z160=0,"",LEN(AB160)-2)</f>
        <v>#VALUE!</v>
      </c>
      <c r="AD160" s="264" t="e">
        <f>Y160*100</f>
        <v>#VALUE!</v>
      </c>
      <c r="AE160" s="264" t="e">
        <f>IF(RIGHT(AD160,1)&lt;&gt;"0",2,IF(RIGHT(AD160,2)/10&lt;&gt;0,1,AC160-LEN(Y160)))</f>
        <v>#VALUE!</v>
      </c>
      <c r="AF160" s="304"/>
      <c r="AG160" s="305" t="s">
        <v>217</v>
      </c>
      <c r="AH160" s="303">
        <f>MAX(K159:K160)</f>
        <v>0</v>
      </c>
      <c r="AI160" s="263">
        <f>+AH160*100</f>
        <v>0</v>
      </c>
      <c r="AJ160" s="263">
        <f>LEN(AI160)</f>
        <v>1</v>
      </c>
      <c r="AK160" s="263">
        <f>AI160/10^AJ160</f>
        <v>0</v>
      </c>
      <c r="AL160" s="264" t="str">
        <f>IF(AI160=0,"",LEN(AK160)-2)</f>
        <v/>
      </c>
      <c r="AM160" s="264">
        <f>MAX(K159:K160)*100</f>
        <v>0</v>
      </c>
      <c r="AN160" s="264" t="e">
        <f>IF(RIGHT(AM160,1)&lt;&gt;"0",2,IF(RIGHT(AM160,2)/10&lt;&gt;0,1,AL160-LEN(AH160)))</f>
        <v>#VALUE!</v>
      </c>
      <c r="AO160" s="305" t="s">
        <v>218</v>
      </c>
      <c r="AP160" s="303">
        <f>MIN(K159:K160)</f>
        <v>0</v>
      </c>
      <c r="AQ160" s="263">
        <f>+AP160*100</f>
        <v>0</v>
      </c>
      <c r="AR160" s="263">
        <f>LEN(AQ160)</f>
        <v>1</v>
      </c>
      <c r="AS160" s="263">
        <f>AQ160/10^AR160</f>
        <v>0</v>
      </c>
      <c r="AT160" s="264" t="str">
        <f>IF(AQ160=0,"",LEN(AS160)-2)</f>
        <v/>
      </c>
      <c r="AU160" s="264">
        <f>MIN(K159:K160)*100</f>
        <v>0</v>
      </c>
      <c r="AV160" s="264" t="e">
        <f>IF(RIGHT(AU160,1)&lt;&gt;"0",2,IF(RIGHT(AU160,2)/10&lt;&gt;0,1,AT160-LEN(AP160)))</f>
        <v>#VALUE!</v>
      </c>
    </row>
    <row r="161" spans="1:48" s="231" customFormat="1">
      <c r="A161" s="278"/>
      <c r="B161" s="218"/>
      <c r="C161" s="254"/>
      <c r="D161" s="255"/>
      <c r="E161" s="256"/>
      <c r="F161" s="257"/>
      <c r="G161" s="257"/>
      <c r="H161" s="282"/>
      <c r="I161" s="259"/>
      <c r="J161" s="283"/>
      <c r="K161" s="306"/>
      <c r="L161" s="307"/>
      <c r="M161" s="308"/>
      <c r="N161" s="248"/>
      <c r="O161" s="286"/>
      <c r="P161" s="287"/>
      <c r="Q161" s="286"/>
      <c r="R161" s="233"/>
      <c r="S161" s="233"/>
      <c r="T161" s="233"/>
      <c r="U161" s="233"/>
      <c r="V161" s="233"/>
      <c r="W161" s="233"/>
      <c r="X161" s="234"/>
      <c r="Y161" s="235"/>
      <c r="Z161" s="235"/>
      <c r="AA161" s="235"/>
      <c r="AB161" s="235"/>
      <c r="AC161" s="234"/>
      <c r="AD161" s="234"/>
      <c r="AE161" s="234"/>
      <c r="AF161" s="234"/>
      <c r="AG161" s="234"/>
      <c r="AH161" s="235"/>
      <c r="AI161" s="235"/>
      <c r="AJ161" s="235"/>
      <c r="AK161" s="235"/>
      <c r="AL161" s="234"/>
      <c r="AM161" s="234"/>
      <c r="AN161" s="234"/>
      <c r="AO161" s="234"/>
      <c r="AP161" s="235"/>
      <c r="AQ161" s="235"/>
      <c r="AR161" s="235"/>
      <c r="AS161" s="235"/>
      <c r="AT161" s="234"/>
      <c r="AU161" s="234"/>
      <c r="AV161" s="234"/>
    </row>
    <row r="162" spans="1:48" s="231" customFormat="1">
      <c r="A162" s="288"/>
      <c r="B162" s="309"/>
      <c r="C162" s="310"/>
      <c r="D162" s="291"/>
      <c r="E162" s="292"/>
      <c r="F162" s="311"/>
      <c r="G162" s="311"/>
      <c r="H162" s="294" t="str">
        <f>+M162</f>
        <v/>
      </c>
      <c r="I162" s="295" t="str">
        <f>IF(M162="","",ROUND(D162*F162*G162*H162,2))</f>
        <v/>
      </c>
      <c r="J162" s="296"/>
      <c r="K162" s="312"/>
      <c r="L162" s="297"/>
      <c r="M162" s="298" t="str">
        <f>IF(P162="","",IF(AND(AH162&gt;=Y162,Y162&gt;=AP162),ROUND(P162*L162,V162),IF(Y162&gt;AH162,ROUND(P162*L162,V162),ROUND(P162*L162,V162))))</f>
        <v/>
      </c>
      <c r="N162" s="262"/>
      <c r="O162" s="299" t="str">
        <f>IF(SUM(K161:K162)=0,"",IF(K161+K162=0,0,ROUND(AVERAGE(K161,K162),2)))</f>
        <v/>
      </c>
      <c r="P162" s="300" t="str">
        <f>IF(O162="","",IF(AND(AH162&gt;=Y162,Y162&gt;=AP162),ROUND(O162,V162),IF(Y162&gt;AH162,ROUND(O162,V162),ROUND(O162,V162))))</f>
        <v/>
      </c>
      <c r="Q162" s="299" t="e">
        <f>IF(O162=0,0,IF(L162="",ROUND(O162,2),ROUND(O162*L162,2)))</f>
        <v>#VALUE!</v>
      </c>
      <c r="R162" s="233"/>
      <c r="S162" s="301" t="s">
        <v>215</v>
      </c>
      <c r="T162" s="302">
        <f>ROUNDDOWN(AH162,2)-ROUNDDOWN(AH162,0)</f>
        <v>0</v>
      </c>
      <c r="U162" s="302">
        <f>ROUNDDOWN(AP162,2)-ROUNDDOWN(AP162,0)</f>
        <v>0</v>
      </c>
      <c r="V162" s="264" t="e">
        <f>IF(OR(AN162=2,AV162=2),2,IF(OR(AN162=1,AV162=1),1,IF(AND(AL162=AT162,AC162=AL162),AN162+1,IF(AND(AL162=AT162,AC162&gt;AL162,AE162&lt;0),AE162,MAX(AN162,AV162)))))</f>
        <v>#VALUE!</v>
      </c>
      <c r="W162" s="233"/>
      <c r="X162" s="264" t="s">
        <v>216</v>
      </c>
      <c r="Y162" s="303" t="e">
        <f>+Q162</f>
        <v>#VALUE!</v>
      </c>
      <c r="Z162" s="263" t="e">
        <f>+Y162*100</f>
        <v>#VALUE!</v>
      </c>
      <c r="AA162" s="263" t="e">
        <f>LEN(Z162)</f>
        <v>#VALUE!</v>
      </c>
      <c r="AB162" s="263" t="e">
        <f>Z162/10^AA162</f>
        <v>#VALUE!</v>
      </c>
      <c r="AC162" s="264" t="e">
        <f>IF(Z162=0,"",LEN(AB162)-2)</f>
        <v>#VALUE!</v>
      </c>
      <c r="AD162" s="264" t="e">
        <f>Y162*100</f>
        <v>#VALUE!</v>
      </c>
      <c r="AE162" s="264" t="e">
        <f>IF(RIGHT(AD162,1)&lt;&gt;"0",2,IF(RIGHT(AD162,2)/10&lt;&gt;0,1,AC162-LEN(Y162)))</f>
        <v>#VALUE!</v>
      </c>
      <c r="AF162" s="304"/>
      <c r="AG162" s="305" t="s">
        <v>217</v>
      </c>
      <c r="AH162" s="303">
        <f>MAX(K161:K162)</f>
        <v>0</v>
      </c>
      <c r="AI162" s="263">
        <f>+AH162*100</f>
        <v>0</v>
      </c>
      <c r="AJ162" s="263">
        <f>LEN(AI162)</f>
        <v>1</v>
      </c>
      <c r="AK162" s="263">
        <f>AI162/10^AJ162</f>
        <v>0</v>
      </c>
      <c r="AL162" s="264" t="str">
        <f>IF(AI162=0,"",LEN(AK162)-2)</f>
        <v/>
      </c>
      <c r="AM162" s="264">
        <f>MAX(K161:K162)*100</f>
        <v>0</v>
      </c>
      <c r="AN162" s="264" t="e">
        <f>IF(RIGHT(AM162,1)&lt;&gt;"0",2,IF(RIGHT(AM162,2)/10&lt;&gt;0,1,AL162-LEN(AH162)))</f>
        <v>#VALUE!</v>
      </c>
      <c r="AO162" s="305" t="s">
        <v>218</v>
      </c>
      <c r="AP162" s="303">
        <f>MIN(K161:K162)</f>
        <v>0</v>
      </c>
      <c r="AQ162" s="263">
        <f>+AP162*100</f>
        <v>0</v>
      </c>
      <c r="AR162" s="263">
        <f>LEN(AQ162)</f>
        <v>1</v>
      </c>
      <c r="AS162" s="263">
        <f>AQ162/10^AR162</f>
        <v>0</v>
      </c>
      <c r="AT162" s="264" t="str">
        <f>IF(AQ162=0,"",LEN(AS162)-2)</f>
        <v/>
      </c>
      <c r="AU162" s="264">
        <f>MIN(K161:K162)*100</f>
        <v>0</v>
      </c>
      <c r="AV162" s="264" t="e">
        <f>IF(RIGHT(AU162,1)&lt;&gt;"0",2,IF(RIGHT(AU162,2)/10&lt;&gt;0,1,AT162-LEN(AP162)))</f>
        <v>#VALUE!</v>
      </c>
    </row>
    <row r="163" spans="1:48" s="231" customFormat="1">
      <c r="A163" s="278"/>
      <c r="B163" s="218"/>
      <c r="C163" s="254"/>
      <c r="D163" s="255"/>
      <c r="E163" s="256"/>
      <c r="F163" s="257"/>
      <c r="G163" s="257"/>
      <c r="H163" s="282"/>
      <c r="I163" s="259"/>
      <c r="J163" s="283"/>
      <c r="K163" s="306"/>
      <c r="L163" s="307"/>
      <c r="M163" s="308"/>
      <c r="N163" s="248"/>
      <c r="O163" s="286"/>
      <c r="P163" s="287"/>
      <c r="Q163" s="286"/>
      <c r="R163" s="233"/>
      <c r="S163" s="233"/>
      <c r="T163" s="233"/>
      <c r="U163" s="233"/>
      <c r="V163" s="233"/>
      <c r="W163" s="233"/>
      <c r="X163" s="234"/>
      <c r="Y163" s="235"/>
      <c r="Z163" s="235"/>
      <c r="AA163" s="235"/>
      <c r="AB163" s="235"/>
      <c r="AC163" s="234"/>
      <c r="AD163" s="234"/>
      <c r="AE163" s="234"/>
      <c r="AF163" s="234"/>
      <c r="AG163" s="234"/>
      <c r="AH163" s="235"/>
      <c r="AI163" s="235"/>
      <c r="AJ163" s="235"/>
      <c r="AK163" s="235"/>
      <c r="AL163" s="234"/>
      <c r="AM163" s="234"/>
      <c r="AN163" s="234"/>
      <c r="AO163" s="234"/>
      <c r="AP163" s="235"/>
      <c r="AQ163" s="235"/>
      <c r="AR163" s="235"/>
      <c r="AS163" s="235"/>
      <c r="AT163" s="234"/>
      <c r="AU163" s="234"/>
      <c r="AV163" s="234"/>
    </row>
    <row r="164" spans="1:48" s="231" customFormat="1">
      <c r="A164" s="288"/>
      <c r="B164" s="309"/>
      <c r="C164" s="310"/>
      <c r="D164" s="291"/>
      <c r="E164" s="292"/>
      <c r="F164" s="311"/>
      <c r="G164" s="311"/>
      <c r="H164" s="294" t="str">
        <f>+M164</f>
        <v/>
      </c>
      <c r="I164" s="295" t="str">
        <f>IF(M164="","",ROUND(D164*F164*G164*H164,2))</f>
        <v/>
      </c>
      <c r="J164" s="296"/>
      <c r="K164" s="312"/>
      <c r="L164" s="297"/>
      <c r="M164" s="298" t="str">
        <f>IF(P164="","",IF(AND(AH164&gt;=Y164,Y164&gt;=AP164),ROUND(P164*L164,V164),IF(Y164&gt;AH164,ROUND(P164*L164,V164),ROUND(P164*L164,V164))))</f>
        <v/>
      </c>
      <c r="N164" s="262"/>
      <c r="O164" s="299" t="str">
        <f>IF(SUM(K163:K164)=0,"",IF(K163+K164=0,0,ROUND(AVERAGE(K163,K164),2)))</f>
        <v/>
      </c>
      <c r="P164" s="300" t="str">
        <f>IF(O164="","",IF(AND(AH164&gt;=Y164,Y164&gt;=AP164),ROUND(O164,V164),IF(Y164&gt;AH164,ROUND(O164,V164),ROUND(O164,V164))))</f>
        <v/>
      </c>
      <c r="Q164" s="299" t="e">
        <f>IF(O164=0,0,IF(L164="",ROUND(O164,2),ROUND(O164*L164,2)))</f>
        <v>#VALUE!</v>
      </c>
      <c r="R164" s="233"/>
      <c r="S164" s="301" t="s">
        <v>215</v>
      </c>
      <c r="T164" s="302">
        <f>ROUNDDOWN(AH164,2)-ROUNDDOWN(AH164,0)</f>
        <v>0</v>
      </c>
      <c r="U164" s="302">
        <f>ROUNDDOWN(AP164,2)-ROUNDDOWN(AP164,0)</f>
        <v>0</v>
      </c>
      <c r="V164" s="264" t="e">
        <f>IF(OR(AN164=2,AV164=2),2,IF(OR(AN164=1,AV164=1),1,IF(AND(AL164=AT164,AC164=AL164),AN164+1,IF(AND(AL164=AT164,AC164&gt;AL164,AE164&lt;0),AE164,MAX(AN164,AV164)))))</f>
        <v>#VALUE!</v>
      </c>
      <c r="W164" s="233"/>
      <c r="X164" s="264" t="s">
        <v>216</v>
      </c>
      <c r="Y164" s="303" t="e">
        <f>+Q164</f>
        <v>#VALUE!</v>
      </c>
      <c r="Z164" s="263" t="e">
        <f>+Y164*100</f>
        <v>#VALUE!</v>
      </c>
      <c r="AA164" s="263" t="e">
        <f>LEN(Z164)</f>
        <v>#VALUE!</v>
      </c>
      <c r="AB164" s="263" t="e">
        <f>Z164/10^AA164</f>
        <v>#VALUE!</v>
      </c>
      <c r="AC164" s="264" t="e">
        <f>IF(Z164=0,"",LEN(AB164)-2)</f>
        <v>#VALUE!</v>
      </c>
      <c r="AD164" s="264" t="e">
        <f>Y164*100</f>
        <v>#VALUE!</v>
      </c>
      <c r="AE164" s="264" t="e">
        <f>IF(RIGHT(AD164,1)&lt;&gt;"0",2,IF(RIGHT(AD164,2)/10&lt;&gt;0,1,AC164-LEN(Y164)))</f>
        <v>#VALUE!</v>
      </c>
      <c r="AF164" s="304"/>
      <c r="AG164" s="305" t="s">
        <v>217</v>
      </c>
      <c r="AH164" s="303">
        <f>MAX(K163:K164)</f>
        <v>0</v>
      </c>
      <c r="AI164" s="263">
        <f>+AH164*100</f>
        <v>0</v>
      </c>
      <c r="AJ164" s="263">
        <f>LEN(AI164)</f>
        <v>1</v>
      </c>
      <c r="AK164" s="263">
        <f>AI164/10^AJ164</f>
        <v>0</v>
      </c>
      <c r="AL164" s="264" t="str">
        <f>IF(AI164=0,"",LEN(AK164)-2)</f>
        <v/>
      </c>
      <c r="AM164" s="264">
        <f>MAX(K163:K164)*100</f>
        <v>0</v>
      </c>
      <c r="AN164" s="264" t="e">
        <f>IF(RIGHT(AM164,1)&lt;&gt;"0",2,IF(RIGHT(AM164,2)/10&lt;&gt;0,1,AL164-LEN(AH164)))</f>
        <v>#VALUE!</v>
      </c>
      <c r="AO164" s="305" t="s">
        <v>218</v>
      </c>
      <c r="AP164" s="303">
        <f>MIN(K163:K164)</f>
        <v>0</v>
      </c>
      <c r="AQ164" s="263">
        <f>+AP164*100</f>
        <v>0</v>
      </c>
      <c r="AR164" s="263">
        <f>LEN(AQ164)</f>
        <v>1</v>
      </c>
      <c r="AS164" s="263">
        <f>AQ164/10^AR164</f>
        <v>0</v>
      </c>
      <c r="AT164" s="264" t="str">
        <f>IF(AQ164=0,"",LEN(AS164)-2)</f>
        <v/>
      </c>
      <c r="AU164" s="264">
        <f>MIN(K163:K164)*100</f>
        <v>0</v>
      </c>
      <c r="AV164" s="264" t="e">
        <f>IF(RIGHT(AU164,1)&lt;&gt;"0",2,IF(RIGHT(AU164,2)/10&lt;&gt;0,1,AT164-LEN(AP164)))</f>
        <v>#VALUE!</v>
      </c>
    </row>
    <row r="165" spans="1:48" s="231" customFormat="1">
      <c r="A165" s="278"/>
      <c r="B165" s="218"/>
      <c r="C165" s="254"/>
      <c r="D165" s="255"/>
      <c r="E165" s="256"/>
      <c r="F165" s="257"/>
      <c r="G165" s="257"/>
      <c r="H165" s="282"/>
      <c r="I165" s="259"/>
      <c r="J165" s="283"/>
      <c r="K165" s="306"/>
      <c r="L165" s="307"/>
      <c r="M165" s="308"/>
      <c r="N165" s="248"/>
      <c r="O165" s="286"/>
      <c r="P165" s="287"/>
      <c r="Q165" s="286"/>
      <c r="R165" s="233"/>
      <c r="S165" s="233"/>
      <c r="T165" s="233"/>
      <c r="U165" s="233"/>
      <c r="V165" s="233"/>
      <c r="W165" s="233"/>
      <c r="X165" s="234"/>
      <c r="Y165" s="235"/>
      <c r="Z165" s="235"/>
      <c r="AA165" s="235"/>
      <c r="AB165" s="235"/>
      <c r="AC165" s="234"/>
      <c r="AD165" s="234"/>
      <c r="AE165" s="234"/>
      <c r="AF165" s="234"/>
      <c r="AG165" s="234"/>
      <c r="AH165" s="235"/>
      <c r="AI165" s="235"/>
      <c r="AJ165" s="235"/>
      <c r="AK165" s="235"/>
      <c r="AL165" s="234"/>
      <c r="AM165" s="234"/>
      <c r="AN165" s="234"/>
      <c r="AO165" s="234"/>
      <c r="AP165" s="235"/>
      <c r="AQ165" s="235"/>
      <c r="AR165" s="235"/>
      <c r="AS165" s="235"/>
      <c r="AT165" s="234"/>
      <c r="AU165" s="234"/>
      <c r="AV165" s="234"/>
    </row>
    <row r="166" spans="1:48" s="231" customFormat="1">
      <c r="A166" s="288"/>
      <c r="B166" s="309"/>
      <c r="C166" s="310"/>
      <c r="D166" s="291"/>
      <c r="E166" s="292"/>
      <c r="F166" s="311"/>
      <c r="G166" s="311"/>
      <c r="H166" s="294" t="str">
        <f>+M166</f>
        <v/>
      </c>
      <c r="I166" s="295" t="str">
        <f>IF(M166="","",ROUND(D166*F166*G166*H166,2))</f>
        <v/>
      </c>
      <c r="J166" s="296"/>
      <c r="K166" s="312"/>
      <c r="L166" s="297"/>
      <c r="M166" s="298" t="str">
        <f>IF(P166="","",IF(AND(AH166&gt;=Y166,Y166&gt;=AP166),ROUND(P166*L166,V166),IF(Y166&gt;AH166,ROUND(P166*L166,V166),ROUND(P166*L166,V166))))</f>
        <v/>
      </c>
      <c r="N166" s="262"/>
      <c r="O166" s="299" t="str">
        <f>IF(SUM(K165:K166)=0,"",IF(K165+K166=0,0,ROUND(AVERAGE(K165,K166),2)))</f>
        <v/>
      </c>
      <c r="P166" s="300" t="str">
        <f>IF(O166="","",IF(AND(AH166&gt;=Y166,Y166&gt;=AP166),ROUND(O166,V166),IF(Y166&gt;AH166,ROUND(O166,V166),ROUND(O166,V166))))</f>
        <v/>
      </c>
      <c r="Q166" s="299" t="e">
        <f>IF(O166=0,0,IF(L166="",ROUND(O166,2),ROUND(O166*L166,2)))</f>
        <v>#VALUE!</v>
      </c>
      <c r="R166" s="233"/>
      <c r="S166" s="301" t="s">
        <v>215</v>
      </c>
      <c r="T166" s="302">
        <f>ROUNDDOWN(AH166,2)-ROUNDDOWN(AH166,0)</f>
        <v>0</v>
      </c>
      <c r="U166" s="302">
        <f>ROUNDDOWN(AP166,2)-ROUNDDOWN(AP166,0)</f>
        <v>0</v>
      </c>
      <c r="V166" s="264" t="e">
        <f>IF(OR(AN166=2,AV166=2),2,IF(OR(AN166=1,AV166=1),1,IF(AND(AL166=AT166,AC166=AL166),AN166+1,IF(AND(AL166=AT166,AC166&gt;AL166,AE166&lt;0),AE166,MAX(AN166,AV166)))))</f>
        <v>#VALUE!</v>
      </c>
      <c r="W166" s="233"/>
      <c r="X166" s="264" t="s">
        <v>216</v>
      </c>
      <c r="Y166" s="303" t="e">
        <f>+Q166</f>
        <v>#VALUE!</v>
      </c>
      <c r="Z166" s="263" t="e">
        <f>+Y166*100</f>
        <v>#VALUE!</v>
      </c>
      <c r="AA166" s="263" t="e">
        <f>LEN(Z166)</f>
        <v>#VALUE!</v>
      </c>
      <c r="AB166" s="263" t="e">
        <f>Z166/10^AA166</f>
        <v>#VALUE!</v>
      </c>
      <c r="AC166" s="264" t="e">
        <f>IF(Z166=0,"",LEN(AB166)-2)</f>
        <v>#VALUE!</v>
      </c>
      <c r="AD166" s="264" t="e">
        <f>Y166*100</f>
        <v>#VALUE!</v>
      </c>
      <c r="AE166" s="264" t="e">
        <f>IF(RIGHT(AD166,1)&lt;&gt;"0",2,IF(RIGHT(AD166,2)/10&lt;&gt;0,1,AC166-LEN(Y166)))</f>
        <v>#VALUE!</v>
      </c>
      <c r="AF166" s="304"/>
      <c r="AG166" s="305" t="s">
        <v>217</v>
      </c>
      <c r="AH166" s="303">
        <f>MAX(K165:K166)</f>
        <v>0</v>
      </c>
      <c r="AI166" s="263">
        <f>+AH166*100</f>
        <v>0</v>
      </c>
      <c r="AJ166" s="263">
        <f>LEN(AI166)</f>
        <v>1</v>
      </c>
      <c r="AK166" s="263">
        <f>AI166/10^AJ166</f>
        <v>0</v>
      </c>
      <c r="AL166" s="264" t="str">
        <f>IF(AI166=0,"",LEN(AK166)-2)</f>
        <v/>
      </c>
      <c r="AM166" s="264">
        <f>MAX(K165:K166)*100</f>
        <v>0</v>
      </c>
      <c r="AN166" s="264" t="e">
        <f>IF(RIGHT(AM166,1)&lt;&gt;"0",2,IF(RIGHT(AM166,2)/10&lt;&gt;0,1,AL166-LEN(AH166)))</f>
        <v>#VALUE!</v>
      </c>
      <c r="AO166" s="305" t="s">
        <v>218</v>
      </c>
      <c r="AP166" s="303">
        <f>MIN(K165:K166)</f>
        <v>0</v>
      </c>
      <c r="AQ166" s="263">
        <f>+AP166*100</f>
        <v>0</v>
      </c>
      <c r="AR166" s="263">
        <f>LEN(AQ166)</f>
        <v>1</v>
      </c>
      <c r="AS166" s="263">
        <f>AQ166/10^AR166</f>
        <v>0</v>
      </c>
      <c r="AT166" s="264" t="str">
        <f>IF(AQ166=0,"",LEN(AS166)-2)</f>
        <v/>
      </c>
      <c r="AU166" s="264">
        <f>MIN(K165:K166)*100</f>
        <v>0</v>
      </c>
      <c r="AV166" s="264" t="e">
        <f>IF(RIGHT(AU166,1)&lt;&gt;"0",2,IF(RIGHT(AU166,2)/10&lt;&gt;0,1,AT166-LEN(AP166)))</f>
        <v>#VALUE!</v>
      </c>
    </row>
    <row r="167" spans="1:48" s="231" customFormat="1">
      <c r="A167" s="278"/>
      <c r="B167" s="218"/>
      <c r="C167" s="254"/>
      <c r="D167" s="255"/>
      <c r="E167" s="256"/>
      <c r="F167" s="257"/>
      <c r="G167" s="257"/>
      <c r="H167" s="282"/>
      <c r="I167" s="259"/>
      <c r="J167" s="283"/>
      <c r="K167" s="306"/>
      <c r="L167" s="307"/>
      <c r="M167" s="308"/>
      <c r="N167" s="248"/>
      <c r="O167" s="286"/>
      <c r="P167" s="287"/>
      <c r="Q167" s="286"/>
      <c r="R167" s="233"/>
      <c r="S167" s="233"/>
      <c r="T167" s="233"/>
      <c r="U167" s="233"/>
      <c r="V167" s="233"/>
      <c r="W167" s="233"/>
      <c r="X167" s="234"/>
      <c r="Y167" s="235"/>
      <c r="Z167" s="235"/>
      <c r="AA167" s="235"/>
      <c r="AB167" s="235"/>
      <c r="AC167" s="234"/>
      <c r="AD167" s="234"/>
      <c r="AE167" s="234"/>
      <c r="AF167" s="234"/>
      <c r="AG167" s="234"/>
      <c r="AH167" s="235"/>
      <c r="AI167" s="235"/>
      <c r="AJ167" s="235"/>
      <c r="AK167" s="235"/>
      <c r="AL167" s="234"/>
      <c r="AM167" s="234"/>
      <c r="AN167" s="234"/>
      <c r="AO167" s="234"/>
      <c r="AP167" s="235"/>
      <c r="AQ167" s="235"/>
      <c r="AR167" s="235"/>
      <c r="AS167" s="235"/>
      <c r="AT167" s="234"/>
      <c r="AU167" s="234"/>
      <c r="AV167" s="234"/>
    </row>
    <row r="168" spans="1:48" s="231" customFormat="1">
      <c r="A168" s="288"/>
      <c r="B168" s="309"/>
      <c r="C168" s="310"/>
      <c r="D168" s="291"/>
      <c r="E168" s="292"/>
      <c r="F168" s="311"/>
      <c r="G168" s="311"/>
      <c r="H168" s="294" t="str">
        <f>+M168</f>
        <v/>
      </c>
      <c r="I168" s="295" t="str">
        <f>IF(M168="","",ROUND(D168*F168*G168*H168,2))</f>
        <v/>
      </c>
      <c r="J168" s="296"/>
      <c r="K168" s="312"/>
      <c r="L168" s="297"/>
      <c r="M168" s="298" t="str">
        <f>IF(P168="","",IF(AND(AH168&gt;=Y168,Y168&gt;=AP168),ROUND(P168*L168,V168),IF(Y168&gt;AH168,ROUND(P168*L168,V168),ROUND(P168*L168,V168))))</f>
        <v/>
      </c>
      <c r="N168" s="262"/>
      <c r="O168" s="299" t="str">
        <f>IF(SUM(K167:K168)=0,"",IF(K167+K168=0,0,ROUND(AVERAGE(K167,K168),2)))</f>
        <v/>
      </c>
      <c r="P168" s="300" t="str">
        <f>IF(O168="","",IF(AND(AH168&gt;=Y168,Y168&gt;=AP168),ROUND(O168,V168),IF(Y168&gt;AH168,ROUND(O168,V168),ROUND(O168,V168))))</f>
        <v/>
      </c>
      <c r="Q168" s="299">
        <v>22700</v>
      </c>
      <c r="R168" s="233"/>
      <c r="S168" s="301" t="s">
        <v>215</v>
      </c>
      <c r="T168" s="302">
        <f>ROUNDDOWN(AH168,2)-ROUNDDOWN(AH168,0)</f>
        <v>0</v>
      </c>
      <c r="U168" s="302">
        <f>ROUNDDOWN(AP168,2)-ROUNDDOWN(AP168,0)</f>
        <v>0</v>
      </c>
      <c r="V168" s="264" t="e">
        <f>IF(OR(AN168=2,AV168=2),2,IF(OR(AN168=1,AV168=1),1,IF(AND(AL168=AT168,AC168=AL168),AN168+1,IF(AND(AL168=AT168,AC168&gt;AL168,AE168&lt;0),AE168,MAX(AN168,AV168)))))</f>
        <v>#VALUE!</v>
      </c>
      <c r="W168" s="233"/>
      <c r="X168" s="264" t="s">
        <v>216</v>
      </c>
      <c r="Y168" s="303">
        <f>+Q168</f>
        <v>22700</v>
      </c>
      <c r="Z168" s="263">
        <f>+Y168*100</f>
        <v>2270000</v>
      </c>
      <c r="AA168" s="263">
        <f>LEN(Z168)</f>
        <v>7</v>
      </c>
      <c r="AB168" s="263">
        <f>Z168/10^AA168</f>
        <v>0.22700000000000001</v>
      </c>
      <c r="AC168" s="264">
        <f>IF(Z168=0,"",LEN(AB168)-2)</f>
        <v>3</v>
      </c>
      <c r="AD168" s="264">
        <f>Y168*100</f>
        <v>2270000</v>
      </c>
      <c r="AE168" s="264">
        <f>IF(RIGHT(AD168,1)&lt;&gt;"0",2,IF(RIGHT(AD168,2)/10&lt;&gt;0,1,AC168-LEN(Y168)))</f>
        <v>-2</v>
      </c>
      <c r="AF168" s="304"/>
      <c r="AG168" s="305" t="s">
        <v>217</v>
      </c>
      <c r="AH168" s="303">
        <f>MAX(K167:K168)</f>
        <v>0</v>
      </c>
      <c r="AI168" s="263">
        <f>+AH168*100</f>
        <v>0</v>
      </c>
      <c r="AJ168" s="263">
        <f>LEN(AI168)</f>
        <v>1</v>
      </c>
      <c r="AK168" s="263">
        <f>AI168/10^AJ168</f>
        <v>0</v>
      </c>
      <c r="AL168" s="264" t="str">
        <f>IF(AI168=0,"",LEN(AK168)-2)</f>
        <v/>
      </c>
      <c r="AM168" s="264">
        <f>MAX(K167:K168)*100</f>
        <v>0</v>
      </c>
      <c r="AN168" s="264" t="e">
        <f>IF(RIGHT(AM168,1)&lt;&gt;"0",2,IF(RIGHT(AM168,2)/10&lt;&gt;0,1,AL168-LEN(AH168)))</f>
        <v>#VALUE!</v>
      </c>
      <c r="AO168" s="305" t="s">
        <v>218</v>
      </c>
      <c r="AP168" s="303">
        <f>MIN(K167:K168)</f>
        <v>0</v>
      </c>
      <c r="AQ168" s="263">
        <f>+AP168*100</f>
        <v>0</v>
      </c>
      <c r="AR168" s="263">
        <f>LEN(AQ168)</f>
        <v>1</v>
      </c>
      <c r="AS168" s="263">
        <f>AQ168/10^AR168</f>
        <v>0</v>
      </c>
      <c r="AT168" s="264" t="str">
        <f>IF(AQ168=0,"",LEN(AS168)-2)</f>
        <v/>
      </c>
      <c r="AU168" s="264">
        <f>MIN(K167:K168)*100</f>
        <v>0</v>
      </c>
      <c r="AV168" s="264" t="e">
        <f>IF(RIGHT(AU168,1)&lt;&gt;"0",2,IF(RIGHT(AU168,2)/10&lt;&gt;0,1,AT168-LEN(AP168)))</f>
        <v>#VALUE!</v>
      </c>
    </row>
    <row r="169" spans="1:48" s="231" customFormat="1">
      <c r="A169" s="278"/>
      <c r="B169" s="218"/>
      <c r="C169" s="254"/>
      <c r="D169" s="255"/>
      <c r="E169" s="256"/>
      <c r="F169" s="257"/>
      <c r="G169" s="257"/>
      <c r="H169" s="282"/>
      <c r="I169" s="259"/>
      <c r="J169" s="283"/>
      <c r="K169" s="306"/>
      <c r="L169" s="307"/>
      <c r="M169" s="308"/>
      <c r="N169" s="248"/>
      <c r="O169" s="286"/>
      <c r="P169" s="287"/>
      <c r="Q169" s="286">
        <v>21900</v>
      </c>
      <c r="R169" s="233"/>
      <c r="S169" s="233"/>
      <c r="T169" s="233"/>
      <c r="U169" s="233"/>
      <c r="V169" s="233"/>
      <c r="W169" s="233"/>
      <c r="X169" s="234"/>
      <c r="Y169" s="235"/>
      <c r="Z169" s="235"/>
      <c r="AA169" s="235"/>
      <c r="AB169" s="235"/>
      <c r="AC169" s="234"/>
      <c r="AD169" s="234"/>
      <c r="AE169" s="234"/>
      <c r="AF169" s="234"/>
      <c r="AG169" s="234"/>
      <c r="AH169" s="235"/>
      <c r="AI169" s="235"/>
      <c r="AJ169" s="235"/>
      <c r="AK169" s="235"/>
      <c r="AL169" s="234"/>
      <c r="AM169" s="234"/>
      <c r="AN169" s="234"/>
      <c r="AO169" s="234"/>
      <c r="AP169" s="235"/>
      <c r="AQ169" s="235"/>
      <c r="AR169" s="235"/>
      <c r="AS169" s="235"/>
      <c r="AT169" s="234"/>
      <c r="AU169" s="234"/>
      <c r="AV169" s="234"/>
    </row>
    <row r="170" spans="1:48" s="231" customFormat="1">
      <c r="A170" s="288"/>
      <c r="B170" s="309"/>
      <c r="C170" s="310"/>
      <c r="D170" s="291"/>
      <c r="E170" s="292"/>
      <c r="F170" s="311"/>
      <c r="G170" s="311"/>
      <c r="H170" s="294" t="str">
        <f>+M170</f>
        <v/>
      </c>
      <c r="I170" s="295" t="str">
        <f>IF(M170="","",ROUND(D170*F170*G170*H170,2))</f>
        <v/>
      </c>
      <c r="J170" s="296"/>
      <c r="K170" s="312"/>
      <c r="L170" s="297"/>
      <c r="M170" s="298" t="str">
        <f>IF(P170="","",IF(AND(AH170&gt;=Y170,Y170&gt;=AP170),ROUND(P170*L170,V170),IF(Y170&gt;AH170,ROUND(P170*L170,V170),ROUND(P170*L170,V170))))</f>
        <v/>
      </c>
      <c r="N170" s="262"/>
      <c r="O170" s="299" t="str">
        <f>IF(SUM(K169:K170)=0,"",IF(K169+K170=0,0,ROUND(AVERAGE(K169,K170),2)))</f>
        <v/>
      </c>
      <c r="P170" s="300" t="str">
        <f>IF(O170="","",IF(AND(AH170&gt;=Y170,Y170&gt;=AP170),ROUND(O170,V170),IF(Y170&gt;AH170,ROUND(O170,V170),ROUND(O170,V170))))</f>
        <v/>
      </c>
      <c r="Q170" s="299" t="e">
        <f>IF(O170=0,0,IF(L170="",ROUND(O170,2),ROUND(O170*L170,2)))</f>
        <v>#VALUE!</v>
      </c>
      <c r="R170" s="233"/>
      <c r="S170" s="301" t="s">
        <v>215</v>
      </c>
      <c r="T170" s="302">
        <f>ROUNDDOWN(AH170,2)-ROUNDDOWN(AH170,0)</f>
        <v>0</v>
      </c>
      <c r="U170" s="302">
        <f>ROUNDDOWN(AP170,2)-ROUNDDOWN(AP170,0)</f>
        <v>0</v>
      </c>
      <c r="V170" s="264" t="e">
        <f>IF(OR(AN170=2,AV170=2),2,IF(OR(AN170=1,AV170=1),1,IF(AND(AL170=AT170,AC170=AL170),AN170+1,IF(AND(AL170=AT170,AC170&gt;AL170,AE170&lt;0),AE170,MAX(AN170,AV170)))))</f>
        <v>#VALUE!</v>
      </c>
      <c r="W170" s="233"/>
      <c r="X170" s="264" t="s">
        <v>216</v>
      </c>
      <c r="Y170" s="303" t="e">
        <f>+Q170</f>
        <v>#VALUE!</v>
      </c>
      <c r="Z170" s="263" t="e">
        <f>+Y170*100</f>
        <v>#VALUE!</v>
      </c>
      <c r="AA170" s="263" t="e">
        <f>LEN(Z170)</f>
        <v>#VALUE!</v>
      </c>
      <c r="AB170" s="263" t="e">
        <f>Z170/10^AA170</f>
        <v>#VALUE!</v>
      </c>
      <c r="AC170" s="264" t="e">
        <f>IF(Z170=0,"",LEN(AB170)-2)</f>
        <v>#VALUE!</v>
      </c>
      <c r="AD170" s="264" t="e">
        <f>Y170*100</f>
        <v>#VALUE!</v>
      </c>
      <c r="AE170" s="264" t="e">
        <f>IF(RIGHT(AD170,1)&lt;&gt;"0",2,IF(RIGHT(AD170,2)/10&lt;&gt;0,1,AC170-LEN(Y170)))</f>
        <v>#VALUE!</v>
      </c>
      <c r="AF170" s="304"/>
      <c r="AG170" s="305" t="s">
        <v>217</v>
      </c>
      <c r="AH170" s="303">
        <f>MAX(K169:K170)</f>
        <v>0</v>
      </c>
      <c r="AI170" s="263">
        <f>+AH170*100</f>
        <v>0</v>
      </c>
      <c r="AJ170" s="263">
        <f>LEN(AI170)</f>
        <v>1</v>
      </c>
      <c r="AK170" s="263">
        <f>AI170/10^AJ170</f>
        <v>0</v>
      </c>
      <c r="AL170" s="264" t="str">
        <f>IF(AI170=0,"",LEN(AK170)-2)</f>
        <v/>
      </c>
      <c r="AM170" s="264">
        <f>MAX(K169:K170)*100</f>
        <v>0</v>
      </c>
      <c r="AN170" s="264" t="e">
        <f>IF(RIGHT(AM170,1)&lt;&gt;"0",2,IF(RIGHT(AM170,2)/10&lt;&gt;0,1,AL170-LEN(AH170)))</f>
        <v>#VALUE!</v>
      </c>
      <c r="AO170" s="305" t="s">
        <v>218</v>
      </c>
      <c r="AP170" s="303">
        <f>MIN(K169:K170)</f>
        <v>0</v>
      </c>
      <c r="AQ170" s="263">
        <f>+AP170*100</f>
        <v>0</v>
      </c>
      <c r="AR170" s="263">
        <f>LEN(AQ170)</f>
        <v>1</v>
      </c>
      <c r="AS170" s="263">
        <f>AQ170/10^AR170</f>
        <v>0</v>
      </c>
      <c r="AT170" s="264" t="str">
        <f>IF(AQ170=0,"",LEN(AS170)-2)</f>
        <v/>
      </c>
      <c r="AU170" s="264">
        <f>MIN(K169:K170)*100</f>
        <v>0</v>
      </c>
      <c r="AV170" s="264" t="e">
        <f>IF(RIGHT(AU170,1)&lt;&gt;"0",2,IF(RIGHT(AU170,2)/10&lt;&gt;0,1,AT170-LEN(AP170)))</f>
        <v>#VALUE!</v>
      </c>
    </row>
    <row r="171" spans="1:48" s="231" customFormat="1">
      <c r="A171" s="278"/>
      <c r="B171" s="218"/>
      <c r="C171" s="254"/>
      <c r="D171" s="255"/>
      <c r="E171" s="256"/>
      <c r="F171" s="257"/>
      <c r="G171" s="257"/>
      <c r="H171" s="282"/>
      <c r="I171" s="259"/>
      <c r="J171" s="283"/>
      <c r="K171" s="306"/>
      <c r="L171" s="307"/>
      <c r="M171" s="308"/>
      <c r="N171" s="248"/>
      <c r="O171" s="286"/>
      <c r="P171" s="287"/>
      <c r="Q171" s="286"/>
      <c r="R171" s="233"/>
      <c r="S171" s="233"/>
      <c r="T171" s="233"/>
      <c r="U171" s="233"/>
      <c r="V171" s="233"/>
      <c r="W171" s="233"/>
      <c r="X171" s="234"/>
      <c r="Y171" s="235"/>
      <c r="Z171" s="235"/>
      <c r="AA171" s="235"/>
      <c r="AB171" s="235"/>
      <c r="AC171" s="234"/>
      <c r="AD171" s="234"/>
      <c r="AE171" s="234"/>
      <c r="AF171" s="234"/>
      <c r="AG171" s="234"/>
      <c r="AH171" s="235"/>
      <c r="AI171" s="235"/>
      <c r="AJ171" s="235"/>
      <c r="AK171" s="235"/>
      <c r="AL171" s="234"/>
      <c r="AM171" s="234"/>
      <c r="AN171" s="234"/>
      <c r="AO171" s="234"/>
      <c r="AP171" s="235"/>
      <c r="AQ171" s="235"/>
      <c r="AR171" s="235"/>
      <c r="AS171" s="235"/>
      <c r="AT171" s="234"/>
      <c r="AU171" s="234"/>
      <c r="AV171" s="234"/>
    </row>
    <row r="172" spans="1:48" s="231" customFormat="1">
      <c r="A172" s="288"/>
      <c r="B172" s="309"/>
      <c r="C172" s="310"/>
      <c r="D172" s="291"/>
      <c r="E172" s="292"/>
      <c r="F172" s="311"/>
      <c r="G172" s="311"/>
      <c r="H172" s="294" t="str">
        <f>+M172</f>
        <v/>
      </c>
      <c r="I172" s="295" t="str">
        <f>IF(M172="","",ROUND(D172*F172*G172*H172,2))</f>
        <v/>
      </c>
      <c r="J172" s="296"/>
      <c r="K172" s="312"/>
      <c r="L172" s="297"/>
      <c r="M172" s="298" t="str">
        <f>IF(P172="","",IF(AND(AH172&gt;=Y172,Y172&gt;=AP172),ROUND(P172*L172,V172),IF(Y172&gt;AH172,ROUND(P172*L172,V172),ROUND(P172*L172,V172))))</f>
        <v/>
      </c>
      <c r="N172" s="262"/>
      <c r="O172" s="299" t="str">
        <f>IF(SUM(K171:K172)=0,"",IF(K171+K172=0,0,ROUND(AVERAGE(K171,K172),2)))</f>
        <v/>
      </c>
      <c r="P172" s="300" t="str">
        <f>IF(O172="","",IF(AND(AH172&gt;=Y172,Y172&gt;=AP172),ROUND(O172,V172),IF(Y172&gt;AH172,ROUND(O172,V172),ROUND(O172,V172))))</f>
        <v/>
      </c>
      <c r="Q172" s="299" t="e">
        <f>IF(O172=0,0,IF(L172="",ROUND(O172,2),ROUND(O172*L172,2)))</f>
        <v>#VALUE!</v>
      </c>
      <c r="R172" s="233"/>
      <c r="S172" s="301" t="s">
        <v>215</v>
      </c>
      <c r="T172" s="302">
        <f>ROUNDDOWN(AH172,2)-ROUNDDOWN(AH172,0)</f>
        <v>0</v>
      </c>
      <c r="U172" s="302">
        <f>ROUNDDOWN(AP172,2)-ROUNDDOWN(AP172,0)</f>
        <v>0</v>
      </c>
      <c r="V172" s="264" t="e">
        <f>IF(OR(AN172=2,AV172=2),2,IF(OR(AN172=1,AV172=1),1,IF(AND(AL172=AT172,AC172=AL172),AN172+1,IF(AND(AL172=AT172,AC172&gt;AL172,AE172&lt;0),AE172,MAX(AN172,AV172)))))</f>
        <v>#VALUE!</v>
      </c>
      <c r="W172" s="233"/>
      <c r="X172" s="264" t="s">
        <v>216</v>
      </c>
      <c r="Y172" s="303" t="e">
        <f>+Q172</f>
        <v>#VALUE!</v>
      </c>
      <c r="Z172" s="263" t="e">
        <f>+Y172*100</f>
        <v>#VALUE!</v>
      </c>
      <c r="AA172" s="263" t="e">
        <f>LEN(Z172)</f>
        <v>#VALUE!</v>
      </c>
      <c r="AB172" s="263" t="e">
        <f>Z172/10^AA172</f>
        <v>#VALUE!</v>
      </c>
      <c r="AC172" s="264" t="e">
        <f>IF(Z172=0,"",LEN(AB172)-2)</f>
        <v>#VALUE!</v>
      </c>
      <c r="AD172" s="264" t="e">
        <f>Y172*100</f>
        <v>#VALUE!</v>
      </c>
      <c r="AE172" s="264" t="e">
        <f>IF(RIGHT(AD172,1)&lt;&gt;"0",2,IF(RIGHT(AD172,2)/10&lt;&gt;0,1,AC172-LEN(Y172)))</f>
        <v>#VALUE!</v>
      </c>
      <c r="AF172" s="304"/>
      <c r="AG172" s="305" t="s">
        <v>217</v>
      </c>
      <c r="AH172" s="303">
        <f>MAX(K171:K172)</f>
        <v>0</v>
      </c>
      <c r="AI172" s="263">
        <f>+AH172*100</f>
        <v>0</v>
      </c>
      <c r="AJ172" s="263">
        <f>LEN(AI172)</f>
        <v>1</v>
      </c>
      <c r="AK172" s="263">
        <f>AI172/10^AJ172</f>
        <v>0</v>
      </c>
      <c r="AL172" s="264" t="str">
        <f>IF(AI172=0,"",LEN(AK172)-2)</f>
        <v/>
      </c>
      <c r="AM172" s="264">
        <f>MAX(K171:K172)*100</f>
        <v>0</v>
      </c>
      <c r="AN172" s="264" t="e">
        <f>IF(RIGHT(AM172,1)&lt;&gt;"0",2,IF(RIGHT(AM172,2)/10&lt;&gt;0,1,AL172-LEN(AH172)))</f>
        <v>#VALUE!</v>
      </c>
      <c r="AO172" s="305" t="s">
        <v>218</v>
      </c>
      <c r="AP172" s="303">
        <f>MIN(K171:K172)</f>
        <v>0</v>
      </c>
      <c r="AQ172" s="263">
        <f>+AP172*100</f>
        <v>0</v>
      </c>
      <c r="AR172" s="263">
        <f>LEN(AQ172)</f>
        <v>1</v>
      </c>
      <c r="AS172" s="263">
        <f>AQ172/10^AR172</f>
        <v>0</v>
      </c>
      <c r="AT172" s="264" t="str">
        <f>IF(AQ172=0,"",LEN(AS172)-2)</f>
        <v/>
      </c>
      <c r="AU172" s="264">
        <f>MIN(K171:K172)*100</f>
        <v>0</v>
      </c>
      <c r="AV172" s="264" t="e">
        <f>IF(RIGHT(AU172,1)&lt;&gt;"0",2,IF(RIGHT(AU172,2)/10&lt;&gt;0,1,AT172-LEN(AP172)))</f>
        <v>#VALUE!</v>
      </c>
    </row>
    <row r="173" spans="1:48" s="231" customFormat="1">
      <c r="A173" s="278"/>
      <c r="B173" s="218"/>
      <c r="C173" s="254"/>
      <c r="D173" s="255"/>
      <c r="E173" s="256"/>
      <c r="F173" s="257"/>
      <c r="G173" s="257"/>
      <c r="H173" s="282"/>
      <c r="I173" s="259"/>
      <c r="J173" s="283"/>
      <c r="K173" s="306"/>
      <c r="L173" s="307"/>
      <c r="M173" s="308"/>
      <c r="N173" s="248"/>
      <c r="O173" s="286"/>
      <c r="P173" s="287"/>
      <c r="Q173" s="286"/>
      <c r="R173" s="233"/>
      <c r="S173" s="233"/>
      <c r="T173" s="233"/>
      <c r="U173" s="233"/>
      <c r="V173" s="233"/>
      <c r="W173" s="233"/>
      <c r="X173" s="234"/>
      <c r="Y173" s="235"/>
      <c r="Z173" s="235"/>
      <c r="AA173" s="235"/>
      <c r="AB173" s="235"/>
      <c r="AC173" s="234"/>
      <c r="AD173" s="234"/>
      <c r="AE173" s="234"/>
      <c r="AF173" s="234"/>
      <c r="AG173" s="234"/>
      <c r="AH173" s="235"/>
      <c r="AI173" s="235"/>
      <c r="AJ173" s="235"/>
      <c r="AK173" s="235"/>
      <c r="AL173" s="234"/>
      <c r="AM173" s="234"/>
      <c r="AN173" s="234"/>
      <c r="AO173" s="234"/>
      <c r="AP173" s="235"/>
      <c r="AQ173" s="235"/>
      <c r="AR173" s="235"/>
      <c r="AS173" s="235"/>
      <c r="AT173" s="234"/>
      <c r="AU173" s="234"/>
      <c r="AV173" s="234"/>
    </row>
    <row r="174" spans="1:48" s="231" customFormat="1">
      <c r="A174" s="288"/>
      <c r="B174" s="309"/>
      <c r="C174" s="310"/>
      <c r="D174" s="291"/>
      <c r="E174" s="292"/>
      <c r="F174" s="311"/>
      <c r="G174" s="311"/>
      <c r="H174" s="294" t="str">
        <f>+M174</f>
        <v/>
      </c>
      <c r="I174" s="295" t="str">
        <f>IF(M174="","",ROUND(D174*F174*G174*H174,2))</f>
        <v/>
      </c>
      <c r="J174" s="296"/>
      <c r="K174" s="312"/>
      <c r="L174" s="297"/>
      <c r="M174" s="298" t="str">
        <f>IF(P174="","",IF(AND(AH174&gt;=Y174,Y174&gt;=AP174),ROUND(P174*L174,V174),IF(Y174&gt;AH174,ROUND(P174*L174,V174),ROUND(P174*L174,V174))))</f>
        <v/>
      </c>
      <c r="N174" s="262"/>
      <c r="O174" s="299" t="str">
        <f>IF(SUM(K173:K174)=0,"",IF(K173+K174=0,0,ROUND(AVERAGE(K173,K174),2)))</f>
        <v/>
      </c>
      <c r="P174" s="300" t="str">
        <f>IF(O174="","",IF(AND(AH174&gt;=Y174,Y174&gt;=AP174),ROUND(O174,V174),IF(Y174&gt;AH174,ROUND(O174,V174),ROUND(O174,V174))))</f>
        <v/>
      </c>
      <c r="Q174" s="299" t="e">
        <f>IF(O174=0,0,IF(L174="",ROUND(O174,2),ROUND(O174*L174,2)))</f>
        <v>#VALUE!</v>
      </c>
      <c r="R174" s="233"/>
      <c r="S174" s="301" t="s">
        <v>215</v>
      </c>
      <c r="T174" s="302">
        <f>ROUNDDOWN(AH174,2)-ROUNDDOWN(AH174,0)</f>
        <v>0</v>
      </c>
      <c r="U174" s="302">
        <f>ROUNDDOWN(AP174,2)-ROUNDDOWN(AP174,0)</f>
        <v>0</v>
      </c>
      <c r="V174" s="264" t="e">
        <f>IF(OR(AN174=2,AV174=2),2,IF(OR(AN174=1,AV174=1),1,IF(AND(AL174=AT174,AC174=AL174),AN174+1,IF(AND(AL174=AT174,AC174&gt;AL174,AE174&lt;0),AE174,MAX(AN174,AV174)))))</f>
        <v>#VALUE!</v>
      </c>
      <c r="W174" s="233"/>
      <c r="X174" s="264" t="s">
        <v>216</v>
      </c>
      <c r="Y174" s="303" t="e">
        <f>+Q174</f>
        <v>#VALUE!</v>
      </c>
      <c r="Z174" s="263" t="e">
        <f>+Y174*100</f>
        <v>#VALUE!</v>
      </c>
      <c r="AA174" s="263" t="e">
        <f>LEN(Z174)</f>
        <v>#VALUE!</v>
      </c>
      <c r="AB174" s="263" t="e">
        <f>Z174/10^AA174</f>
        <v>#VALUE!</v>
      </c>
      <c r="AC174" s="264" t="e">
        <f>IF(Z174=0,"",LEN(AB174)-2)</f>
        <v>#VALUE!</v>
      </c>
      <c r="AD174" s="264" t="e">
        <f>Y174*100</f>
        <v>#VALUE!</v>
      </c>
      <c r="AE174" s="264" t="e">
        <f>IF(RIGHT(AD174,1)&lt;&gt;"0",2,IF(RIGHT(AD174,2)/10&lt;&gt;0,1,AC174-LEN(Y174)))</f>
        <v>#VALUE!</v>
      </c>
      <c r="AF174" s="304"/>
      <c r="AG174" s="305" t="s">
        <v>217</v>
      </c>
      <c r="AH174" s="303">
        <f>MAX(K173:K174)</f>
        <v>0</v>
      </c>
      <c r="AI174" s="263">
        <f>+AH174*100</f>
        <v>0</v>
      </c>
      <c r="AJ174" s="263">
        <f>LEN(AI174)</f>
        <v>1</v>
      </c>
      <c r="AK174" s="263">
        <f>AI174/10^AJ174</f>
        <v>0</v>
      </c>
      <c r="AL174" s="264" t="str">
        <f>IF(AI174=0,"",LEN(AK174)-2)</f>
        <v/>
      </c>
      <c r="AM174" s="264">
        <f>MAX(K173:K174)*100</f>
        <v>0</v>
      </c>
      <c r="AN174" s="264" t="e">
        <f>IF(RIGHT(AM174,1)&lt;&gt;"0",2,IF(RIGHT(AM174,2)/10&lt;&gt;0,1,AL174-LEN(AH174)))</f>
        <v>#VALUE!</v>
      </c>
      <c r="AO174" s="305" t="s">
        <v>218</v>
      </c>
      <c r="AP174" s="303">
        <f>MIN(K173:K174)</f>
        <v>0</v>
      </c>
      <c r="AQ174" s="263">
        <f>+AP174*100</f>
        <v>0</v>
      </c>
      <c r="AR174" s="263">
        <f>LEN(AQ174)</f>
        <v>1</v>
      </c>
      <c r="AS174" s="263">
        <f>AQ174/10^AR174</f>
        <v>0</v>
      </c>
      <c r="AT174" s="264" t="str">
        <f>IF(AQ174=0,"",LEN(AS174)-2)</f>
        <v/>
      </c>
      <c r="AU174" s="264">
        <f>MIN(K173:K174)*100</f>
        <v>0</v>
      </c>
      <c r="AV174" s="264" t="e">
        <f>IF(RIGHT(AU174,1)&lt;&gt;"0",2,IF(RIGHT(AU174,2)/10&lt;&gt;0,1,AT174-LEN(AP174)))</f>
        <v>#VALUE!</v>
      </c>
    </row>
    <row r="175" spans="1:48" s="231" customFormat="1">
      <c r="A175" s="278"/>
      <c r="B175" s="218"/>
      <c r="C175" s="254"/>
      <c r="D175" s="255"/>
      <c r="E175" s="256"/>
      <c r="F175" s="257"/>
      <c r="G175" s="257"/>
      <c r="H175" s="282"/>
      <c r="I175" s="259"/>
      <c r="J175" s="283"/>
      <c r="K175" s="306"/>
      <c r="L175" s="307"/>
      <c r="M175" s="308"/>
      <c r="N175" s="248"/>
      <c r="O175" s="286"/>
      <c r="P175" s="287"/>
      <c r="Q175" s="286"/>
      <c r="R175" s="233"/>
      <c r="S175" s="233"/>
      <c r="T175" s="233"/>
      <c r="U175" s="233"/>
      <c r="V175" s="233"/>
      <c r="W175" s="233"/>
      <c r="X175" s="234"/>
      <c r="Y175" s="235"/>
      <c r="Z175" s="235"/>
      <c r="AA175" s="235"/>
      <c r="AB175" s="235"/>
      <c r="AC175" s="234"/>
      <c r="AD175" s="234"/>
      <c r="AE175" s="234"/>
      <c r="AF175" s="234"/>
      <c r="AG175" s="234"/>
      <c r="AH175" s="235"/>
      <c r="AI175" s="235"/>
      <c r="AJ175" s="235"/>
      <c r="AK175" s="235"/>
      <c r="AL175" s="234"/>
      <c r="AM175" s="234"/>
      <c r="AN175" s="234"/>
      <c r="AO175" s="234"/>
      <c r="AP175" s="235"/>
      <c r="AQ175" s="235"/>
      <c r="AR175" s="235"/>
      <c r="AS175" s="235"/>
      <c r="AT175" s="234"/>
      <c r="AU175" s="234"/>
      <c r="AV175" s="234"/>
    </row>
    <row r="176" spans="1:48" s="231" customFormat="1">
      <c r="A176" s="288"/>
      <c r="B176" s="309"/>
      <c r="C176" s="310"/>
      <c r="D176" s="291"/>
      <c r="E176" s="292"/>
      <c r="F176" s="311"/>
      <c r="G176" s="311"/>
      <c r="H176" s="294" t="str">
        <f>+M176</f>
        <v/>
      </c>
      <c r="I176" s="295" t="str">
        <f>IF(M176="","",ROUND(D176*F176*G176*H176,2))</f>
        <v/>
      </c>
      <c r="J176" s="296"/>
      <c r="K176" s="312"/>
      <c r="L176" s="297"/>
      <c r="M176" s="298" t="str">
        <f>IF(P176="","",IF(AND(AH176&gt;=Y176,Y176&gt;=AP176),ROUND(P176*L176,V176),IF(Y176&gt;AH176,ROUND(P176*L176,V176),ROUND(P176*L176,V176))))</f>
        <v/>
      </c>
      <c r="N176" s="262"/>
      <c r="O176" s="299" t="str">
        <f>IF(SUM(K175:K176)=0,"",IF(K175+K176=0,0,ROUND(AVERAGE(K175,K176),2)))</f>
        <v/>
      </c>
      <c r="P176" s="300" t="str">
        <f>IF(O176="","",IF(AND(AH176&gt;=Y176,Y176&gt;=AP176),ROUND(O176,V176),IF(Y176&gt;AH176,ROUND(O176,V176),ROUND(O176,V176))))</f>
        <v/>
      </c>
      <c r="Q176" s="299" t="e">
        <f>IF(O176=0,0,IF(L176="",ROUND(O176,2),ROUND(O176*L176,2)))</f>
        <v>#VALUE!</v>
      </c>
      <c r="R176" s="233"/>
      <c r="S176" s="301" t="s">
        <v>215</v>
      </c>
      <c r="T176" s="302">
        <f>ROUNDDOWN(AH176,2)-ROUNDDOWN(AH176,0)</f>
        <v>0</v>
      </c>
      <c r="U176" s="302">
        <f>ROUNDDOWN(AP176,2)-ROUNDDOWN(AP176,0)</f>
        <v>0</v>
      </c>
      <c r="V176" s="264" t="e">
        <f>IF(OR(AN176=2,AV176=2),2,IF(OR(AN176=1,AV176=1),1,IF(AND(AL176=AT176,AC176=AL176),AN176+1,IF(AND(AL176=AT176,AC176&gt;AL176,AE176&lt;0),AE176,MAX(AN176,AV176)))))</f>
        <v>#VALUE!</v>
      </c>
      <c r="W176" s="233"/>
      <c r="X176" s="264" t="s">
        <v>216</v>
      </c>
      <c r="Y176" s="303" t="e">
        <f>+Q176</f>
        <v>#VALUE!</v>
      </c>
      <c r="Z176" s="263" t="e">
        <f>+Y176*100</f>
        <v>#VALUE!</v>
      </c>
      <c r="AA176" s="263" t="e">
        <f>LEN(Z176)</f>
        <v>#VALUE!</v>
      </c>
      <c r="AB176" s="263" t="e">
        <f>Z176/10^AA176</f>
        <v>#VALUE!</v>
      </c>
      <c r="AC176" s="264" t="e">
        <f>IF(Z176=0,"",LEN(AB176)-2)</f>
        <v>#VALUE!</v>
      </c>
      <c r="AD176" s="264" t="e">
        <f>Y176*100</f>
        <v>#VALUE!</v>
      </c>
      <c r="AE176" s="264" t="e">
        <f>IF(RIGHT(AD176,1)&lt;&gt;"0",2,IF(RIGHT(AD176,2)/10&lt;&gt;0,1,AC176-LEN(Y176)))</f>
        <v>#VALUE!</v>
      </c>
      <c r="AF176" s="304"/>
      <c r="AG176" s="305" t="s">
        <v>217</v>
      </c>
      <c r="AH176" s="303">
        <f>MAX(K175:K176)</f>
        <v>0</v>
      </c>
      <c r="AI176" s="263">
        <f>+AH176*100</f>
        <v>0</v>
      </c>
      <c r="AJ176" s="263">
        <f>LEN(AI176)</f>
        <v>1</v>
      </c>
      <c r="AK176" s="263">
        <f>AI176/10^AJ176</f>
        <v>0</v>
      </c>
      <c r="AL176" s="264" t="str">
        <f>IF(AI176=0,"",LEN(AK176)-2)</f>
        <v/>
      </c>
      <c r="AM176" s="264">
        <f>MAX(K175:K176)*100</f>
        <v>0</v>
      </c>
      <c r="AN176" s="264" t="e">
        <f>IF(RIGHT(AM176,1)&lt;&gt;"0",2,IF(RIGHT(AM176,2)/10&lt;&gt;0,1,AL176-LEN(AH176)))</f>
        <v>#VALUE!</v>
      </c>
      <c r="AO176" s="305" t="s">
        <v>218</v>
      </c>
      <c r="AP176" s="303">
        <f>MIN(K175:K176)</f>
        <v>0</v>
      </c>
      <c r="AQ176" s="263">
        <f>+AP176*100</f>
        <v>0</v>
      </c>
      <c r="AR176" s="263">
        <f>LEN(AQ176)</f>
        <v>1</v>
      </c>
      <c r="AS176" s="263">
        <f>AQ176/10^AR176</f>
        <v>0</v>
      </c>
      <c r="AT176" s="264" t="str">
        <f>IF(AQ176=0,"",LEN(AS176)-2)</f>
        <v/>
      </c>
      <c r="AU176" s="264">
        <f>MIN(K175:K176)*100</f>
        <v>0</v>
      </c>
      <c r="AV176" s="264" t="e">
        <f>IF(RIGHT(AU176,1)&lt;&gt;"0",2,IF(RIGHT(AU176,2)/10&lt;&gt;0,1,AT176-LEN(AP176)))</f>
        <v>#VALUE!</v>
      </c>
    </row>
    <row r="177" spans="1:48" s="231" customFormat="1">
      <c r="A177" s="278"/>
      <c r="B177" s="218"/>
      <c r="C177" s="254"/>
      <c r="D177" s="255"/>
      <c r="E177" s="256"/>
      <c r="F177" s="257"/>
      <c r="G177" s="257"/>
      <c r="H177" s="282"/>
      <c r="I177" s="259"/>
      <c r="J177" s="283"/>
      <c r="K177" s="306"/>
      <c r="L177" s="307"/>
      <c r="M177" s="308"/>
      <c r="N177" s="248"/>
      <c r="O177" s="249"/>
      <c r="P177" s="250"/>
      <c r="Q177" s="250"/>
      <c r="R177" s="250"/>
      <c r="S177" s="250"/>
      <c r="T177" s="250"/>
      <c r="U177" s="250"/>
      <c r="V177" s="250"/>
      <c r="W177" s="250"/>
      <c r="X177" s="251"/>
      <c r="Y177" s="250"/>
      <c r="Z177" s="250"/>
      <c r="AA177" s="250"/>
      <c r="AB177" s="250"/>
      <c r="AC177" s="251"/>
      <c r="AD177" s="251"/>
      <c r="AE177" s="251"/>
      <c r="AF177" s="251"/>
      <c r="AG177" s="251"/>
      <c r="AH177" s="250"/>
      <c r="AI177" s="250"/>
      <c r="AJ177" s="250"/>
      <c r="AK177" s="250"/>
      <c r="AL177" s="251"/>
      <c r="AM177" s="251"/>
      <c r="AN177" s="251"/>
      <c r="AO177" s="251"/>
      <c r="AP177" s="250"/>
      <c r="AQ177" s="235"/>
      <c r="AR177" s="235"/>
      <c r="AS177" s="235"/>
      <c r="AT177" s="234"/>
      <c r="AU177" s="234"/>
      <c r="AV177" s="234"/>
    </row>
    <row r="178" spans="1:48" s="231" customFormat="1">
      <c r="A178" s="288"/>
      <c r="B178" s="313" t="s">
        <v>222</v>
      </c>
      <c r="C178" s="290"/>
      <c r="D178" s="291"/>
      <c r="E178" s="292"/>
      <c r="F178" s="311"/>
      <c r="G178" s="311"/>
      <c r="H178" s="294"/>
      <c r="I178" s="295">
        <f>SUM(I143:I176)</f>
        <v>12530</v>
      </c>
      <c r="J178" s="296"/>
      <c r="K178" s="312"/>
      <c r="L178" s="297"/>
      <c r="M178" s="298"/>
      <c r="N178" s="262"/>
      <c r="O178" s="249"/>
      <c r="P178" s="250"/>
      <c r="Q178" s="250"/>
      <c r="R178" s="250"/>
      <c r="S178" s="250"/>
      <c r="T178" s="250"/>
      <c r="U178" s="250"/>
      <c r="V178" s="250"/>
      <c r="W178" s="250"/>
      <c r="X178" s="251"/>
      <c r="Y178" s="250"/>
      <c r="Z178" s="250"/>
      <c r="AA178" s="250"/>
      <c r="AB178" s="250"/>
      <c r="AC178" s="251"/>
      <c r="AD178" s="251"/>
      <c r="AE178" s="251"/>
      <c r="AF178" s="251"/>
      <c r="AG178" s="251"/>
      <c r="AH178" s="250"/>
      <c r="AI178" s="250"/>
      <c r="AJ178" s="250"/>
      <c r="AK178" s="250"/>
      <c r="AL178" s="251"/>
      <c r="AM178" s="251"/>
      <c r="AN178" s="251"/>
      <c r="AO178" s="251"/>
      <c r="AP178" s="250"/>
      <c r="AQ178" s="263"/>
      <c r="AR178" s="263"/>
      <c r="AS178" s="263"/>
      <c r="AT178" s="264"/>
      <c r="AU178" s="264"/>
      <c r="AV178" s="264"/>
    </row>
    <row r="179" spans="1:48" s="231" customFormat="1">
      <c r="A179" s="278"/>
      <c r="B179" s="218"/>
      <c r="C179" s="254"/>
      <c r="D179" s="255"/>
      <c r="E179" s="256"/>
      <c r="F179" s="257"/>
      <c r="G179" s="257"/>
      <c r="H179" s="282"/>
      <c r="I179" s="259"/>
      <c r="J179" s="260"/>
      <c r="K179" s="284"/>
      <c r="L179" s="307"/>
      <c r="M179" s="308"/>
      <c r="N179" s="248"/>
      <c r="O179" s="249"/>
      <c r="P179" s="250"/>
      <c r="Q179" s="250"/>
      <c r="R179" s="250"/>
      <c r="S179" s="250"/>
      <c r="T179" s="250"/>
      <c r="U179" s="250"/>
      <c r="V179" s="250"/>
      <c r="W179" s="250"/>
      <c r="X179" s="251"/>
      <c r="Y179" s="250"/>
      <c r="Z179" s="250"/>
      <c r="AA179" s="250"/>
      <c r="AB179" s="250"/>
      <c r="AC179" s="251"/>
      <c r="AD179" s="251"/>
      <c r="AE179" s="251"/>
      <c r="AF179" s="251"/>
      <c r="AG179" s="251"/>
      <c r="AH179" s="250"/>
      <c r="AI179" s="250"/>
      <c r="AJ179" s="250"/>
      <c r="AK179" s="250"/>
      <c r="AL179" s="251"/>
      <c r="AM179" s="251"/>
      <c r="AN179" s="251"/>
      <c r="AO179" s="251"/>
      <c r="AP179" s="250"/>
      <c r="AQ179" s="235"/>
      <c r="AR179" s="235"/>
      <c r="AS179" s="235"/>
      <c r="AT179" s="234"/>
      <c r="AU179" s="234"/>
      <c r="AV179" s="234"/>
    </row>
    <row r="180" spans="1:48" s="231" customFormat="1" ht="12.75" thickBot="1">
      <c r="A180" s="266"/>
      <c r="B180" s="314" t="s">
        <v>223</v>
      </c>
      <c r="C180" s="268"/>
      <c r="D180" s="269"/>
      <c r="E180" s="270"/>
      <c r="F180" s="315"/>
      <c r="G180" s="315"/>
      <c r="H180" s="272"/>
      <c r="I180" s="273">
        <f>ROUND(I178,0)</f>
        <v>12530</v>
      </c>
      <c r="J180" s="274"/>
      <c r="K180" s="316"/>
      <c r="L180" s="276"/>
      <c r="M180" s="277"/>
      <c r="N180" s="262"/>
      <c r="O180" s="249"/>
      <c r="P180" s="250"/>
      <c r="Q180" s="250"/>
      <c r="R180" s="250"/>
      <c r="S180" s="250"/>
      <c r="T180" s="250"/>
      <c r="U180" s="250"/>
      <c r="V180" s="250"/>
      <c r="W180" s="250"/>
      <c r="X180" s="251"/>
      <c r="Y180" s="250"/>
      <c r="Z180" s="250"/>
      <c r="AA180" s="250"/>
      <c r="AB180" s="250"/>
      <c r="AC180" s="251"/>
      <c r="AD180" s="251"/>
      <c r="AE180" s="251"/>
      <c r="AF180" s="251"/>
      <c r="AG180" s="251"/>
      <c r="AH180" s="250"/>
      <c r="AI180" s="250"/>
      <c r="AJ180" s="250"/>
      <c r="AK180" s="250"/>
      <c r="AL180" s="251"/>
      <c r="AM180" s="251"/>
      <c r="AN180" s="251"/>
      <c r="AO180" s="251"/>
      <c r="AP180" s="250"/>
      <c r="AQ180" s="263"/>
      <c r="AR180" s="263"/>
      <c r="AS180" s="263"/>
      <c r="AT180" s="264"/>
      <c r="AU180" s="264"/>
      <c r="AV180" s="264"/>
    </row>
    <row r="181" spans="1:48" s="231" customFormat="1" ht="14.25" thickBot="1">
      <c r="A181" s="218"/>
      <c r="B181" s="219" t="s">
        <v>201</v>
      </c>
      <c r="C181" s="218"/>
      <c r="D181" s="220"/>
      <c r="E181" s="221"/>
      <c r="F181" s="222"/>
      <c r="G181" s="222"/>
      <c r="H181" s="223"/>
      <c r="I181" s="224"/>
      <c r="J181" s="225"/>
      <c r="K181" s="218"/>
      <c r="L181" s="226"/>
      <c r="M181" s="227"/>
      <c r="N181" s="227"/>
      <c r="O181" s="228"/>
      <c r="P181" s="227"/>
      <c r="Q181" s="227"/>
      <c r="R181" s="227"/>
      <c r="S181" s="227"/>
      <c r="T181" s="227"/>
      <c r="U181" s="227"/>
      <c r="V181" s="227"/>
      <c r="W181" s="227"/>
      <c r="X181" s="229"/>
      <c r="Y181" s="230"/>
      <c r="Z181" s="230"/>
      <c r="AA181" s="230"/>
      <c r="AB181" s="230"/>
      <c r="AC181" s="229"/>
      <c r="AD181" s="229"/>
      <c r="AE181" s="229"/>
      <c r="AF181" s="229"/>
      <c r="AG181" s="229"/>
      <c r="AH181" s="230"/>
      <c r="AI181" s="230"/>
      <c r="AJ181" s="230"/>
      <c r="AK181" s="230"/>
      <c r="AL181" s="229"/>
      <c r="AM181" s="229"/>
      <c r="AN181" s="229"/>
      <c r="AO181" s="229"/>
      <c r="AP181" s="230"/>
      <c r="AQ181" s="230"/>
      <c r="AR181" s="230"/>
      <c r="AS181" s="230"/>
      <c r="AT181" s="229"/>
      <c r="AU181" s="229"/>
      <c r="AV181" s="229"/>
    </row>
    <row r="182" spans="1:48" s="231" customFormat="1">
      <c r="A182" s="723" t="s">
        <v>202</v>
      </c>
      <c r="B182" s="724"/>
      <c r="C182" s="715" t="s">
        <v>203</v>
      </c>
      <c r="D182" s="717" t="s">
        <v>204</v>
      </c>
      <c r="E182" s="719" t="s">
        <v>205</v>
      </c>
      <c r="F182" s="721" t="s">
        <v>206</v>
      </c>
      <c r="G182" s="721" t="s">
        <v>206</v>
      </c>
      <c r="H182" s="709" t="s">
        <v>207</v>
      </c>
      <c r="I182" s="711" t="s">
        <v>41</v>
      </c>
      <c r="J182" s="705" t="s">
        <v>80</v>
      </c>
      <c r="K182" s="706"/>
      <c r="L182" s="713" t="s">
        <v>208</v>
      </c>
      <c r="M182" s="701" t="s">
        <v>209</v>
      </c>
      <c r="N182" s="232"/>
      <c r="R182" s="233"/>
      <c r="S182" s="233"/>
      <c r="T182" s="233"/>
      <c r="U182" s="233"/>
      <c r="V182" s="233"/>
      <c r="W182" s="233"/>
      <c r="X182" s="234"/>
      <c r="Y182" s="235"/>
      <c r="Z182" s="235"/>
      <c r="AA182" s="235"/>
      <c r="AB182" s="235"/>
      <c r="AC182" s="234"/>
      <c r="AD182" s="234"/>
      <c r="AE182" s="234"/>
      <c r="AF182" s="234"/>
      <c r="AG182" s="234"/>
      <c r="AH182" s="235"/>
      <c r="AI182" s="235"/>
      <c r="AJ182" s="235"/>
      <c r="AK182" s="235"/>
      <c r="AL182" s="234"/>
      <c r="AM182" s="234"/>
      <c r="AN182" s="234"/>
      <c r="AO182" s="234"/>
      <c r="AP182" s="235"/>
      <c r="AQ182" s="235"/>
      <c r="AR182" s="235"/>
      <c r="AS182" s="235"/>
      <c r="AT182" s="234"/>
      <c r="AU182" s="234"/>
      <c r="AV182" s="234"/>
    </row>
    <row r="183" spans="1:48" s="231" customFormat="1" ht="12.75" thickBot="1">
      <c r="A183" s="725"/>
      <c r="B183" s="726"/>
      <c r="C183" s="716"/>
      <c r="D183" s="718"/>
      <c r="E183" s="720"/>
      <c r="F183" s="722"/>
      <c r="G183" s="722"/>
      <c r="H183" s="710"/>
      <c r="I183" s="712"/>
      <c r="J183" s="707"/>
      <c r="K183" s="708"/>
      <c r="L183" s="714"/>
      <c r="M183" s="702"/>
      <c r="N183" s="232"/>
      <c r="R183" s="233"/>
      <c r="S183" s="233"/>
      <c r="T183" s="233"/>
      <c r="U183" s="233"/>
      <c r="V183" s="233"/>
      <c r="W183" s="233"/>
      <c r="X183" s="234"/>
      <c r="Y183" s="235"/>
      <c r="Z183" s="235"/>
      <c r="AA183" s="235"/>
      <c r="AB183" s="235"/>
      <c r="AC183" s="234"/>
      <c r="AD183" s="234"/>
      <c r="AE183" s="234"/>
      <c r="AF183" s="234"/>
      <c r="AG183" s="234"/>
      <c r="AH183" s="235"/>
      <c r="AI183" s="235"/>
      <c r="AJ183" s="235"/>
      <c r="AK183" s="235"/>
      <c r="AL183" s="234"/>
      <c r="AM183" s="234"/>
      <c r="AN183" s="234"/>
      <c r="AO183" s="234"/>
      <c r="AP183" s="235"/>
      <c r="AQ183" s="235"/>
      <c r="AR183" s="235"/>
      <c r="AS183" s="235"/>
      <c r="AT183" s="234"/>
      <c r="AU183" s="234"/>
      <c r="AV183" s="234"/>
    </row>
    <row r="184" spans="1:48" s="231" customFormat="1">
      <c r="A184" s="236"/>
      <c r="B184" s="237"/>
      <c r="C184" s="238"/>
      <c r="D184" s="239"/>
      <c r="E184" s="240"/>
      <c r="F184" s="241"/>
      <c r="G184" s="241"/>
      <c r="H184" s="242"/>
      <c r="I184" s="243"/>
      <c r="J184" s="244"/>
      <c r="K184" s="245"/>
      <c r="L184" s="246"/>
      <c r="M184" s="247"/>
      <c r="N184" s="248"/>
      <c r="O184" s="249"/>
      <c r="P184" s="250"/>
      <c r="Q184" s="250"/>
      <c r="R184" s="250"/>
      <c r="S184" s="250"/>
      <c r="T184" s="250"/>
      <c r="U184" s="250"/>
      <c r="V184" s="250"/>
      <c r="W184" s="250"/>
      <c r="X184" s="251"/>
      <c r="Y184" s="250"/>
      <c r="Z184" s="250"/>
      <c r="AA184" s="250"/>
      <c r="AB184" s="250"/>
      <c r="AC184" s="251"/>
      <c r="AD184" s="251"/>
      <c r="AE184" s="251"/>
      <c r="AF184" s="251"/>
      <c r="AG184" s="251"/>
      <c r="AH184" s="250"/>
      <c r="AI184" s="250"/>
      <c r="AJ184" s="250"/>
      <c r="AK184" s="250"/>
      <c r="AL184" s="251"/>
      <c r="AM184" s="251"/>
      <c r="AN184" s="251"/>
      <c r="AO184" s="251"/>
      <c r="AP184" s="250"/>
      <c r="AQ184" s="235"/>
      <c r="AR184" s="235"/>
      <c r="AS184" s="235"/>
      <c r="AT184" s="234"/>
      <c r="AU184" s="234"/>
      <c r="AV184" s="234"/>
    </row>
    <row r="185" spans="1:48" s="231" customFormat="1" ht="12.75" thickBot="1">
      <c r="A185" s="252"/>
      <c r="B185" s="253" t="str">
        <f>J187</f>
        <v>代価5</v>
      </c>
      <c r="C185" s="254"/>
      <c r="D185" s="255"/>
      <c r="E185" s="256"/>
      <c r="F185" s="257"/>
      <c r="G185" s="257"/>
      <c r="H185" s="258"/>
      <c r="I185" s="259"/>
      <c r="J185" s="260"/>
      <c r="K185" s="218"/>
      <c r="L185" s="246"/>
      <c r="M185" s="261"/>
      <c r="N185" s="262"/>
      <c r="O185" s="249"/>
      <c r="P185" s="250"/>
      <c r="Q185" s="250"/>
      <c r="R185" s="250"/>
      <c r="S185" s="250"/>
      <c r="T185" s="250"/>
      <c r="U185" s="250"/>
      <c r="V185" s="250"/>
      <c r="W185" s="250"/>
      <c r="X185" s="251"/>
      <c r="Y185" s="250"/>
      <c r="Z185" s="250"/>
      <c r="AA185" s="250"/>
      <c r="AB185" s="250"/>
      <c r="AC185" s="251"/>
      <c r="AD185" s="251"/>
      <c r="AE185" s="251"/>
      <c r="AF185" s="251"/>
      <c r="AG185" s="251"/>
      <c r="AH185" s="250"/>
      <c r="AI185" s="250"/>
      <c r="AJ185" s="250"/>
      <c r="AK185" s="250"/>
      <c r="AL185" s="251"/>
      <c r="AM185" s="251"/>
      <c r="AN185" s="251"/>
      <c r="AO185" s="251"/>
      <c r="AP185" s="250"/>
      <c r="AQ185" s="263"/>
      <c r="AR185" s="263"/>
      <c r="AS185" s="263"/>
      <c r="AT185" s="264"/>
      <c r="AU185" s="264"/>
      <c r="AV185" s="264"/>
    </row>
    <row r="186" spans="1:48" s="231" customFormat="1">
      <c r="A186" s="236"/>
      <c r="B186" s="245"/>
      <c r="C186" s="238" t="s">
        <v>186</v>
      </c>
      <c r="D186" s="239"/>
      <c r="E186" s="240"/>
      <c r="F186" s="241"/>
      <c r="G186" s="241"/>
      <c r="H186" s="242"/>
      <c r="I186" s="243"/>
      <c r="J186" s="244"/>
      <c r="K186" s="245"/>
      <c r="L186" s="265"/>
      <c r="M186" s="247"/>
      <c r="N186" s="248"/>
      <c r="O186" s="703" t="s">
        <v>210</v>
      </c>
      <c r="P186" s="727" t="s">
        <v>211</v>
      </c>
      <c r="Q186" s="729" t="s">
        <v>212</v>
      </c>
      <c r="R186" s="250"/>
      <c r="S186" s="250"/>
      <c r="T186" s="250"/>
      <c r="U186" s="250"/>
      <c r="V186" s="250"/>
      <c r="W186" s="250"/>
      <c r="X186" s="251"/>
      <c r="Y186" s="250"/>
      <c r="Z186" s="250"/>
      <c r="AA186" s="250"/>
      <c r="AB186" s="250"/>
      <c r="AC186" s="251"/>
      <c r="AD186" s="251"/>
      <c r="AE186" s="251"/>
      <c r="AF186" s="251"/>
      <c r="AG186" s="251"/>
      <c r="AH186" s="250"/>
      <c r="AI186" s="250"/>
      <c r="AJ186" s="250"/>
      <c r="AK186" s="250"/>
      <c r="AL186" s="251"/>
      <c r="AM186" s="251"/>
      <c r="AN186" s="251"/>
      <c r="AO186" s="251"/>
      <c r="AP186" s="250"/>
      <c r="AQ186" s="235"/>
      <c r="AR186" s="235"/>
      <c r="AS186" s="235"/>
      <c r="AT186" s="234"/>
      <c r="AU186" s="234"/>
      <c r="AV186" s="234"/>
    </row>
    <row r="187" spans="1:48" s="231" customFormat="1" ht="12.75" thickBot="1">
      <c r="A187" s="266"/>
      <c r="B187" s="267" t="s">
        <v>170</v>
      </c>
      <c r="C187" s="268" t="s">
        <v>291</v>
      </c>
      <c r="D187" s="269">
        <v>1</v>
      </c>
      <c r="E187" s="270" t="s">
        <v>152</v>
      </c>
      <c r="F187" s="271"/>
      <c r="G187" s="271"/>
      <c r="H187" s="272"/>
      <c r="I187" s="273">
        <f>I225</f>
        <v>13980</v>
      </c>
      <c r="J187" s="274" t="s">
        <v>290</v>
      </c>
      <c r="K187" s="275"/>
      <c r="L187" s="276"/>
      <c r="M187" s="277"/>
      <c r="N187" s="262"/>
      <c r="O187" s="704"/>
      <c r="P187" s="728"/>
      <c r="Q187" s="730"/>
      <c r="R187" s="250"/>
      <c r="S187" s="250"/>
      <c r="T187" s="250"/>
      <c r="U187" s="250"/>
      <c r="V187" s="250"/>
      <c r="W187" s="250"/>
      <c r="X187" s="251"/>
      <c r="Y187" s="250"/>
      <c r="Z187" s="250"/>
      <c r="AA187" s="250"/>
      <c r="AB187" s="250"/>
      <c r="AC187" s="251"/>
      <c r="AD187" s="251"/>
      <c r="AE187" s="251"/>
      <c r="AF187" s="251"/>
      <c r="AG187" s="251"/>
      <c r="AH187" s="250"/>
      <c r="AI187" s="250"/>
      <c r="AJ187" s="250"/>
      <c r="AK187" s="250"/>
      <c r="AL187" s="251"/>
      <c r="AM187" s="251"/>
      <c r="AN187" s="251"/>
      <c r="AO187" s="251"/>
      <c r="AP187" s="250"/>
      <c r="AQ187" s="263"/>
      <c r="AR187" s="263"/>
      <c r="AS187" s="263"/>
      <c r="AT187" s="264"/>
      <c r="AU187" s="264"/>
      <c r="AV187" s="264"/>
    </row>
    <row r="188" spans="1:48" s="231" customFormat="1">
      <c r="A188" s="278"/>
      <c r="B188" s="279"/>
      <c r="C188" s="254"/>
      <c r="D188" s="280"/>
      <c r="E188" s="256"/>
      <c r="F188" s="281"/>
      <c r="G188" s="281"/>
      <c r="H188" s="282"/>
      <c r="I188" s="259"/>
      <c r="J188" s="283"/>
      <c r="K188" s="284"/>
      <c r="L188" s="246"/>
      <c r="M188" s="285"/>
      <c r="N188" s="248"/>
      <c r="O188" s="286"/>
      <c r="P188" s="287"/>
      <c r="Q188" s="286"/>
      <c r="R188" s="233"/>
      <c r="S188" s="233"/>
      <c r="T188" s="233"/>
      <c r="U188" s="233"/>
      <c r="V188" s="233"/>
      <c r="W188" s="233"/>
      <c r="X188" s="234"/>
      <c r="Y188" s="235"/>
      <c r="Z188" s="235"/>
      <c r="AA188" s="235"/>
      <c r="AB188" s="235"/>
      <c r="AC188" s="234"/>
      <c r="AD188" s="234"/>
      <c r="AE188" s="234"/>
      <c r="AF188" s="234"/>
      <c r="AG188" s="234"/>
      <c r="AH188" s="235"/>
      <c r="AI188" s="235"/>
      <c r="AJ188" s="235"/>
      <c r="AK188" s="235"/>
      <c r="AL188" s="234"/>
      <c r="AM188" s="234"/>
      <c r="AN188" s="234"/>
      <c r="AO188" s="234"/>
      <c r="AP188" s="235"/>
      <c r="AQ188" s="235"/>
      <c r="AR188" s="235"/>
      <c r="AS188" s="235"/>
      <c r="AT188" s="234"/>
      <c r="AU188" s="234"/>
      <c r="AV188" s="234"/>
    </row>
    <row r="189" spans="1:48" s="231" customFormat="1">
      <c r="A189" s="288"/>
      <c r="B189" s="289"/>
      <c r="C189" s="290"/>
      <c r="D189" s="291"/>
      <c r="E189" s="292"/>
      <c r="F189" s="293"/>
      <c r="G189" s="293"/>
      <c r="H189" s="294" t="str">
        <f>+M189</f>
        <v/>
      </c>
      <c r="I189" s="295" t="str">
        <f>IF(M189="","",ROUND(D189*F189*G189*H189,2))</f>
        <v/>
      </c>
      <c r="J189" s="296"/>
      <c r="K189" s="284"/>
      <c r="L189" s="297"/>
      <c r="M189" s="298" t="str">
        <f>IF(P189="","",IF(AND(AH189&gt;=Y189,Y189&gt;=AP189),ROUND(P189*L189,V189),IF(Y189&gt;AH189,ROUND(P189*L189,V189),ROUND(P189*L189,V189))))</f>
        <v/>
      </c>
      <c r="N189" s="262"/>
      <c r="O189" s="299" t="str">
        <f>IF(SUM(K188:K189)=0,"",IF(K188+K189=0,0,ROUND(AVERAGE(K188,K189),2)))</f>
        <v/>
      </c>
      <c r="P189" s="300" t="str">
        <f>IF(O189="","",IF(AND(AH189&gt;=Y189,Y189&gt;=AP189),ROUND(O189,V189),IF(Y189&gt;AH189,ROUND(O189,V189),ROUND(O189,V189))))</f>
        <v/>
      </c>
      <c r="Q189" s="299" t="e">
        <f>IF(O189=0,0,IF(L189="",ROUND(O189,2),ROUND(O189*L189,2)))</f>
        <v>#VALUE!</v>
      </c>
      <c r="R189" s="233"/>
      <c r="S189" s="301" t="s">
        <v>215</v>
      </c>
      <c r="T189" s="302">
        <f>ROUNDDOWN(AH189,2)-ROUNDDOWN(AH189,0)</f>
        <v>0</v>
      </c>
      <c r="U189" s="302">
        <f>ROUNDDOWN(AP189,2)-ROUNDDOWN(AP189,0)</f>
        <v>0</v>
      </c>
      <c r="V189" s="264" t="e">
        <f>IF(OR(AN189=2,AV189=2),2,IF(OR(AN189=1,AV189=1),1,IF(AND(AL189=AT189,AC189=AL189),AN189+1,IF(AND(AL189=AT189,AC189&gt;AL189,AE189&lt;0),AE189,MAX(AN189,AV189)))))</f>
        <v>#VALUE!</v>
      </c>
      <c r="W189" s="233"/>
      <c r="X189" s="264" t="s">
        <v>216</v>
      </c>
      <c r="Y189" s="303" t="e">
        <f>+Q189</f>
        <v>#VALUE!</v>
      </c>
      <c r="Z189" s="263" t="e">
        <f>+Y189*100</f>
        <v>#VALUE!</v>
      </c>
      <c r="AA189" s="263" t="e">
        <f>LEN(Z189)</f>
        <v>#VALUE!</v>
      </c>
      <c r="AB189" s="263" t="e">
        <f>Z189/10^AA189</f>
        <v>#VALUE!</v>
      </c>
      <c r="AC189" s="264" t="e">
        <f>IF(Z189=0,"",LEN(AB189)-2)</f>
        <v>#VALUE!</v>
      </c>
      <c r="AD189" s="264" t="e">
        <f>Y189*100</f>
        <v>#VALUE!</v>
      </c>
      <c r="AE189" s="264" t="e">
        <f>IF(RIGHT(AD189,1)&lt;&gt;"0",2,IF(RIGHT(AD189,2)/10&lt;&gt;0,1,AC189-LEN(Y189)))</f>
        <v>#VALUE!</v>
      </c>
      <c r="AF189" s="304"/>
      <c r="AG189" s="305" t="s">
        <v>217</v>
      </c>
      <c r="AH189" s="303">
        <f>MAX(K188:K189)</f>
        <v>0</v>
      </c>
      <c r="AI189" s="263">
        <f>+AH189*100</f>
        <v>0</v>
      </c>
      <c r="AJ189" s="263">
        <f>LEN(AI189)</f>
        <v>1</v>
      </c>
      <c r="AK189" s="263">
        <f>AI189/10^AJ189</f>
        <v>0</v>
      </c>
      <c r="AL189" s="264" t="str">
        <f>IF(AI189=0,"",LEN(AK189)-2)</f>
        <v/>
      </c>
      <c r="AM189" s="264">
        <f>MAX(K188:K189)*100</f>
        <v>0</v>
      </c>
      <c r="AN189" s="264" t="e">
        <f>IF(RIGHT(AM189,1)&lt;&gt;"0",2,IF(RIGHT(AM189,2)/10&lt;&gt;0,1,AL189-LEN(AH189)))</f>
        <v>#VALUE!</v>
      </c>
      <c r="AO189" s="305" t="s">
        <v>218</v>
      </c>
      <c r="AP189" s="303">
        <f>MIN(K188:K189)</f>
        <v>0</v>
      </c>
      <c r="AQ189" s="263">
        <f>+AP189*100</f>
        <v>0</v>
      </c>
      <c r="AR189" s="263">
        <f>LEN(AQ189)</f>
        <v>1</v>
      </c>
      <c r="AS189" s="263">
        <f>AQ189/10^AR189</f>
        <v>0</v>
      </c>
      <c r="AT189" s="264" t="str">
        <f>IF(AQ189=0,"",LEN(AS189)-2)</f>
        <v/>
      </c>
      <c r="AU189" s="264">
        <f>MIN(K188:K189)*100</f>
        <v>0</v>
      </c>
      <c r="AV189" s="264" t="e">
        <f>IF(RIGHT(AU189,1)&lt;&gt;"0",2,IF(RIGHT(AU189,2)/10&lt;&gt;0,1,AT189-LEN(AP189)))</f>
        <v>#VALUE!</v>
      </c>
    </row>
    <row r="190" spans="1:48" s="231" customFormat="1">
      <c r="A190" s="278"/>
      <c r="B190" s="218"/>
      <c r="C190" s="254" t="s">
        <v>280</v>
      </c>
      <c r="D190" s="255"/>
      <c r="E190" s="256"/>
      <c r="F190" s="257"/>
      <c r="G190" s="257"/>
      <c r="H190" s="282"/>
      <c r="I190" s="259"/>
      <c r="J190" s="283"/>
      <c r="K190" s="306"/>
      <c r="L190" s="307"/>
      <c r="M190" s="308"/>
      <c r="N190" s="248"/>
      <c r="O190" s="286"/>
      <c r="P190" s="287"/>
      <c r="Q190" s="286"/>
      <c r="R190" s="233"/>
      <c r="S190" s="233"/>
      <c r="T190" s="233"/>
      <c r="U190" s="233"/>
      <c r="V190" s="233"/>
      <c r="W190" s="233"/>
      <c r="X190" s="234"/>
      <c r="Y190" s="235"/>
      <c r="Z190" s="235"/>
      <c r="AA190" s="235"/>
      <c r="AB190" s="235"/>
      <c r="AC190" s="234"/>
      <c r="AD190" s="234"/>
      <c r="AE190" s="234"/>
      <c r="AF190" s="234"/>
      <c r="AG190" s="234"/>
      <c r="AH190" s="235"/>
      <c r="AI190" s="235"/>
      <c r="AJ190" s="235"/>
      <c r="AK190" s="235"/>
      <c r="AL190" s="234"/>
      <c r="AM190" s="234"/>
      <c r="AN190" s="234"/>
      <c r="AO190" s="234"/>
      <c r="AP190" s="235"/>
      <c r="AQ190" s="235"/>
      <c r="AR190" s="235"/>
      <c r="AS190" s="235"/>
      <c r="AT190" s="234"/>
      <c r="AU190" s="234"/>
      <c r="AV190" s="234"/>
    </row>
    <row r="191" spans="1:48" s="231" customFormat="1">
      <c r="A191" s="288"/>
      <c r="B191" s="309" t="s">
        <v>279</v>
      </c>
      <c r="C191" s="310" t="s">
        <v>291</v>
      </c>
      <c r="D191" s="291">
        <v>1</v>
      </c>
      <c r="E191" s="292" t="s">
        <v>152</v>
      </c>
      <c r="F191" s="311">
        <v>1</v>
      </c>
      <c r="G191" s="311">
        <v>1</v>
      </c>
      <c r="H191" s="295">
        <f>+M191</f>
        <v>7160</v>
      </c>
      <c r="I191" s="295">
        <f>IF(M191="","",ROUND(D191*F191*G191*H191,2))</f>
        <v>7160</v>
      </c>
      <c r="J191" s="296" t="s">
        <v>281</v>
      </c>
      <c r="K191" s="312">
        <v>7160</v>
      </c>
      <c r="L191" s="297">
        <v>1</v>
      </c>
      <c r="M191" s="298">
        <f>IF(P191="","",IF(AND(AH191&gt;=Y191,Y191&gt;=AP191),ROUND(P191*L191,V191),IF(Y191&gt;AH191,ROUND(P191*L191,V191),ROUND(P191*L191,V191))))</f>
        <v>7160</v>
      </c>
      <c r="N191" s="262"/>
      <c r="O191" s="299">
        <f>IF(SUM(K190:K191)=0,"",IF(K190+K191=0,0,ROUND(AVERAGE(K190,K191),2)))</f>
        <v>7160</v>
      </c>
      <c r="P191" s="300">
        <f>IF(O191="","",IF(AND(AH191&gt;=Y191,Y191&gt;=AP191),ROUND(O191,V191),IF(Y191&gt;AH191,ROUND(O191,V191),ROUND(O191,V191))))</f>
        <v>7160</v>
      </c>
      <c r="Q191" s="299">
        <f>IF(O191=0,0,IF(L191="",ROUND(O191,2),ROUND(O191*L191,2)))</f>
        <v>7160</v>
      </c>
      <c r="R191" s="233"/>
      <c r="S191" s="301" t="s">
        <v>215</v>
      </c>
      <c r="T191" s="302">
        <f>ROUNDDOWN(AH191,2)-ROUNDDOWN(AH191,0)</f>
        <v>0</v>
      </c>
      <c r="U191" s="302">
        <f>ROUNDDOWN(AP191,2)-ROUNDDOWN(AP191,0)</f>
        <v>0</v>
      </c>
      <c r="V191" s="264">
        <f>IF(OR(AN191=2,AV191=2),2,IF(OR(AN191=1,AV191=1),1,IF(AND(AL191=AT191,AC191=AL191),AN191+1,IF(AND(AL191=AT191,AC191&gt;AL191,AE191&lt;0),AE191,MAX(AN191,AV191)))))</f>
        <v>0</v>
      </c>
      <c r="W191" s="233"/>
      <c r="X191" s="264" t="s">
        <v>216</v>
      </c>
      <c r="Y191" s="303">
        <f>+Q191</f>
        <v>7160</v>
      </c>
      <c r="Z191" s="263">
        <f>+Y191*100</f>
        <v>716000</v>
      </c>
      <c r="AA191" s="263">
        <f>LEN(Z191)</f>
        <v>6</v>
      </c>
      <c r="AB191" s="263">
        <f>Z191/10^AA191</f>
        <v>0.71599999999999997</v>
      </c>
      <c r="AC191" s="264">
        <f>IF(Z191=0,"",LEN(AB191)-2)</f>
        <v>3</v>
      </c>
      <c r="AD191" s="264">
        <f>Y191*100</f>
        <v>716000</v>
      </c>
      <c r="AE191" s="264">
        <f>IF(RIGHT(AD191,1)&lt;&gt;"0",2,IF(RIGHT(AD191,2)/10&lt;&gt;0,1,AC191-LEN(Y191)))</f>
        <v>-1</v>
      </c>
      <c r="AF191" s="304"/>
      <c r="AG191" s="305" t="s">
        <v>217</v>
      </c>
      <c r="AH191" s="303">
        <f>MAX(K190:K191)</f>
        <v>7160</v>
      </c>
      <c r="AI191" s="263">
        <f>+AH191*100</f>
        <v>716000</v>
      </c>
      <c r="AJ191" s="263">
        <f>LEN(AI191)</f>
        <v>6</v>
      </c>
      <c r="AK191" s="263">
        <f>AI191/10^AJ191</f>
        <v>0.71599999999999997</v>
      </c>
      <c r="AL191" s="264">
        <f>IF(AI191=0,"",LEN(AK191)-2)</f>
        <v>3</v>
      </c>
      <c r="AM191" s="264">
        <f>MAX(K190:K191)*100</f>
        <v>716000</v>
      </c>
      <c r="AN191" s="264">
        <f>IF(RIGHT(AM191,1)&lt;&gt;"0",2,IF(RIGHT(AM191,2)/10&lt;&gt;0,1,AL191-LEN(AH191)))</f>
        <v>-1</v>
      </c>
      <c r="AO191" s="305" t="s">
        <v>218</v>
      </c>
      <c r="AP191" s="303">
        <f>MIN(K190:K191)</f>
        <v>7160</v>
      </c>
      <c r="AQ191" s="263">
        <f>+AP191*100</f>
        <v>716000</v>
      </c>
      <c r="AR191" s="263">
        <f>LEN(AQ191)</f>
        <v>6</v>
      </c>
      <c r="AS191" s="263">
        <f>AQ191/10^AR191</f>
        <v>0.71599999999999997</v>
      </c>
      <c r="AT191" s="264">
        <f>IF(AQ191=0,"",LEN(AS191)-2)</f>
        <v>3</v>
      </c>
      <c r="AU191" s="264">
        <f>MIN(K190:K191)*100</f>
        <v>716000</v>
      </c>
      <c r="AV191" s="264">
        <f>IF(RIGHT(AU191,1)&lt;&gt;"0",2,IF(RIGHT(AU191,2)/10&lt;&gt;0,1,AT191-LEN(AP191)))</f>
        <v>-1</v>
      </c>
    </row>
    <row r="192" spans="1:48" s="231" customFormat="1">
      <c r="A192" s="278"/>
      <c r="B192" s="218"/>
      <c r="C192" s="254" t="s">
        <v>283</v>
      </c>
      <c r="D192" s="255"/>
      <c r="E192" s="256"/>
      <c r="F192" s="257"/>
      <c r="G192" s="257"/>
      <c r="H192" s="259"/>
      <c r="I192" s="259"/>
      <c r="J192" s="283"/>
      <c r="K192" s="306"/>
      <c r="L192" s="307"/>
      <c r="M192" s="308"/>
      <c r="N192" s="248"/>
      <c r="O192" s="286"/>
      <c r="P192" s="287"/>
      <c r="Q192" s="286"/>
      <c r="R192" s="233"/>
      <c r="S192" s="233"/>
      <c r="T192" s="233"/>
      <c r="U192" s="233"/>
      <c r="V192" s="233"/>
      <c r="W192" s="233"/>
      <c r="X192" s="234"/>
      <c r="Y192" s="235"/>
      <c r="Z192" s="235"/>
      <c r="AA192" s="235"/>
      <c r="AB192" s="235"/>
      <c r="AC192" s="234"/>
      <c r="AD192" s="234"/>
      <c r="AE192" s="234"/>
      <c r="AF192" s="234"/>
      <c r="AG192" s="234"/>
      <c r="AH192" s="235"/>
      <c r="AI192" s="235"/>
      <c r="AJ192" s="235"/>
      <c r="AK192" s="235"/>
      <c r="AL192" s="234"/>
      <c r="AM192" s="234"/>
      <c r="AN192" s="234"/>
      <c r="AO192" s="234"/>
      <c r="AP192" s="235"/>
      <c r="AQ192" s="235"/>
      <c r="AR192" s="235"/>
      <c r="AS192" s="235"/>
      <c r="AT192" s="234"/>
      <c r="AU192" s="234"/>
      <c r="AV192" s="234"/>
    </row>
    <row r="193" spans="1:48" s="231" customFormat="1">
      <c r="A193" s="288"/>
      <c r="B193" s="309" t="s">
        <v>286</v>
      </c>
      <c r="C193" s="310" t="s">
        <v>292</v>
      </c>
      <c r="D193" s="291">
        <v>-2</v>
      </c>
      <c r="E193" s="292" t="s">
        <v>152</v>
      </c>
      <c r="F193" s="311">
        <v>1</v>
      </c>
      <c r="G193" s="311">
        <v>1</v>
      </c>
      <c r="H193" s="295">
        <f>+M193</f>
        <v>3110</v>
      </c>
      <c r="I193" s="295">
        <f>IF(M193="","",ROUND(D193*F193*G193*H193,2))</f>
        <v>-6220</v>
      </c>
      <c r="J193" s="296" t="s">
        <v>282</v>
      </c>
      <c r="K193" s="312">
        <v>3110</v>
      </c>
      <c r="L193" s="297">
        <v>1</v>
      </c>
      <c r="M193" s="298">
        <f>IF(P193="","",IF(AND(AH193&gt;=Y193,Y193&gt;=AP193),ROUND(P193*L193,V193),IF(Y193&gt;AH193,ROUND(P193*L193,V193),ROUND(P193*L193,V193))))</f>
        <v>3110</v>
      </c>
      <c r="N193" s="262"/>
      <c r="O193" s="299">
        <f>IF(SUM(K192:K193)=0,"",IF(K192+K193=0,0,ROUND(AVERAGE(K192,K193),2)))</f>
        <v>3110</v>
      </c>
      <c r="P193" s="300">
        <f>IF(O193="","",IF(AND(AH193&gt;=Y193,Y193&gt;=AP193),ROUND(O193,V193),IF(Y193&gt;AH193,ROUND(O193,V193),ROUND(O193,V193))))</f>
        <v>3110</v>
      </c>
      <c r="Q193" s="299">
        <f>IF(O193=0,0,IF(L193="",ROUND(O193,2),ROUND(O193*L193,2)))</f>
        <v>3110</v>
      </c>
      <c r="R193" s="233"/>
      <c r="S193" s="301" t="s">
        <v>215</v>
      </c>
      <c r="T193" s="302">
        <f>ROUNDDOWN(AH193,2)-ROUNDDOWN(AH193,0)</f>
        <v>0</v>
      </c>
      <c r="U193" s="302">
        <f>ROUNDDOWN(AP193,2)-ROUNDDOWN(AP193,0)</f>
        <v>0</v>
      </c>
      <c r="V193" s="264">
        <f>IF(OR(AN193=2,AV193=2),2,IF(OR(AN193=1,AV193=1),1,IF(AND(AL193=AT193,AC193=AL193),AN193+1,IF(AND(AL193=AT193,AC193&gt;AL193,AE193&lt;0),AE193,MAX(AN193,AV193)))))</f>
        <v>0</v>
      </c>
      <c r="W193" s="233"/>
      <c r="X193" s="264" t="s">
        <v>216</v>
      </c>
      <c r="Y193" s="303">
        <f>+Q193</f>
        <v>3110</v>
      </c>
      <c r="Z193" s="263">
        <f>+Y193*100</f>
        <v>311000</v>
      </c>
      <c r="AA193" s="263">
        <f>LEN(Z193)</f>
        <v>6</v>
      </c>
      <c r="AB193" s="263">
        <f>Z193/10^AA193</f>
        <v>0.311</v>
      </c>
      <c r="AC193" s="264">
        <f>IF(Z193=0,"",LEN(AB193)-2)</f>
        <v>3</v>
      </c>
      <c r="AD193" s="264">
        <f>Y193*100</f>
        <v>311000</v>
      </c>
      <c r="AE193" s="264">
        <f>IF(RIGHT(AD193,1)&lt;&gt;"0",2,IF(RIGHT(AD193,2)/10&lt;&gt;0,1,AC193-LEN(Y193)))</f>
        <v>-1</v>
      </c>
      <c r="AF193" s="304"/>
      <c r="AG193" s="305" t="s">
        <v>217</v>
      </c>
      <c r="AH193" s="303">
        <f>MAX(K192:K193)</f>
        <v>3110</v>
      </c>
      <c r="AI193" s="263">
        <f>+AH193*100</f>
        <v>311000</v>
      </c>
      <c r="AJ193" s="263">
        <f>LEN(AI193)</f>
        <v>6</v>
      </c>
      <c r="AK193" s="263">
        <f>AI193/10^AJ193</f>
        <v>0.311</v>
      </c>
      <c r="AL193" s="264">
        <f>IF(AI193=0,"",LEN(AK193)-2)</f>
        <v>3</v>
      </c>
      <c r="AM193" s="264">
        <f>MAX(K192:K193)*100</f>
        <v>311000</v>
      </c>
      <c r="AN193" s="264">
        <f>IF(RIGHT(AM193,1)&lt;&gt;"0",2,IF(RIGHT(AM193,2)/10&lt;&gt;0,1,AL193-LEN(AH193)))</f>
        <v>-1</v>
      </c>
      <c r="AO193" s="305" t="s">
        <v>218</v>
      </c>
      <c r="AP193" s="303">
        <f>MIN(K192:K193)</f>
        <v>3110</v>
      </c>
      <c r="AQ193" s="263">
        <f>+AP193*100</f>
        <v>311000</v>
      </c>
      <c r="AR193" s="263">
        <f>LEN(AQ193)</f>
        <v>6</v>
      </c>
      <c r="AS193" s="263">
        <f>AQ193/10^AR193</f>
        <v>0.311</v>
      </c>
      <c r="AT193" s="264">
        <f>IF(AQ193=0,"",LEN(AS193)-2)</f>
        <v>3</v>
      </c>
      <c r="AU193" s="264">
        <f>MIN(K192:K193)*100</f>
        <v>311000</v>
      </c>
      <c r="AV193" s="264">
        <f>IF(RIGHT(AU193,1)&lt;&gt;"0",2,IF(RIGHT(AU193,2)/10&lt;&gt;0,1,AT193-LEN(AP193)))</f>
        <v>-1</v>
      </c>
    </row>
    <row r="194" spans="1:48" s="231" customFormat="1">
      <c r="A194" s="278"/>
      <c r="B194" s="218"/>
      <c r="C194" s="254" t="s">
        <v>288</v>
      </c>
      <c r="D194" s="255"/>
      <c r="E194" s="256"/>
      <c r="F194" s="257"/>
      <c r="G194" s="257"/>
      <c r="H194" s="259"/>
      <c r="I194" s="259"/>
      <c r="J194" s="283"/>
      <c r="K194" s="306"/>
      <c r="L194" s="307"/>
      <c r="M194" s="308"/>
      <c r="N194" s="248"/>
      <c r="O194" s="286"/>
      <c r="P194" s="287"/>
      <c r="Q194" s="286"/>
      <c r="R194" s="233"/>
      <c r="S194" s="233"/>
      <c r="T194" s="233"/>
      <c r="U194" s="233"/>
      <c r="V194" s="233"/>
      <c r="W194" s="233"/>
      <c r="X194" s="234"/>
      <c r="Y194" s="235"/>
      <c r="Z194" s="235"/>
      <c r="AA194" s="235"/>
      <c r="AB194" s="235"/>
      <c r="AC194" s="234"/>
      <c r="AD194" s="234"/>
      <c r="AE194" s="234"/>
      <c r="AF194" s="234"/>
      <c r="AG194" s="234"/>
      <c r="AH194" s="235"/>
      <c r="AI194" s="235"/>
      <c r="AJ194" s="235"/>
      <c r="AK194" s="235"/>
      <c r="AL194" s="234"/>
      <c r="AM194" s="234"/>
      <c r="AN194" s="234"/>
      <c r="AO194" s="234"/>
      <c r="AP194" s="235"/>
      <c r="AQ194" s="235"/>
      <c r="AR194" s="235"/>
      <c r="AS194" s="235"/>
      <c r="AT194" s="234"/>
      <c r="AU194" s="234"/>
      <c r="AV194" s="234"/>
    </row>
    <row r="195" spans="1:48" s="231" customFormat="1">
      <c r="A195" s="288"/>
      <c r="B195" s="309" t="s">
        <v>287</v>
      </c>
      <c r="C195" s="310" t="s">
        <v>291</v>
      </c>
      <c r="D195" s="291">
        <v>2</v>
      </c>
      <c r="E195" s="292" t="s">
        <v>152</v>
      </c>
      <c r="F195" s="311">
        <v>1</v>
      </c>
      <c r="G195" s="311">
        <v>1</v>
      </c>
      <c r="H195" s="295">
        <f>+M195</f>
        <v>6520</v>
      </c>
      <c r="I195" s="295">
        <f>IF(M195="","",ROUND(D195*F195*G195*H195,2))</f>
        <v>13040</v>
      </c>
      <c r="J195" s="296" t="s">
        <v>289</v>
      </c>
      <c r="K195" s="312">
        <v>6520</v>
      </c>
      <c r="L195" s="297">
        <v>1</v>
      </c>
      <c r="M195" s="298">
        <f>IF(P195="","",IF(AND(AH195&gt;=Y195,Y195&gt;=AP195),ROUND(P195*L195,V195),IF(Y195&gt;AH195,ROUND(P195*L195,V195),ROUND(P195*L195,V195))))</f>
        <v>6520</v>
      </c>
      <c r="N195" s="262"/>
      <c r="O195" s="299">
        <f>IF(SUM(K194:K195)=0,"",IF(K194+K195=0,0,ROUND(AVERAGE(K194,K195),2)))</f>
        <v>6520</v>
      </c>
      <c r="P195" s="300">
        <f>IF(O195="","",IF(AND(AH195&gt;=Y195,Y195&gt;=AP195),ROUND(O195,V195),IF(Y195&gt;AH195,ROUND(O195,V195),ROUND(O195,V195))))</f>
        <v>6520</v>
      </c>
      <c r="Q195" s="299">
        <f>IF(O195=0,0,IF(L195="",ROUND(O195,2),ROUND(O195*L195,2)))</f>
        <v>6520</v>
      </c>
      <c r="R195" s="233"/>
      <c r="S195" s="301"/>
      <c r="T195" s="302"/>
      <c r="U195" s="302"/>
      <c r="V195" s="264"/>
      <c r="W195" s="233"/>
      <c r="X195" s="264"/>
      <c r="Y195" s="303"/>
      <c r="Z195" s="263"/>
      <c r="AA195" s="263"/>
      <c r="AB195" s="263"/>
      <c r="AC195" s="264"/>
      <c r="AD195" s="264"/>
      <c r="AE195" s="264"/>
      <c r="AF195" s="304"/>
      <c r="AG195" s="305"/>
      <c r="AH195" s="303"/>
      <c r="AI195" s="263"/>
      <c r="AJ195" s="263"/>
      <c r="AK195" s="263"/>
      <c r="AL195" s="264"/>
      <c r="AM195" s="264"/>
      <c r="AN195" s="264"/>
      <c r="AO195" s="305"/>
      <c r="AP195" s="303"/>
      <c r="AQ195" s="263"/>
      <c r="AR195" s="263"/>
      <c r="AS195" s="263"/>
      <c r="AT195" s="264"/>
      <c r="AU195" s="264"/>
      <c r="AV195" s="264"/>
    </row>
    <row r="196" spans="1:48" s="231" customFormat="1">
      <c r="A196" s="278"/>
      <c r="B196" s="218"/>
      <c r="C196" s="254"/>
      <c r="D196" s="255"/>
      <c r="E196" s="256"/>
      <c r="F196" s="257"/>
      <c r="G196" s="257"/>
      <c r="H196" s="259"/>
      <c r="I196" s="259"/>
      <c r="J196" s="283"/>
      <c r="K196" s="306"/>
      <c r="L196" s="307"/>
      <c r="M196" s="308"/>
      <c r="N196" s="248"/>
      <c r="O196" s="286"/>
      <c r="P196" s="287"/>
      <c r="Q196" s="286"/>
      <c r="R196" s="233"/>
      <c r="S196" s="233"/>
      <c r="T196" s="233"/>
      <c r="U196" s="233"/>
      <c r="V196" s="233"/>
      <c r="W196" s="233"/>
      <c r="X196" s="234"/>
      <c r="Y196" s="235"/>
      <c r="Z196" s="235"/>
      <c r="AA196" s="235"/>
      <c r="AB196" s="235"/>
      <c r="AC196" s="234"/>
      <c r="AD196" s="234"/>
      <c r="AE196" s="234"/>
      <c r="AF196" s="234"/>
      <c r="AG196" s="234"/>
      <c r="AH196" s="235"/>
      <c r="AI196" s="235"/>
      <c r="AJ196" s="235"/>
      <c r="AK196" s="235"/>
      <c r="AL196" s="234"/>
      <c r="AM196" s="234"/>
      <c r="AN196" s="234"/>
      <c r="AO196" s="234"/>
      <c r="AP196" s="235"/>
      <c r="AQ196" s="235"/>
      <c r="AR196" s="235"/>
      <c r="AS196" s="235"/>
      <c r="AT196" s="234"/>
      <c r="AU196" s="234"/>
      <c r="AV196" s="234"/>
    </row>
    <row r="197" spans="1:48" s="231" customFormat="1">
      <c r="A197" s="288"/>
      <c r="B197" s="309"/>
      <c r="C197" s="310"/>
      <c r="D197" s="291"/>
      <c r="E197" s="292"/>
      <c r="F197" s="311"/>
      <c r="G197" s="311"/>
      <c r="H197" s="295"/>
      <c r="I197" s="295"/>
      <c r="J197" s="296"/>
      <c r="K197" s="312"/>
      <c r="L197" s="297"/>
      <c r="M197" s="298"/>
      <c r="N197" s="262"/>
      <c r="O197" s="299"/>
      <c r="P197" s="300"/>
      <c r="Q197" s="299"/>
      <c r="R197" s="233"/>
      <c r="S197" s="301"/>
      <c r="T197" s="302"/>
      <c r="U197" s="302"/>
      <c r="V197" s="264"/>
      <c r="W197" s="233"/>
      <c r="X197" s="264"/>
      <c r="Y197" s="303"/>
      <c r="Z197" s="263"/>
      <c r="AA197" s="263"/>
      <c r="AB197" s="263"/>
      <c r="AC197" s="264"/>
      <c r="AD197" s="264"/>
      <c r="AE197" s="264"/>
      <c r="AF197" s="304"/>
      <c r="AG197" s="305"/>
      <c r="AH197" s="303"/>
      <c r="AI197" s="263"/>
      <c r="AJ197" s="263"/>
      <c r="AK197" s="263"/>
      <c r="AL197" s="264"/>
      <c r="AM197" s="264"/>
      <c r="AN197" s="264"/>
      <c r="AO197" s="305"/>
      <c r="AP197" s="303"/>
      <c r="AQ197" s="263"/>
      <c r="AR197" s="263"/>
      <c r="AS197" s="263"/>
      <c r="AT197" s="264"/>
      <c r="AU197" s="264"/>
      <c r="AV197" s="264"/>
    </row>
    <row r="198" spans="1:48" s="231" customFormat="1">
      <c r="A198" s="278"/>
      <c r="B198" s="218"/>
      <c r="C198" s="254"/>
      <c r="D198" s="255"/>
      <c r="E198" s="256"/>
      <c r="F198" s="257"/>
      <c r="G198" s="257"/>
      <c r="H198" s="259"/>
      <c r="I198" s="259"/>
      <c r="J198" s="283"/>
      <c r="K198" s="306"/>
      <c r="L198" s="307"/>
      <c r="M198" s="308"/>
      <c r="N198" s="248"/>
      <c r="O198" s="286"/>
      <c r="P198" s="287"/>
      <c r="Q198" s="286"/>
      <c r="R198" s="233"/>
      <c r="S198" s="233"/>
      <c r="T198" s="233"/>
      <c r="U198" s="233"/>
      <c r="V198" s="233"/>
      <c r="W198" s="233"/>
      <c r="X198" s="234"/>
      <c r="Y198" s="235"/>
      <c r="Z198" s="235"/>
      <c r="AA198" s="235"/>
      <c r="AB198" s="235"/>
      <c r="AC198" s="234"/>
      <c r="AD198" s="234"/>
      <c r="AE198" s="234"/>
      <c r="AF198" s="234"/>
      <c r="AG198" s="234"/>
      <c r="AH198" s="235"/>
      <c r="AI198" s="235"/>
      <c r="AJ198" s="235"/>
      <c r="AK198" s="235"/>
      <c r="AL198" s="234"/>
      <c r="AM198" s="234"/>
      <c r="AN198" s="234"/>
      <c r="AO198" s="234"/>
      <c r="AP198" s="235"/>
      <c r="AQ198" s="235"/>
      <c r="AR198" s="235"/>
      <c r="AS198" s="235"/>
      <c r="AT198" s="234"/>
      <c r="AU198" s="234"/>
      <c r="AV198" s="234"/>
    </row>
    <row r="199" spans="1:48" s="231" customFormat="1">
      <c r="A199" s="288"/>
      <c r="B199" s="309"/>
      <c r="C199" s="310"/>
      <c r="D199" s="291"/>
      <c r="E199" s="292"/>
      <c r="F199" s="311"/>
      <c r="G199" s="311"/>
      <c r="H199" s="295"/>
      <c r="I199" s="295"/>
      <c r="J199" s="296"/>
      <c r="K199" s="312"/>
      <c r="L199" s="297"/>
      <c r="M199" s="298"/>
      <c r="N199" s="262"/>
      <c r="O199" s="299"/>
      <c r="P199" s="300"/>
      <c r="Q199" s="299"/>
      <c r="R199" s="233"/>
      <c r="S199" s="301"/>
      <c r="T199" s="302"/>
      <c r="U199" s="302"/>
      <c r="V199" s="264"/>
      <c r="W199" s="233"/>
      <c r="X199" s="264"/>
      <c r="Y199" s="303"/>
      <c r="Z199" s="263"/>
      <c r="AA199" s="263"/>
      <c r="AB199" s="263"/>
      <c r="AC199" s="264"/>
      <c r="AD199" s="264"/>
      <c r="AE199" s="264"/>
      <c r="AF199" s="304"/>
      <c r="AG199" s="305"/>
      <c r="AH199" s="303"/>
      <c r="AI199" s="263"/>
      <c r="AJ199" s="263"/>
      <c r="AK199" s="263"/>
      <c r="AL199" s="264"/>
      <c r="AM199" s="264"/>
      <c r="AN199" s="264"/>
      <c r="AO199" s="305"/>
      <c r="AP199" s="303"/>
      <c r="AQ199" s="263"/>
      <c r="AR199" s="263"/>
      <c r="AS199" s="263"/>
      <c r="AT199" s="264"/>
      <c r="AU199" s="264"/>
      <c r="AV199" s="264"/>
    </row>
    <row r="200" spans="1:48" s="231" customFormat="1">
      <c r="A200" s="278"/>
      <c r="B200" s="218"/>
      <c r="C200" s="254"/>
      <c r="D200" s="255"/>
      <c r="E200" s="256"/>
      <c r="F200" s="257"/>
      <c r="G200" s="257"/>
      <c r="H200" s="282"/>
      <c r="I200" s="259"/>
      <c r="J200" s="283"/>
      <c r="K200" s="306"/>
      <c r="L200" s="307"/>
      <c r="M200" s="308"/>
      <c r="N200" s="248"/>
      <c r="O200" s="286"/>
      <c r="P200" s="287"/>
      <c r="Q200" s="286"/>
      <c r="R200" s="233"/>
      <c r="S200" s="233"/>
      <c r="T200" s="233"/>
      <c r="U200" s="233"/>
      <c r="V200" s="233"/>
      <c r="W200" s="233"/>
      <c r="X200" s="234"/>
      <c r="Y200" s="235"/>
      <c r="Z200" s="235"/>
      <c r="AA200" s="235"/>
      <c r="AB200" s="235"/>
      <c r="AC200" s="234"/>
      <c r="AD200" s="234"/>
      <c r="AE200" s="234"/>
      <c r="AF200" s="234"/>
      <c r="AG200" s="234"/>
      <c r="AH200" s="235"/>
      <c r="AI200" s="235"/>
      <c r="AJ200" s="235"/>
      <c r="AK200" s="235"/>
      <c r="AL200" s="234"/>
      <c r="AM200" s="234"/>
      <c r="AN200" s="234"/>
      <c r="AO200" s="234"/>
      <c r="AP200" s="235"/>
      <c r="AQ200" s="235"/>
      <c r="AR200" s="235"/>
      <c r="AS200" s="235"/>
      <c r="AT200" s="234"/>
      <c r="AU200" s="234"/>
      <c r="AV200" s="234"/>
    </row>
    <row r="201" spans="1:48" s="231" customFormat="1">
      <c r="A201" s="288"/>
      <c r="B201" s="309"/>
      <c r="C201" s="310"/>
      <c r="D201" s="291"/>
      <c r="E201" s="292"/>
      <c r="F201" s="311"/>
      <c r="G201" s="311"/>
      <c r="H201" s="294" t="str">
        <f>+M201</f>
        <v/>
      </c>
      <c r="I201" s="295" t="str">
        <f>IF(M201="","",ROUND(D201*F201*G201*H201,2))</f>
        <v/>
      </c>
      <c r="J201" s="296"/>
      <c r="K201" s="312"/>
      <c r="L201" s="297"/>
      <c r="M201" s="298" t="str">
        <f>IF(P201="","",IF(AND(AH201&gt;=Y201,Y201&gt;=AP201),ROUND(P201*L201,V201),IF(Y201&gt;AH201,ROUND(P201*L201,V201),ROUND(P201*L201,V201))))</f>
        <v/>
      </c>
      <c r="N201" s="262"/>
      <c r="O201" s="299" t="str">
        <f>IF(SUM(K200:K201)=0,"",IF(K200+K201=0,0,ROUND(AVERAGE(K200,K201),2)))</f>
        <v/>
      </c>
      <c r="P201" s="300" t="str">
        <f>IF(O201="","",IF(AND(AH201&gt;=Y201,Y201&gt;=AP201),ROUND(O201,V201),IF(Y201&gt;AH201,ROUND(O201,V201),ROUND(O201,V201))))</f>
        <v/>
      </c>
      <c r="Q201" s="299" t="e">
        <f>IF(O201=0,0,IF(L201="",ROUND(O201,2),ROUND(O201*L201,2)))</f>
        <v>#VALUE!</v>
      </c>
      <c r="R201" s="233"/>
      <c r="S201" s="301" t="s">
        <v>215</v>
      </c>
      <c r="T201" s="302">
        <f>ROUNDDOWN(AH201,2)-ROUNDDOWN(AH201,0)</f>
        <v>0</v>
      </c>
      <c r="U201" s="302">
        <f>ROUNDDOWN(AP201,2)-ROUNDDOWN(AP201,0)</f>
        <v>0</v>
      </c>
      <c r="V201" s="264" t="e">
        <f>IF(OR(AN201=2,AV201=2),2,IF(OR(AN201=1,AV201=1),1,IF(AND(AL201=AT201,AC201=AL201),AN201+1,IF(AND(AL201=AT201,AC201&gt;AL201,AE201&lt;0),AE201,MAX(AN201,AV201)))))</f>
        <v>#VALUE!</v>
      </c>
      <c r="W201" s="233"/>
      <c r="X201" s="264" t="s">
        <v>216</v>
      </c>
      <c r="Y201" s="303" t="e">
        <f>+Q201</f>
        <v>#VALUE!</v>
      </c>
      <c r="Z201" s="263" t="e">
        <f>+Y201*100</f>
        <v>#VALUE!</v>
      </c>
      <c r="AA201" s="263" t="e">
        <f>LEN(Z201)</f>
        <v>#VALUE!</v>
      </c>
      <c r="AB201" s="263" t="e">
        <f>Z201/10^AA201</f>
        <v>#VALUE!</v>
      </c>
      <c r="AC201" s="264" t="e">
        <f>IF(Z201=0,"",LEN(AB201)-2)</f>
        <v>#VALUE!</v>
      </c>
      <c r="AD201" s="264" t="e">
        <f>Y201*100</f>
        <v>#VALUE!</v>
      </c>
      <c r="AE201" s="264" t="e">
        <f>IF(RIGHT(AD201,1)&lt;&gt;"0",2,IF(RIGHT(AD201,2)/10&lt;&gt;0,1,AC201-LEN(Y201)))</f>
        <v>#VALUE!</v>
      </c>
      <c r="AF201" s="304"/>
      <c r="AG201" s="305" t="s">
        <v>217</v>
      </c>
      <c r="AH201" s="303">
        <f>MAX(K200:K201)</f>
        <v>0</v>
      </c>
      <c r="AI201" s="263">
        <f>+AH201*100</f>
        <v>0</v>
      </c>
      <c r="AJ201" s="263">
        <f>LEN(AI201)</f>
        <v>1</v>
      </c>
      <c r="AK201" s="263">
        <f>AI201/10^AJ201</f>
        <v>0</v>
      </c>
      <c r="AL201" s="264" t="str">
        <f>IF(AI201=0,"",LEN(AK201)-2)</f>
        <v/>
      </c>
      <c r="AM201" s="264">
        <f>MAX(K200:K201)*100</f>
        <v>0</v>
      </c>
      <c r="AN201" s="264" t="e">
        <f>IF(RIGHT(AM201,1)&lt;&gt;"0",2,IF(RIGHT(AM201,2)/10&lt;&gt;0,1,AL201-LEN(AH201)))</f>
        <v>#VALUE!</v>
      </c>
      <c r="AO201" s="305" t="s">
        <v>218</v>
      </c>
      <c r="AP201" s="303">
        <f>MIN(K200:K201)</f>
        <v>0</v>
      </c>
      <c r="AQ201" s="263">
        <f>+AP201*100</f>
        <v>0</v>
      </c>
      <c r="AR201" s="263">
        <f>LEN(AQ201)</f>
        <v>1</v>
      </c>
      <c r="AS201" s="263">
        <f>AQ201/10^AR201</f>
        <v>0</v>
      </c>
      <c r="AT201" s="264" t="str">
        <f>IF(AQ201=0,"",LEN(AS201)-2)</f>
        <v/>
      </c>
      <c r="AU201" s="264">
        <f>MIN(K200:K201)*100</f>
        <v>0</v>
      </c>
      <c r="AV201" s="264" t="e">
        <f>IF(RIGHT(AU201,1)&lt;&gt;"0",2,IF(RIGHT(AU201,2)/10&lt;&gt;0,1,AT201-LEN(AP201)))</f>
        <v>#VALUE!</v>
      </c>
    </row>
    <row r="202" spans="1:48" s="231" customFormat="1">
      <c r="A202" s="278"/>
      <c r="B202" s="218"/>
      <c r="C202" s="254"/>
      <c r="D202" s="255"/>
      <c r="E202" s="256"/>
      <c r="F202" s="257"/>
      <c r="G202" s="257"/>
      <c r="H202" s="259"/>
      <c r="I202" s="259"/>
      <c r="J202" s="283"/>
      <c r="K202" s="306"/>
      <c r="L202" s="307"/>
      <c r="M202" s="308"/>
      <c r="N202" s="248"/>
      <c r="O202" s="286"/>
      <c r="P202" s="287"/>
      <c r="Q202" s="286"/>
      <c r="R202" s="233"/>
      <c r="S202" s="233"/>
      <c r="T202" s="233"/>
      <c r="U202" s="233"/>
      <c r="V202" s="233"/>
      <c r="W202" s="233"/>
      <c r="X202" s="234"/>
      <c r="Y202" s="235"/>
      <c r="Z202" s="235"/>
      <c r="AA202" s="235"/>
      <c r="AB202" s="235"/>
      <c r="AC202" s="234"/>
      <c r="AD202" s="234"/>
      <c r="AE202" s="234"/>
      <c r="AF202" s="234"/>
      <c r="AG202" s="234"/>
      <c r="AH202" s="235"/>
      <c r="AI202" s="235"/>
      <c r="AJ202" s="235"/>
      <c r="AK202" s="235"/>
      <c r="AL202" s="234"/>
      <c r="AM202" s="234"/>
      <c r="AN202" s="234"/>
      <c r="AO202" s="234"/>
      <c r="AP202" s="235"/>
      <c r="AQ202" s="235"/>
      <c r="AR202" s="235"/>
      <c r="AS202" s="235"/>
      <c r="AT202" s="234"/>
      <c r="AU202" s="234"/>
      <c r="AV202" s="234"/>
    </row>
    <row r="203" spans="1:48" s="231" customFormat="1">
      <c r="A203" s="288"/>
      <c r="B203" s="309"/>
      <c r="C203" s="310"/>
      <c r="D203" s="291"/>
      <c r="E203" s="292"/>
      <c r="F203" s="311"/>
      <c r="G203" s="311"/>
      <c r="H203" s="295"/>
      <c r="I203" s="295"/>
      <c r="J203" s="296"/>
      <c r="K203" s="312"/>
      <c r="L203" s="297"/>
      <c r="M203" s="298"/>
      <c r="N203" s="262"/>
      <c r="O203" s="299"/>
      <c r="P203" s="300"/>
      <c r="Q203" s="299"/>
      <c r="R203" s="233"/>
      <c r="S203" s="301"/>
      <c r="T203" s="302"/>
      <c r="U203" s="302"/>
      <c r="V203" s="264"/>
      <c r="W203" s="233"/>
      <c r="X203" s="264"/>
      <c r="Y203" s="303"/>
      <c r="Z203" s="263"/>
      <c r="AA203" s="263"/>
      <c r="AB203" s="263"/>
      <c r="AC203" s="264"/>
      <c r="AD203" s="264"/>
      <c r="AE203" s="264"/>
      <c r="AF203" s="304"/>
      <c r="AG203" s="305"/>
      <c r="AH203" s="303"/>
      <c r="AI203" s="263"/>
      <c r="AJ203" s="263"/>
      <c r="AK203" s="263"/>
      <c r="AL203" s="264"/>
      <c r="AM203" s="264"/>
      <c r="AN203" s="264"/>
      <c r="AO203" s="305"/>
      <c r="AP203" s="303"/>
      <c r="AQ203" s="263"/>
      <c r="AR203" s="263"/>
      <c r="AS203" s="263"/>
      <c r="AT203" s="264"/>
      <c r="AU203" s="264"/>
      <c r="AV203" s="264"/>
    </row>
    <row r="204" spans="1:48" s="231" customFormat="1">
      <c r="A204" s="278"/>
      <c r="B204" s="218"/>
      <c r="C204" s="254"/>
      <c r="D204" s="255"/>
      <c r="E204" s="256"/>
      <c r="F204" s="257"/>
      <c r="G204" s="257"/>
      <c r="H204" s="282"/>
      <c r="I204" s="259"/>
      <c r="J204" s="283"/>
      <c r="K204" s="306"/>
      <c r="L204" s="307"/>
      <c r="M204" s="308"/>
      <c r="N204" s="248"/>
      <c r="O204" s="286"/>
      <c r="P204" s="287"/>
      <c r="Q204" s="286">
        <v>23200</v>
      </c>
      <c r="R204" s="233"/>
      <c r="S204" s="233"/>
      <c r="T204" s="233"/>
      <c r="U204" s="233"/>
      <c r="V204" s="233"/>
      <c r="W204" s="233"/>
      <c r="X204" s="234"/>
      <c r="Y204" s="235"/>
      <c r="Z204" s="235"/>
      <c r="AA204" s="235"/>
      <c r="AB204" s="235"/>
      <c r="AC204" s="234"/>
      <c r="AD204" s="234"/>
      <c r="AE204" s="234"/>
      <c r="AF204" s="234"/>
      <c r="AG204" s="234"/>
      <c r="AH204" s="235"/>
      <c r="AI204" s="235"/>
      <c r="AJ204" s="235"/>
      <c r="AK204" s="235"/>
      <c r="AL204" s="234"/>
      <c r="AM204" s="234"/>
      <c r="AN204" s="234"/>
      <c r="AO204" s="234"/>
      <c r="AP204" s="235"/>
      <c r="AQ204" s="235"/>
      <c r="AR204" s="235"/>
      <c r="AS204" s="235"/>
      <c r="AT204" s="234"/>
      <c r="AU204" s="234"/>
      <c r="AV204" s="234"/>
    </row>
    <row r="205" spans="1:48" s="231" customFormat="1">
      <c r="A205" s="288"/>
      <c r="B205" s="309"/>
      <c r="C205" s="310"/>
      <c r="D205" s="291"/>
      <c r="E205" s="292"/>
      <c r="F205" s="311"/>
      <c r="G205" s="311"/>
      <c r="H205" s="294" t="str">
        <f>+M205</f>
        <v/>
      </c>
      <c r="I205" s="295" t="str">
        <f>IF(M205="","",ROUND(D205*F205*G205*H205,2))</f>
        <v/>
      </c>
      <c r="J205" s="296"/>
      <c r="K205" s="312"/>
      <c r="L205" s="297"/>
      <c r="M205" s="298" t="str">
        <f>IF(P205="","",IF(AND(AH205&gt;=Y205,Y205&gt;=AP205),ROUND(P205*L205,V205),IF(Y205&gt;AH205,ROUND(P205*L205,V205),ROUND(P205*L205,V205))))</f>
        <v/>
      </c>
      <c r="N205" s="262"/>
      <c r="O205" s="299" t="str">
        <f>IF(SUM(K204:K205)=0,"",IF(K204+K205=0,0,ROUND(AVERAGE(K204,K205),2)))</f>
        <v/>
      </c>
      <c r="P205" s="300" t="str">
        <f>IF(O205="","",IF(AND(AH205&gt;=Y205,Y205&gt;=AP205),ROUND(O205,V205),IF(Y205&gt;AH205,ROUND(O205,V205),ROUND(O205,V205))))</f>
        <v/>
      </c>
      <c r="Q205" s="299" t="e">
        <f>IF(O205=0,0,IF(L205="",ROUND(O205,2),ROUND(O205*L205,2)))</f>
        <v>#VALUE!</v>
      </c>
      <c r="R205" s="233"/>
      <c r="S205" s="301" t="s">
        <v>215</v>
      </c>
      <c r="T205" s="302">
        <f>ROUNDDOWN(AH205,2)-ROUNDDOWN(AH205,0)</f>
        <v>0</v>
      </c>
      <c r="U205" s="302">
        <f>ROUNDDOWN(AP205,2)-ROUNDDOWN(AP205,0)</f>
        <v>0</v>
      </c>
      <c r="V205" s="264" t="e">
        <f>IF(OR(AN205=2,AV205=2),2,IF(OR(AN205=1,AV205=1),1,IF(AND(AL205=AT205,AC205=AL205),AN205+1,IF(AND(AL205=AT205,AC205&gt;AL205,AE205&lt;0),AE205,MAX(AN205,AV205)))))</f>
        <v>#VALUE!</v>
      </c>
      <c r="W205" s="233"/>
      <c r="X205" s="264" t="s">
        <v>216</v>
      </c>
      <c r="Y205" s="303" t="e">
        <f>+Q205</f>
        <v>#VALUE!</v>
      </c>
      <c r="Z205" s="263" t="e">
        <f>+Y205*100</f>
        <v>#VALUE!</v>
      </c>
      <c r="AA205" s="263" t="e">
        <f>LEN(Z205)</f>
        <v>#VALUE!</v>
      </c>
      <c r="AB205" s="263" t="e">
        <f>Z205/10^AA205</f>
        <v>#VALUE!</v>
      </c>
      <c r="AC205" s="264" t="e">
        <f>IF(Z205=0,"",LEN(AB205)-2)</f>
        <v>#VALUE!</v>
      </c>
      <c r="AD205" s="264" t="e">
        <f>Y205*100</f>
        <v>#VALUE!</v>
      </c>
      <c r="AE205" s="264" t="e">
        <f>IF(RIGHT(AD205,1)&lt;&gt;"0",2,IF(RIGHT(AD205,2)/10&lt;&gt;0,1,AC205-LEN(Y205)))</f>
        <v>#VALUE!</v>
      </c>
      <c r="AF205" s="304"/>
      <c r="AG205" s="305" t="s">
        <v>217</v>
      </c>
      <c r="AH205" s="303">
        <f>MAX(K204:K205)</f>
        <v>0</v>
      </c>
      <c r="AI205" s="263">
        <f>+AH205*100</f>
        <v>0</v>
      </c>
      <c r="AJ205" s="263">
        <f>LEN(AI205)</f>
        <v>1</v>
      </c>
      <c r="AK205" s="263">
        <f>AI205/10^AJ205</f>
        <v>0</v>
      </c>
      <c r="AL205" s="264" t="str">
        <f>IF(AI205=0,"",LEN(AK205)-2)</f>
        <v/>
      </c>
      <c r="AM205" s="264">
        <f>MAX(K204:K205)*100</f>
        <v>0</v>
      </c>
      <c r="AN205" s="264" t="e">
        <f>IF(RIGHT(AM205,1)&lt;&gt;"0",2,IF(RIGHT(AM205,2)/10&lt;&gt;0,1,AL205-LEN(AH205)))</f>
        <v>#VALUE!</v>
      </c>
      <c r="AO205" s="305" t="s">
        <v>218</v>
      </c>
      <c r="AP205" s="303">
        <f>MIN(K204:K205)</f>
        <v>0</v>
      </c>
      <c r="AQ205" s="263">
        <f>+AP205*100</f>
        <v>0</v>
      </c>
      <c r="AR205" s="263">
        <f>LEN(AQ205)</f>
        <v>1</v>
      </c>
      <c r="AS205" s="263">
        <f>AQ205/10^AR205</f>
        <v>0</v>
      </c>
      <c r="AT205" s="264" t="str">
        <f>IF(AQ205=0,"",LEN(AS205)-2)</f>
        <v/>
      </c>
      <c r="AU205" s="264">
        <f>MIN(K204:K205)*100</f>
        <v>0</v>
      </c>
      <c r="AV205" s="264" t="e">
        <f>IF(RIGHT(AU205,1)&lt;&gt;"0",2,IF(RIGHT(AU205,2)/10&lt;&gt;0,1,AT205-LEN(AP205)))</f>
        <v>#VALUE!</v>
      </c>
    </row>
    <row r="206" spans="1:48" s="231" customFormat="1">
      <c r="A206" s="278"/>
      <c r="B206" s="218"/>
      <c r="C206" s="254"/>
      <c r="D206" s="255"/>
      <c r="E206" s="256"/>
      <c r="F206" s="257"/>
      <c r="G206" s="257"/>
      <c r="H206" s="282"/>
      <c r="I206" s="259"/>
      <c r="J206" s="283"/>
      <c r="K206" s="306"/>
      <c r="L206" s="307"/>
      <c r="M206" s="308"/>
      <c r="N206" s="248"/>
      <c r="O206" s="286"/>
      <c r="P206" s="287"/>
      <c r="Q206" s="286"/>
      <c r="R206" s="233"/>
      <c r="S206" s="233"/>
      <c r="T206" s="233"/>
      <c r="U206" s="233"/>
      <c r="V206" s="233"/>
      <c r="W206" s="233"/>
      <c r="X206" s="234"/>
      <c r="Y206" s="235"/>
      <c r="Z206" s="235"/>
      <c r="AA206" s="235"/>
      <c r="AB206" s="235"/>
      <c r="AC206" s="234"/>
      <c r="AD206" s="234"/>
      <c r="AE206" s="234"/>
      <c r="AF206" s="234"/>
      <c r="AG206" s="234"/>
      <c r="AH206" s="235"/>
      <c r="AI206" s="235"/>
      <c r="AJ206" s="235"/>
      <c r="AK206" s="235"/>
      <c r="AL206" s="234"/>
      <c r="AM206" s="234"/>
      <c r="AN206" s="234"/>
      <c r="AO206" s="234"/>
      <c r="AP206" s="235"/>
      <c r="AQ206" s="235"/>
      <c r="AR206" s="235"/>
      <c r="AS206" s="235"/>
      <c r="AT206" s="234"/>
      <c r="AU206" s="234"/>
      <c r="AV206" s="234"/>
    </row>
    <row r="207" spans="1:48" s="231" customFormat="1">
      <c r="A207" s="288"/>
      <c r="B207" s="309"/>
      <c r="C207" s="310"/>
      <c r="D207" s="291"/>
      <c r="E207" s="292"/>
      <c r="F207" s="311"/>
      <c r="G207" s="311"/>
      <c r="H207" s="294" t="str">
        <f>+M207</f>
        <v/>
      </c>
      <c r="I207" s="295" t="str">
        <f>IF(M207="","",ROUND(D207*F207*G207*H207,2))</f>
        <v/>
      </c>
      <c r="J207" s="296"/>
      <c r="K207" s="312"/>
      <c r="L207" s="297"/>
      <c r="M207" s="298" t="str">
        <f>IF(P207="","",IF(AND(AH207&gt;=Y207,Y207&gt;=AP207),ROUND(P207*L207,V207),IF(Y207&gt;AH207,ROUND(P207*L207,V207),ROUND(P207*L207,V207))))</f>
        <v/>
      </c>
      <c r="N207" s="262"/>
      <c r="O207" s="299" t="str">
        <f>IF(SUM(K206:K207)=0,"",IF(K206+K207=0,0,ROUND(AVERAGE(K206,K207),2)))</f>
        <v/>
      </c>
      <c r="P207" s="300" t="str">
        <f>IF(O207="","",IF(AND(AH207&gt;=Y207,Y207&gt;=AP207),ROUND(O207,V207),IF(Y207&gt;AH207,ROUND(O207,V207),ROUND(O207,V207))))</f>
        <v/>
      </c>
      <c r="Q207" s="299" t="e">
        <f>IF(O207=0,0,IF(L207="",ROUND(O207,2),ROUND(O207*L207,2)))</f>
        <v>#VALUE!</v>
      </c>
      <c r="R207" s="233"/>
      <c r="S207" s="301" t="s">
        <v>215</v>
      </c>
      <c r="T207" s="302">
        <f>ROUNDDOWN(AH207,2)-ROUNDDOWN(AH207,0)</f>
        <v>0</v>
      </c>
      <c r="U207" s="302">
        <f>ROUNDDOWN(AP207,2)-ROUNDDOWN(AP207,0)</f>
        <v>0</v>
      </c>
      <c r="V207" s="264" t="e">
        <f>IF(OR(AN207=2,AV207=2),2,IF(OR(AN207=1,AV207=1),1,IF(AND(AL207=AT207,AC207=AL207),AN207+1,IF(AND(AL207=AT207,AC207&gt;AL207,AE207&lt;0),AE207,MAX(AN207,AV207)))))</f>
        <v>#VALUE!</v>
      </c>
      <c r="W207" s="233"/>
      <c r="X207" s="264" t="s">
        <v>216</v>
      </c>
      <c r="Y207" s="303" t="e">
        <f>+Q207</f>
        <v>#VALUE!</v>
      </c>
      <c r="Z207" s="263" t="e">
        <f>+Y207*100</f>
        <v>#VALUE!</v>
      </c>
      <c r="AA207" s="263" t="e">
        <f>LEN(Z207)</f>
        <v>#VALUE!</v>
      </c>
      <c r="AB207" s="263" t="e">
        <f>Z207/10^AA207</f>
        <v>#VALUE!</v>
      </c>
      <c r="AC207" s="264" t="e">
        <f>IF(Z207=0,"",LEN(AB207)-2)</f>
        <v>#VALUE!</v>
      </c>
      <c r="AD207" s="264" t="e">
        <f>Y207*100</f>
        <v>#VALUE!</v>
      </c>
      <c r="AE207" s="264" t="e">
        <f>IF(RIGHT(AD207,1)&lt;&gt;"0",2,IF(RIGHT(AD207,2)/10&lt;&gt;0,1,AC207-LEN(Y207)))</f>
        <v>#VALUE!</v>
      </c>
      <c r="AF207" s="304"/>
      <c r="AG207" s="305" t="s">
        <v>217</v>
      </c>
      <c r="AH207" s="303">
        <f>MAX(K206:K207)</f>
        <v>0</v>
      </c>
      <c r="AI207" s="263">
        <f>+AH207*100</f>
        <v>0</v>
      </c>
      <c r="AJ207" s="263">
        <f>LEN(AI207)</f>
        <v>1</v>
      </c>
      <c r="AK207" s="263">
        <f>AI207/10^AJ207</f>
        <v>0</v>
      </c>
      <c r="AL207" s="264" t="str">
        <f>IF(AI207=0,"",LEN(AK207)-2)</f>
        <v/>
      </c>
      <c r="AM207" s="264">
        <f>MAX(K206:K207)*100</f>
        <v>0</v>
      </c>
      <c r="AN207" s="264" t="e">
        <f>IF(RIGHT(AM207,1)&lt;&gt;"0",2,IF(RIGHT(AM207,2)/10&lt;&gt;0,1,AL207-LEN(AH207)))</f>
        <v>#VALUE!</v>
      </c>
      <c r="AO207" s="305" t="s">
        <v>218</v>
      </c>
      <c r="AP207" s="303">
        <f>MIN(K206:K207)</f>
        <v>0</v>
      </c>
      <c r="AQ207" s="263">
        <f>+AP207*100</f>
        <v>0</v>
      </c>
      <c r="AR207" s="263">
        <f>LEN(AQ207)</f>
        <v>1</v>
      </c>
      <c r="AS207" s="263">
        <f>AQ207/10^AR207</f>
        <v>0</v>
      </c>
      <c r="AT207" s="264" t="str">
        <f>IF(AQ207=0,"",LEN(AS207)-2)</f>
        <v/>
      </c>
      <c r="AU207" s="264">
        <f>MIN(K206:K207)*100</f>
        <v>0</v>
      </c>
      <c r="AV207" s="264" t="e">
        <f>IF(RIGHT(AU207,1)&lt;&gt;"0",2,IF(RIGHT(AU207,2)/10&lt;&gt;0,1,AT207-LEN(AP207)))</f>
        <v>#VALUE!</v>
      </c>
    </row>
    <row r="208" spans="1:48" s="231" customFormat="1">
      <c r="A208" s="278"/>
      <c r="B208" s="218"/>
      <c r="C208" s="254"/>
      <c r="D208" s="255"/>
      <c r="E208" s="256"/>
      <c r="F208" s="257"/>
      <c r="G208" s="257"/>
      <c r="H208" s="282"/>
      <c r="I208" s="259"/>
      <c r="J208" s="283"/>
      <c r="K208" s="306"/>
      <c r="L208" s="307"/>
      <c r="M208" s="308"/>
      <c r="N208" s="248"/>
      <c r="O208" s="286"/>
      <c r="P208" s="287"/>
      <c r="Q208" s="286"/>
      <c r="R208" s="233"/>
      <c r="S208" s="233"/>
      <c r="T208" s="233"/>
      <c r="U208" s="233"/>
      <c r="V208" s="233"/>
      <c r="W208" s="233"/>
      <c r="X208" s="234"/>
      <c r="Y208" s="235"/>
      <c r="Z208" s="235"/>
      <c r="AA208" s="235"/>
      <c r="AB208" s="235"/>
      <c r="AC208" s="234"/>
      <c r="AD208" s="234"/>
      <c r="AE208" s="234"/>
      <c r="AF208" s="234"/>
      <c r="AG208" s="234"/>
      <c r="AH208" s="235"/>
      <c r="AI208" s="235"/>
      <c r="AJ208" s="235"/>
      <c r="AK208" s="235"/>
      <c r="AL208" s="234"/>
      <c r="AM208" s="234"/>
      <c r="AN208" s="234"/>
      <c r="AO208" s="234"/>
      <c r="AP208" s="235"/>
      <c r="AQ208" s="235"/>
      <c r="AR208" s="235"/>
      <c r="AS208" s="235"/>
      <c r="AT208" s="234"/>
      <c r="AU208" s="234"/>
      <c r="AV208" s="234"/>
    </row>
    <row r="209" spans="1:48" s="231" customFormat="1">
      <c r="A209" s="288"/>
      <c r="B209" s="309"/>
      <c r="C209" s="310"/>
      <c r="D209" s="291"/>
      <c r="E209" s="292"/>
      <c r="F209" s="311"/>
      <c r="G209" s="311"/>
      <c r="H209" s="294" t="str">
        <f>+M209</f>
        <v/>
      </c>
      <c r="I209" s="295" t="str">
        <f>IF(M209="","",ROUND(D209*F209*G209*H209,2))</f>
        <v/>
      </c>
      <c r="J209" s="296"/>
      <c r="K209" s="312"/>
      <c r="L209" s="297"/>
      <c r="M209" s="298" t="str">
        <f>IF(P209="","",IF(AND(AH209&gt;=Y209,Y209&gt;=AP209),ROUND(P209*L209,V209),IF(Y209&gt;AH209,ROUND(P209*L209,V209),ROUND(P209*L209,V209))))</f>
        <v/>
      </c>
      <c r="N209" s="262"/>
      <c r="O209" s="299" t="str">
        <f>IF(SUM(K208:K209)=0,"",IF(K208+K209=0,0,ROUND(AVERAGE(K208,K209),2)))</f>
        <v/>
      </c>
      <c r="P209" s="300" t="str">
        <f>IF(O209="","",IF(AND(AH209&gt;=Y209,Y209&gt;=AP209),ROUND(O209,V209),IF(Y209&gt;AH209,ROUND(O209,V209),ROUND(O209,V209))))</f>
        <v/>
      </c>
      <c r="Q209" s="299" t="e">
        <f>IF(O209=0,0,IF(L209="",ROUND(O209,2),ROUND(O209*L209,2)))</f>
        <v>#VALUE!</v>
      </c>
      <c r="R209" s="233"/>
      <c r="S209" s="301" t="s">
        <v>215</v>
      </c>
      <c r="T209" s="302">
        <f>ROUNDDOWN(AH209,2)-ROUNDDOWN(AH209,0)</f>
        <v>0</v>
      </c>
      <c r="U209" s="302">
        <f>ROUNDDOWN(AP209,2)-ROUNDDOWN(AP209,0)</f>
        <v>0</v>
      </c>
      <c r="V209" s="264" t="e">
        <f>IF(OR(AN209=2,AV209=2),2,IF(OR(AN209=1,AV209=1),1,IF(AND(AL209=AT209,AC209=AL209),AN209+1,IF(AND(AL209=AT209,AC209&gt;AL209,AE209&lt;0),AE209,MAX(AN209,AV209)))))</f>
        <v>#VALUE!</v>
      </c>
      <c r="W209" s="233"/>
      <c r="X209" s="264" t="s">
        <v>216</v>
      </c>
      <c r="Y209" s="303" t="e">
        <f>+Q209</f>
        <v>#VALUE!</v>
      </c>
      <c r="Z209" s="263" t="e">
        <f>+Y209*100</f>
        <v>#VALUE!</v>
      </c>
      <c r="AA209" s="263" t="e">
        <f>LEN(Z209)</f>
        <v>#VALUE!</v>
      </c>
      <c r="AB209" s="263" t="e">
        <f>Z209/10^AA209</f>
        <v>#VALUE!</v>
      </c>
      <c r="AC209" s="264" t="e">
        <f>IF(Z209=0,"",LEN(AB209)-2)</f>
        <v>#VALUE!</v>
      </c>
      <c r="AD209" s="264" t="e">
        <f>Y209*100</f>
        <v>#VALUE!</v>
      </c>
      <c r="AE209" s="264" t="e">
        <f>IF(RIGHT(AD209,1)&lt;&gt;"0",2,IF(RIGHT(AD209,2)/10&lt;&gt;0,1,AC209-LEN(Y209)))</f>
        <v>#VALUE!</v>
      </c>
      <c r="AF209" s="304"/>
      <c r="AG209" s="305" t="s">
        <v>217</v>
      </c>
      <c r="AH209" s="303">
        <f>MAX(K208:K209)</f>
        <v>0</v>
      </c>
      <c r="AI209" s="263">
        <f>+AH209*100</f>
        <v>0</v>
      </c>
      <c r="AJ209" s="263">
        <f>LEN(AI209)</f>
        <v>1</v>
      </c>
      <c r="AK209" s="263">
        <f>AI209/10^AJ209</f>
        <v>0</v>
      </c>
      <c r="AL209" s="264" t="str">
        <f>IF(AI209=0,"",LEN(AK209)-2)</f>
        <v/>
      </c>
      <c r="AM209" s="264">
        <f>MAX(K208:K209)*100</f>
        <v>0</v>
      </c>
      <c r="AN209" s="264" t="e">
        <f>IF(RIGHT(AM209,1)&lt;&gt;"0",2,IF(RIGHT(AM209,2)/10&lt;&gt;0,1,AL209-LEN(AH209)))</f>
        <v>#VALUE!</v>
      </c>
      <c r="AO209" s="305" t="s">
        <v>218</v>
      </c>
      <c r="AP209" s="303">
        <f>MIN(K208:K209)</f>
        <v>0</v>
      </c>
      <c r="AQ209" s="263">
        <f>+AP209*100</f>
        <v>0</v>
      </c>
      <c r="AR209" s="263">
        <f>LEN(AQ209)</f>
        <v>1</v>
      </c>
      <c r="AS209" s="263">
        <f>AQ209/10^AR209</f>
        <v>0</v>
      </c>
      <c r="AT209" s="264" t="str">
        <f>IF(AQ209=0,"",LEN(AS209)-2)</f>
        <v/>
      </c>
      <c r="AU209" s="264">
        <f>MIN(K208:K209)*100</f>
        <v>0</v>
      </c>
      <c r="AV209" s="264" t="e">
        <f>IF(RIGHT(AU209,1)&lt;&gt;"0",2,IF(RIGHT(AU209,2)/10&lt;&gt;0,1,AT209-LEN(AP209)))</f>
        <v>#VALUE!</v>
      </c>
    </row>
    <row r="210" spans="1:48" s="231" customFormat="1">
      <c r="A210" s="278"/>
      <c r="B210" s="218"/>
      <c r="C210" s="254"/>
      <c r="D210" s="255"/>
      <c r="E210" s="256"/>
      <c r="F210" s="257"/>
      <c r="G210" s="257"/>
      <c r="H210" s="282"/>
      <c r="I210" s="259"/>
      <c r="J210" s="283"/>
      <c r="K210" s="306"/>
      <c r="L210" s="307"/>
      <c r="M210" s="308"/>
      <c r="N210" s="248"/>
      <c r="O210" s="286"/>
      <c r="P210" s="287"/>
      <c r="Q210" s="286"/>
      <c r="R210" s="233"/>
      <c r="S210" s="233"/>
      <c r="T210" s="233"/>
      <c r="U210" s="233"/>
      <c r="V210" s="233"/>
      <c r="W210" s="233"/>
      <c r="X210" s="234"/>
      <c r="Y210" s="235"/>
      <c r="Z210" s="235"/>
      <c r="AA210" s="235"/>
      <c r="AB210" s="235"/>
      <c r="AC210" s="234"/>
      <c r="AD210" s="234"/>
      <c r="AE210" s="234"/>
      <c r="AF210" s="234"/>
      <c r="AG210" s="234"/>
      <c r="AH210" s="235"/>
      <c r="AI210" s="235"/>
      <c r="AJ210" s="235"/>
      <c r="AK210" s="235"/>
      <c r="AL210" s="234"/>
      <c r="AM210" s="234"/>
      <c r="AN210" s="234"/>
      <c r="AO210" s="234"/>
      <c r="AP210" s="235"/>
      <c r="AQ210" s="235"/>
      <c r="AR210" s="235"/>
      <c r="AS210" s="235"/>
      <c r="AT210" s="234"/>
      <c r="AU210" s="234"/>
      <c r="AV210" s="234"/>
    </row>
    <row r="211" spans="1:48" s="231" customFormat="1">
      <c r="A211" s="288"/>
      <c r="B211" s="309"/>
      <c r="C211" s="310"/>
      <c r="D211" s="291"/>
      <c r="E211" s="292"/>
      <c r="F211" s="311"/>
      <c r="G211" s="311"/>
      <c r="H211" s="294" t="str">
        <f>+M211</f>
        <v/>
      </c>
      <c r="I211" s="295" t="str">
        <f>IF(M211="","",ROUND(D211*F211*G211*H211,2))</f>
        <v/>
      </c>
      <c r="J211" s="296"/>
      <c r="K211" s="312"/>
      <c r="L211" s="297"/>
      <c r="M211" s="298" t="str">
        <f>IF(P211="","",IF(AND(AH211&gt;=Y211,Y211&gt;=AP211),ROUND(P211*L211,V211),IF(Y211&gt;AH211,ROUND(P211*L211,V211),ROUND(P211*L211,V211))))</f>
        <v/>
      </c>
      <c r="N211" s="262"/>
      <c r="O211" s="299" t="str">
        <f>IF(SUM(K210:K211)=0,"",IF(K210+K211=0,0,ROUND(AVERAGE(K210,K211),2)))</f>
        <v/>
      </c>
      <c r="P211" s="300" t="str">
        <f>IF(O211="","",IF(AND(AH211&gt;=Y211,Y211&gt;=AP211),ROUND(O211,V211),IF(Y211&gt;AH211,ROUND(O211,V211),ROUND(O211,V211))))</f>
        <v/>
      </c>
      <c r="Q211" s="299" t="e">
        <f>IF(O211=0,0,IF(L211="",ROUND(O211,2),ROUND(O211*L211,2)))</f>
        <v>#VALUE!</v>
      </c>
      <c r="R211" s="233"/>
      <c r="S211" s="301" t="s">
        <v>215</v>
      </c>
      <c r="T211" s="302">
        <f>ROUNDDOWN(AH211,2)-ROUNDDOWN(AH211,0)</f>
        <v>0</v>
      </c>
      <c r="U211" s="302">
        <f>ROUNDDOWN(AP211,2)-ROUNDDOWN(AP211,0)</f>
        <v>0</v>
      </c>
      <c r="V211" s="264" t="e">
        <f>IF(OR(AN211=2,AV211=2),2,IF(OR(AN211=1,AV211=1),1,IF(AND(AL211=AT211,AC211=AL211),AN211+1,IF(AND(AL211=AT211,AC211&gt;AL211,AE211&lt;0),AE211,MAX(AN211,AV211)))))</f>
        <v>#VALUE!</v>
      </c>
      <c r="W211" s="233"/>
      <c r="X211" s="264" t="s">
        <v>216</v>
      </c>
      <c r="Y211" s="303" t="e">
        <f>+Q211</f>
        <v>#VALUE!</v>
      </c>
      <c r="Z211" s="263" t="e">
        <f>+Y211*100</f>
        <v>#VALUE!</v>
      </c>
      <c r="AA211" s="263" t="e">
        <f>LEN(Z211)</f>
        <v>#VALUE!</v>
      </c>
      <c r="AB211" s="263" t="e">
        <f>Z211/10^AA211</f>
        <v>#VALUE!</v>
      </c>
      <c r="AC211" s="264" t="e">
        <f>IF(Z211=0,"",LEN(AB211)-2)</f>
        <v>#VALUE!</v>
      </c>
      <c r="AD211" s="264" t="e">
        <f>Y211*100</f>
        <v>#VALUE!</v>
      </c>
      <c r="AE211" s="264" t="e">
        <f>IF(RIGHT(AD211,1)&lt;&gt;"0",2,IF(RIGHT(AD211,2)/10&lt;&gt;0,1,AC211-LEN(Y211)))</f>
        <v>#VALUE!</v>
      </c>
      <c r="AF211" s="304"/>
      <c r="AG211" s="305" t="s">
        <v>217</v>
      </c>
      <c r="AH211" s="303">
        <f>MAX(K210:K211)</f>
        <v>0</v>
      </c>
      <c r="AI211" s="263">
        <f>+AH211*100</f>
        <v>0</v>
      </c>
      <c r="AJ211" s="263">
        <f>LEN(AI211)</f>
        <v>1</v>
      </c>
      <c r="AK211" s="263">
        <f>AI211/10^AJ211</f>
        <v>0</v>
      </c>
      <c r="AL211" s="264" t="str">
        <f>IF(AI211=0,"",LEN(AK211)-2)</f>
        <v/>
      </c>
      <c r="AM211" s="264">
        <f>MAX(K210:K211)*100</f>
        <v>0</v>
      </c>
      <c r="AN211" s="264" t="e">
        <f>IF(RIGHT(AM211,1)&lt;&gt;"0",2,IF(RIGHT(AM211,2)/10&lt;&gt;0,1,AL211-LEN(AH211)))</f>
        <v>#VALUE!</v>
      </c>
      <c r="AO211" s="305" t="s">
        <v>218</v>
      </c>
      <c r="AP211" s="303">
        <f>MIN(K210:K211)</f>
        <v>0</v>
      </c>
      <c r="AQ211" s="263">
        <f>+AP211*100</f>
        <v>0</v>
      </c>
      <c r="AR211" s="263">
        <f>LEN(AQ211)</f>
        <v>1</v>
      </c>
      <c r="AS211" s="263">
        <f>AQ211/10^AR211</f>
        <v>0</v>
      </c>
      <c r="AT211" s="264" t="str">
        <f>IF(AQ211=0,"",LEN(AS211)-2)</f>
        <v/>
      </c>
      <c r="AU211" s="264">
        <f>MIN(K210:K211)*100</f>
        <v>0</v>
      </c>
      <c r="AV211" s="264" t="e">
        <f>IF(RIGHT(AU211,1)&lt;&gt;"0",2,IF(RIGHT(AU211,2)/10&lt;&gt;0,1,AT211-LEN(AP211)))</f>
        <v>#VALUE!</v>
      </c>
    </row>
    <row r="212" spans="1:48" s="231" customFormat="1">
      <c r="A212" s="278"/>
      <c r="B212" s="218"/>
      <c r="C212" s="254"/>
      <c r="D212" s="255"/>
      <c r="E212" s="256"/>
      <c r="F212" s="257"/>
      <c r="G212" s="257"/>
      <c r="H212" s="282"/>
      <c r="I212" s="259"/>
      <c r="J212" s="283"/>
      <c r="K212" s="306"/>
      <c r="L212" s="307"/>
      <c r="M212" s="308"/>
      <c r="N212" s="248"/>
      <c r="O212" s="286"/>
      <c r="P212" s="287"/>
      <c r="Q212" s="286"/>
      <c r="R212" s="233"/>
      <c r="S212" s="233"/>
      <c r="T212" s="233"/>
      <c r="U212" s="233"/>
      <c r="V212" s="233"/>
      <c r="W212" s="233"/>
      <c r="X212" s="234"/>
      <c r="Y212" s="235"/>
      <c r="Z212" s="235"/>
      <c r="AA212" s="235"/>
      <c r="AB212" s="235"/>
      <c r="AC212" s="234"/>
      <c r="AD212" s="234"/>
      <c r="AE212" s="234"/>
      <c r="AF212" s="234"/>
      <c r="AG212" s="234"/>
      <c r="AH212" s="235"/>
      <c r="AI212" s="235"/>
      <c r="AJ212" s="235"/>
      <c r="AK212" s="235"/>
      <c r="AL212" s="234"/>
      <c r="AM212" s="234"/>
      <c r="AN212" s="234"/>
      <c r="AO212" s="234"/>
      <c r="AP212" s="235"/>
      <c r="AQ212" s="235"/>
      <c r="AR212" s="235"/>
      <c r="AS212" s="235"/>
      <c r="AT212" s="234"/>
      <c r="AU212" s="234"/>
      <c r="AV212" s="234"/>
    </row>
    <row r="213" spans="1:48" s="231" customFormat="1">
      <c r="A213" s="288"/>
      <c r="B213" s="309"/>
      <c r="C213" s="310"/>
      <c r="D213" s="291"/>
      <c r="E213" s="292"/>
      <c r="F213" s="311"/>
      <c r="G213" s="311"/>
      <c r="H213" s="294" t="str">
        <f>+M213</f>
        <v/>
      </c>
      <c r="I213" s="295" t="str">
        <f>IF(M213="","",ROUND(D213*F213*G213*H213,2))</f>
        <v/>
      </c>
      <c r="J213" s="296"/>
      <c r="K213" s="312"/>
      <c r="L213" s="297"/>
      <c r="M213" s="298" t="str">
        <f>IF(P213="","",IF(AND(AH213&gt;=Y213,Y213&gt;=AP213),ROUND(P213*L213,V213),IF(Y213&gt;AH213,ROUND(P213*L213,V213),ROUND(P213*L213,V213))))</f>
        <v/>
      </c>
      <c r="N213" s="262"/>
      <c r="O213" s="299" t="str">
        <f>IF(SUM(K212:K213)=0,"",IF(K212+K213=0,0,ROUND(AVERAGE(K212,K213),2)))</f>
        <v/>
      </c>
      <c r="P213" s="300" t="str">
        <f>IF(O213="","",IF(AND(AH213&gt;=Y213,Y213&gt;=AP213),ROUND(O213,V213),IF(Y213&gt;AH213,ROUND(O213,V213),ROUND(O213,V213))))</f>
        <v/>
      </c>
      <c r="Q213" s="299">
        <v>22700</v>
      </c>
      <c r="R213" s="233"/>
      <c r="S213" s="301" t="s">
        <v>215</v>
      </c>
      <c r="T213" s="302">
        <f>ROUNDDOWN(AH213,2)-ROUNDDOWN(AH213,0)</f>
        <v>0</v>
      </c>
      <c r="U213" s="302">
        <f>ROUNDDOWN(AP213,2)-ROUNDDOWN(AP213,0)</f>
        <v>0</v>
      </c>
      <c r="V213" s="264" t="e">
        <f>IF(OR(AN213=2,AV213=2),2,IF(OR(AN213=1,AV213=1),1,IF(AND(AL213=AT213,AC213=AL213),AN213+1,IF(AND(AL213=AT213,AC213&gt;AL213,AE213&lt;0),AE213,MAX(AN213,AV213)))))</f>
        <v>#VALUE!</v>
      </c>
      <c r="W213" s="233"/>
      <c r="X213" s="264" t="s">
        <v>216</v>
      </c>
      <c r="Y213" s="303">
        <f>+Q213</f>
        <v>22700</v>
      </c>
      <c r="Z213" s="263">
        <f>+Y213*100</f>
        <v>2270000</v>
      </c>
      <c r="AA213" s="263">
        <f>LEN(Z213)</f>
        <v>7</v>
      </c>
      <c r="AB213" s="263">
        <f>Z213/10^AA213</f>
        <v>0.22700000000000001</v>
      </c>
      <c r="AC213" s="264">
        <f>IF(Z213=0,"",LEN(AB213)-2)</f>
        <v>3</v>
      </c>
      <c r="AD213" s="264">
        <f>Y213*100</f>
        <v>2270000</v>
      </c>
      <c r="AE213" s="264">
        <f>IF(RIGHT(AD213,1)&lt;&gt;"0",2,IF(RIGHT(AD213,2)/10&lt;&gt;0,1,AC213-LEN(Y213)))</f>
        <v>-2</v>
      </c>
      <c r="AF213" s="304"/>
      <c r="AG213" s="305" t="s">
        <v>217</v>
      </c>
      <c r="AH213" s="303">
        <f>MAX(K212:K213)</f>
        <v>0</v>
      </c>
      <c r="AI213" s="263">
        <f>+AH213*100</f>
        <v>0</v>
      </c>
      <c r="AJ213" s="263">
        <f>LEN(AI213)</f>
        <v>1</v>
      </c>
      <c r="AK213" s="263">
        <f>AI213/10^AJ213</f>
        <v>0</v>
      </c>
      <c r="AL213" s="264" t="str">
        <f>IF(AI213=0,"",LEN(AK213)-2)</f>
        <v/>
      </c>
      <c r="AM213" s="264">
        <f>MAX(K212:K213)*100</f>
        <v>0</v>
      </c>
      <c r="AN213" s="264" t="e">
        <f>IF(RIGHT(AM213,1)&lt;&gt;"0",2,IF(RIGHT(AM213,2)/10&lt;&gt;0,1,AL213-LEN(AH213)))</f>
        <v>#VALUE!</v>
      </c>
      <c r="AO213" s="305" t="s">
        <v>218</v>
      </c>
      <c r="AP213" s="303">
        <f>MIN(K212:K213)</f>
        <v>0</v>
      </c>
      <c r="AQ213" s="263">
        <f>+AP213*100</f>
        <v>0</v>
      </c>
      <c r="AR213" s="263">
        <f>LEN(AQ213)</f>
        <v>1</v>
      </c>
      <c r="AS213" s="263">
        <f>AQ213/10^AR213</f>
        <v>0</v>
      </c>
      <c r="AT213" s="264" t="str">
        <f>IF(AQ213=0,"",LEN(AS213)-2)</f>
        <v/>
      </c>
      <c r="AU213" s="264">
        <f>MIN(K212:K213)*100</f>
        <v>0</v>
      </c>
      <c r="AV213" s="264" t="e">
        <f>IF(RIGHT(AU213,1)&lt;&gt;"0",2,IF(RIGHT(AU213,2)/10&lt;&gt;0,1,AT213-LEN(AP213)))</f>
        <v>#VALUE!</v>
      </c>
    </row>
    <row r="214" spans="1:48" s="231" customFormat="1">
      <c r="A214" s="278"/>
      <c r="B214" s="218"/>
      <c r="C214" s="254"/>
      <c r="D214" s="255"/>
      <c r="E214" s="256"/>
      <c r="F214" s="257"/>
      <c r="G214" s="257"/>
      <c r="H214" s="282"/>
      <c r="I214" s="259"/>
      <c r="J214" s="283"/>
      <c r="K214" s="306"/>
      <c r="L214" s="307"/>
      <c r="M214" s="308"/>
      <c r="N214" s="248"/>
      <c r="O214" s="286"/>
      <c r="P214" s="287"/>
      <c r="Q214" s="286">
        <v>21900</v>
      </c>
      <c r="R214" s="233"/>
      <c r="S214" s="233"/>
      <c r="T214" s="233"/>
      <c r="U214" s="233"/>
      <c r="V214" s="233"/>
      <c r="W214" s="233"/>
      <c r="X214" s="234"/>
      <c r="Y214" s="235"/>
      <c r="Z214" s="235"/>
      <c r="AA214" s="235"/>
      <c r="AB214" s="235"/>
      <c r="AC214" s="234"/>
      <c r="AD214" s="234"/>
      <c r="AE214" s="234"/>
      <c r="AF214" s="234"/>
      <c r="AG214" s="234"/>
      <c r="AH214" s="235"/>
      <c r="AI214" s="235"/>
      <c r="AJ214" s="235"/>
      <c r="AK214" s="235"/>
      <c r="AL214" s="234"/>
      <c r="AM214" s="234"/>
      <c r="AN214" s="234"/>
      <c r="AO214" s="234"/>
      <c r="AP214" s="235"/>
      <c r="AQ214" s="235"/>
      <c r="AR214" s="235"/>
      <c r="AS214" s="235"/>
      <c r="AT214" s="234"/>
      <c r="AU214" s="234"/>
      <c r="AV214" s="234"/>
    </row>
    <row r="215" spans="1:48" s="231" customFormat="1">
      <c r="A215" s="288"/>
      <c r="B215" s="309"/>
      <c r="C215" s="310"/>
      <c r="D215" s="291"/>
      <c r="E215" s="292"/>
      <c r="F215" s="311"/>
      <c r="G215" s="311"/>
      <c r="H215" s="294" t="str">
        <f>+M215</f>
        <v/>
      </c>
      <c r="I215" s="295" t="str">
        <f>IF(M215="","",ROUND(D215*F215*G215*H215,2))</f>
        <v/>
      </c>
      <c r="J215" s="296"/>
      <c r="K215" s="312"/>
      <c r="L215" s="297"/>
      <c r="M215" s="298" t="str">
        <f>IF(P215="","",IF(AND(AH215&gt;=Y215,Y215&gt;=AP215),ROUND(P215*L215,V215),IF(Y215&gt;AH215,ROUND(P215*L215,V215),ROUND(P215*L215,V215))))</f>
        <v/>
      </c>
      <c r="N215" s="262"/>
      <c r="O215" s="299" t="str">
        <f>IF(SUM(K214:K215)=0,"",IF(K214+K215=0,0,ROUND(AVERAGE(K214,K215),2)))</f>
        <v/>
      </c>
      <c r="P215" s="300" t="str">
        <f>IF(O215="","",IF(AND(AH215&gt;=Y215,Y215&gt;=AP215),ROUND(O215,V215),IF(Y215&gt;AH215,ROUND(O215,V215),ROUND(O215,V215))))</f>
        <v/>
      </c>
      <c r="Q215" s="299" t="e">
        <f>IF(O215=0,0,IF(L215="",ROUND(O215,2),ROUND(O215*L215,2)))</f>
        <v>#VALUE!</v>
      </c>
      <c r="R215" s="233"/>
      <c r="S215" s="301" t="s">
        <v>215</v>
      </c>
      <c r="T215" s="302">
        <f>ROUNDDOWN(AH215,2)-ROUNDDOWN(AH215,0)</f>
        <v>0</v>
      </c>
      <c r="U215" s="302">
        <f>ROUNDDOWN(AP215,2)-ROUNDDOWN(AP215,0)</f>
        <v>0</v>
      </c>
      <c r="V215" s="264" t="e">
        <f>IF(OR(AN215=2,AV215=2),2,IF(OR(AN215=1,AV215=1),1,IF(AND(AL215=AT215,AC215=AL215),AN215+1,IF(AND(AL215=AT215,AC215&gt;AL215,AE215&lt;0),AE215,MAX(AN215,AV215)))))</f>
        <v>#VALUE!</v>
      </c>
      <c r="W215" s="233"/>
      <c r="X215" s="264" t="s">
        <v>216</v>
      </c>
      <c r="Y215" s="303" t="e">
        <f>+Q215</f>
        <v>#VALUE!</v>
      </c>
      <c r="Z215" s="263" t="e">
        <f>+Y215*100</f>
        <v>#VALUE!</v>
      </c>
      <c r="AA215" s="263" t="e">
        <f>LEN(Z215)</f>
        <v>#VALUE!</v>
      </c>
      <c r="AB215" s="263" t="e">
        <f>Z215/10^AA215</f>
        <v>#VALUE!</v>
      </c>
      <c r="AC215" s="264" t="e">
        <f>IF(Z215=0,"",LEN(AB215)-2)</f>
        <v>#VALUE!</v>
      </c>
      <c r="AD215" s="264" t="e">
        <f>Y215*100</f>
        <v>#VALUE!</v>
      </c>
      <c r="AE215" s="264" t="e">
        <f>IF(RIGHT(AD215,1)&lt;&gt;"0",2,IF(RIGHT(AD215,2)/10&lt;&gt;0,1,AC215-LEN(Y215)))</f>
        <v>#VALUE!</v>
      </c>
      <c r="AF215" s="304"/>
      <c r="AG215" s="305" t="s">
        <v>217</v>
      </c>
      <c r="AH215" s="303">
        <f>MAX(K214:K215)</f>
        <v>0</v>
      </c>
      <c r="AI215" s="263">
        <f>+AH215*100</f>
        <v>0</v>
      </c>
      <c r="AJ215" s="263">
        <f>LEN(AI215)</f>
        <v>1</v>
      </c>
      <c r="AK215" s="263">
        <f>AI215/10^AJ215</f>
        <v>0</v>
      </c>
      <c r="AL215" s="264" t="str">
        <f>IF(AI215=0,"",LEN(AK215)-2)</f>
        <v/>
      </c>
      <c r="AM215" s="264">
        <f>MAX(K214:K215)*100</f>
        <v>0</v>
      </c>
      <c r="AN215" s="264" t="e">
        <f>IF(RIGHT(AM215,1)&lt;&gt;"0",2,IF(RIGHT(AM215,2)/10&lt;&gt;0,1,AL215-LEN(AH215)))</f>
        <v>#VALUE!</v>
      </c>
      <c r="AO215" s="305" t="s">
        <v>218</v>
      </c>
      <c r="AP215" s="303">
        <f>MIN(K214:K215)</f>
        <v>0</v>
      </c>
      <c r="AQ215" s="263">
        <f>+AP215*100</f>
        <v>0</v>
      </c>
      <c r="AR215" s="263">
        <f>LEN(AQ215)</f>
        <v>1</v>
      </c>
      <c r="AS215" s="263">
        <f>AQ215/10^AR215</f>
        <v>0</v>
      </c>
      <c r="AT215" s="264" t="str">
        <f>IF(AQ215=0,"",LEN(AS215)-2)</f>
        <v/>
      </c>
      <c r="AU215" s="264">
        <f>MIN(K214:K215)*100</f>
        <v>0</v>
      </c>
      <c r="AV215" s="264" t="e">
        <f>IF(RIGHT(AU215,1)&lt;&gt;"0",2,IF(RIGHT(AU215,2)/10&lt;&gt;0,1,AT215-LEN(AP215)))</f>
        <v>#VALUE!</v>
      </c>
    </row>
    <row r="216" spans="1:48" s="231" customFormat="1">
      <c r="A216" s="278"/>
      <c r="B216" s="218"/>
      <c r="C216" s="254"/>
      <c r="D216" s="255"/>
      <c r="E216" s="256"/>
      <c r="F216" s="257"/>
      <c r="G216" s="257"/>
      <c r="H216" s="282"/>
      <c r="I216" s="259"/>
      <c r="J216" s="283"/>
      <c r="K216" s="306"/>
      <c r="L216" s="307"/>
      <c r="M216" s="308"/>
      <c r="N216" s="248"/>
      <c r="O216" s="286"/>
      <c r="P216" s="287"/>
      <c r="Q216" s="286"/>
      <c r="R216" s="233"/>
      <c r="S216" s="233"/>
      <c r="T216" s="233"/>
      <c r="U216" s="233"/>
      <c r="V216" s="233"/>
      <c r="W216" s="233"/>
      <c r="X216" s="234"/>
      <c r="Y216" s="235"/>
      <c r="Z216" s="235"/>
      <c r="AA216" s="235"/>
      <c r="AB216" s="235"/>
      <c r="AC216" s="234"/>
      <c r="AD216" s="234"/>
      <c r="AE216" s="234"/>
      <c r="AF216" s="234"/>
      <c r="AG216" s="234"/>
      <c r="AH216" s="235"/>
      <c r="AI216" s="235"/>
      <c r="AJ216" s="235"/>
      <c r="AK216" s="235"/>
      <c r="AL216" s="234"/>
      <c r="AM216" s="234"/>
      <c r="AN216" s="234"/>
      <c r="AO216" s="234"/>
      <c r="AP216" s="235"/>
      <c r="AQ216" s="235"/>
      <c r="AR216" s="235"/>
      <c r="AS216" s="235"/>
      <c r="AT216" s="234"/>
      <c r="AU216" s="234"/>
      <c r="AV216" s="234"/>
    </row>
    <row r="217" spans="1:48" s="231" customFormat="1">
      <c r="A217" s="288"/>
      <c r="B217" s="309"/>
      <c r="C217" s="310"/>
      <c r="D217" s="291"/>
      <c r="E217" s="292"/>
      <c r="F217" s="311"/>
      <c r="G217" s="311"/>
      <c r="H217" s="294" t="str">
        <f>+M217</f>
        <v/>
      </c>
      <c r="I217" s="295" t="str">
        <f>IF(M217="","",ROUND(D217*F217*G217*H217,2))</f>
        <v/>
      </c>
      <c r="J217" s="296"/>
      <c r="K217" s="312"/>
      <c r="L217" s="297"/>
      <c r="M217" s="298" t="str">
        <f>IF(P217="","",IF(AND(AH217&gt;=Y217,Y217&gt;=AP217),ROUND(P217*L217,V217),IF(Y217&gt;AH217,ROUND(P217*L217,V217),ROUND(P217*L217,V217))))</f>
        <v/>
      </c>
      <c r="N217" s="262"/>
      <c r="O217" s="299" t="str">
        <f>IF(SUM(K216:K217)=0,"",IF(K216+K217=0,0,ROUND(AVERAGE(K216,K217),2)))</f>
        <v/>
      </c>
      <c r="P217" s="300" t="str">
        <f>IF(O217="","",IF(AND(AH217&gt;=Y217,Y217&gt;=AP217),ROUND(O217,V217),IF(Y217&gt;AH217,ROUND(O217,V217),ROUND(O217,V217))))</f>
        <v/>
      </c>
      <c r="Q217" s="299" t="e">
        <f>IF(O217=0,0,IF(L217="",ROUND(O217,2),ROUND(O217*L217,2)))</f>
        <v>#VALUE!</v>
      </c>
      <c r="R217" s="233"/>
      <c r="S217" s="301" t="s">
        <v>215</v>
      </c>
      <c r="T217" s="302">
        <f>ROUNDDOWN(AH217,2)-ROUNDDOWN(AH217,0)</f>
        <v>0</v>
      </c>
      <c r="U217" s="302">
        <f>ROUNDDOWN(AP217,2)-ROUNDDOWN(AP217,0)</f>
        <v>0</v>
      </c>
      <c r="V217" s="264" t="e">
        <f>IF(OR(AN217=2,AV217=2),2,IF(OR(AN217=1,AV217=1),1,IF(AND(AL217=AT217,AC217=AL217),AN217+1,IF(AND(AL217=AT217,AC217&gt;AL217,AE217&lt;0),AE217,MAX(AN217,AV217)))))</f>
        <v>#VALUE!</v>
      </c>
      <c r="W217" s="233"/>
      <c r="X217" s="264" t="s">
        <v>216</v>
      </c>
      <c r="Y217" s="303" t="e">
        <f>+Q217</f>
        <v>#VALUE!</v>
      </c>
      <c r="Z217" s="263" t="e">
        <f>+Y217*100</f>
        <v>#VALUE!</v>
      </c>
      <c r="AA217" s="263" t="e">
        <f>LEN(Z217)</f>
        <v>#VALUE!</v>
      </c>
      <c r="AB217" s="263" t="e">
        <f>Z217/10^AA217</f>
        <v>#VALUE!</v>
      </c>
      <c r="AC217" s="264" t="e">
        <f>IF(Z217=0,"",LEN(AB217)-2)</f>
        <v>#VALUE!</v>
      </c>
      <c r="AD217" s="264" t="e">
        <f>Y217*100</f>
        <v>#VALUE!</v>
      </c>
      <c r="AE217" s="264" t="e">
        <f>IF(RIGHT(AD217,1)&lt;&gt;"0",2,IF(RIGHT(AD217,2)/10&lt;&gt;0,1,AC217-LEN(Y217)))</f>
        <v>#VALUE!</v>
      </c>
      <c r="AF217" s="304"/>
      <c r="AG217" s="305" t="s">
        <v>217</v>
      </c>
      <c r="AH217" s="303">
        <f>MAX(K216:K217)</f>
        <v>0</v>
      </c>
      <c r="AI217" s="263">
        <f>+AH217*100</f>
        <v>0</v>
      </c>
      <c r="AJ217" s="263">
        <f>LEN(AI217)</f>
        <v>1</v>
      </c>
      <c r="AK217" s="263">
        <f>AI217/10^AJ217</f>
        <v>0</v>
      </c>
      <c r="AL217" s="264" t="str">
        <f>IF(AI217=0,"",LEN(AK217)-2)</f>
        <v/>
      </c>
      <c r="AM217" s="264">
        <f>MAX(K216:K217)*100</f>
        <v>0</v>
      </c>
      <c r="AN217" s="264" t="e">
        <f>IF(RIGHT(AM217,1)&lt;&gt;"0",2,IF(RIGHT(AM217,2)/10&lt;&gt;0,1,AL217-LEN(AH217)))</f>
        <v>#VALUE!</v>
      </c>
      <c r="AO217" s="305" t="s">
        <v>218</v>
      </c>
      <c r="AP217" s="303">
        <f>MIN(K216:K217)</f>
        <v>0</v>
      </c>
      <c r="AQ217" s="263">
        <f>+AP217*100</f>
        <v>0</v>
      </c>
      <c r="AR217" s="263">
        <f>LEN(AQ217)</f>
        <v>1</v>
      </c>
      <c r="AS217" s="263">
        <f>AQ217/10^AR217</f>
        <v>0</v>
      </c>
      <c r="AT217" s="264" t="str">
        <f>IF(AQ217=0,"",LEN(AS217)-2)</f>
        <v/>
      </c>
      <c r="AU217" s="264">
        <f>MIN(K216:K217)*100</f>
        <v>0</v>
      </c>
      <c r="AV217" s="264" t="e">
        <f>IF(RIGHT(AU217,1)&lt;&gt;"0",2,IF(RIGHT(AU217,2)/10&lt;&gt;0,1,AT217-LEN(AP217)))</f>
        <v>#VALUE!</v>
      </c>
    </row>
    <row r="218" spans="1:48" s="231" customFormat="1">
      <c r="A218" s="278"/>
      <c r="B218" s="218"/>
      <c r="C218" s="254"/>
      <c r="D218" s="255"/>
      <c r="E218" s="256"/>
      <c r="F218" s="257"/>
      <c r="G218" s="257"/>
      <c r="H218" s="282"/>
      <c r="I218" s="259"/>
      <c r="J218" s="283"/>
      <c r="K218" s="306"/>
      <c r="L218" s="307"/>
      <c r="M218" s="308"/>
      <c r="N218" s="248"/>
      <c r="O218" s="286"/>
      <c r="P218" s="287"/>
      <c r="Q218" s="286"/>
      <c r="R218" s="233"/>
      <c r="S218" s="233"/>
      <c r="T218" s="233"/>
      <c r="U218" s="233"/>
      <c r="V218" s="233"/>
      <c r="W218" s="233"/>
      <c r="X218" s="234"/>
      <c r="Y218" s="235"/>
      <c r="Z218" s="235"/>
      <c r="AA218" s="235"/>
      <c r="AB218" s="235"/>
      <c r="AC218" s="234"/>
      <c r="AD218" s="234"/>
      <c r="AE218" s="234"/>
      <c r="AF218" s="234"/>
      <c r="AG218" s="234"/>
      <c r="AH218" s="235"/>
      <c r="AI218" s="235"/>
      <c r="AJ218" s="235"/>
      <c r="AK218" s="235"/>
      <c r="AL218" s="234"/>
      <c r="AM218" s="234"/>
      <c r="AN218" s="234"/>
      <c r="AO218" s="234"/>
      <c r="AP218" s="235"/>
      <c r="AQ218" s="235"/>
      <c r="AR218" s="235"/>
      <c r="AS218" s="235"/>
      <c r="AT218" s="234"/>
      <c r="AU218" s="234"/>
      <c r="AV218" s="234"/>
    </row>
    <row r="219" spans="1:48" s="231" customFormat="1">
      <c r="A219" s="288"/>
      <c r="B219" s="309"/>
      <c r="C219" s="310"/>
      <c r="D219" s="291"/>
      <c r="E219" s="292"/>
      <c r="F219" s="311"/>
      <c r="G219" s="311"/>
      <c r="H219" s="294" t="str">
        <f>+M219</f>
        <v/>
      </c>
      <c r="I219" s="295" t="str">
        <f>IF(M219="","",ROUND(D219*F219*G219*H219,2))</f>
        <v/>
      </c>
      <c r="J219" s="296"/>
      <c r="K219" s="312"/>
      <c r="L219" s="297"/>
      <c r="M219" s="298" t="str">
        <f>IF(P219="","",IF(AND(AH219&gt;=Y219,Y219&gt;=AP219),ROUND(P219*L219,V219),IF(Y219&gt;AH219,ROUND(P219*L219,V219),ROUND(P219*L219,V219))))</f>
        <v/>
      </c>
      <c r="N219" s="262"/>
      <c r="O219" s="299" t="str">
        <f>IF(SUM(K218:K219)=0,"",IF(K218+K219=0,0,ROUND(AVERAGE(K218,K219),2)))</f>
        <v/>
      </c>
      <c r="P219" s="300" t="str">
        <f>IF(O219="","",IF(AND(AH219&gt;=Y219,Y219&gt;=AP219),ROUND(O219,V219),IF(Y219&gt;AH219,ROUND(O219,V219),ROUND(O219,V219))))</f>
        <v/>
      </c>
      <c r="Q219" s="299" t="e">
        <f>IF(O219=0,0,IF(L219="",ROUND(O219,2),ROUND(O219*L219,2)))</f>
        <v>#VALUE!</v>
      </c>
      <c r="R219" s="233"/>
      <c r="S219" s="301" t="s">
        <v>215</v>
      </c>
      <c r="T219" s="302">
        <f>ROUNDDOWN(AH219,2)-ROUNDDOWN(AH219,0)</f>
        <v>0</v>
      </c>
      <c r="U219" s="302">
        <f>ROUNDDOWN(AP219,2)-ROUNDDOWN(AP219,0)</f>
        <v>0</v>
      </c>
      <c r="V219" s="264" t="e">
        <f>IF(OR(AN219=2,AV219=2),2,IF(OR(AN219=1,AV219=1),1,IF(AND(AL219=AT219,AC219=AL219),AN219+1,IF(AND(AL219=AT219,AC219&gt;AL219,AE219&lt;0),AE219,MAX(AN219,AV219)))))</f>
        <v>#VALUE!</v>
      </c>
      <c r="W219" s="233"/>
      <c r="X219" s="264" t="s">
        <v>216</v>
      </c>
      <c r="Y219" s="303" t="e">
        <f>+Q219</f>
        <v>#VALUE!</v>
      </c>
      <c r="Z219" s="263" t="e">
        <f>+Y219*100</f>
        <v>#VALUE!</v>
      </c>
      <c r="AA219" s="263" t="e">
        <f>LEN(Z219)</f>
        <v>#VALUE!</v>
      </c>
      <c r="AB219" s="263" t="e">
        <f>Z219/10^AA219</f>
        <v>#VALUE!</v>
      </c>
      <c r="AC219" s="264" t="e">
        <f>IF(Z219=0,"",LEN(AB219)-2)</f>
        <v>#VALUE!</v>
      </c>
      <c r="AD219" s="264" t="e">
        <f>Y219*100</f>
        <v>#VALUE!</v>
      </c>
      <c r="AE219" s="264" t="e">
        <f>IF(RIGHT(AD219,1)&lt;&gt;"0",2,IF(RIGHT(AD219,2)/10&lt;&gt;0,1,AC219-LEN(Y219)))</f>
        <v>#VALUE!</v>
      </c>
      <c r="AF219" s="304"/>
      <c r="AG219" s="305" t="s">
        <v>217</v>
      </c>
      <c r="AH219" s="303">
        <f>MAX(K218:K219)</f>
        <v>0</v>
      </c>
      <c r="AI219" s="263">
        <f>+AH219*100</f>
        <v>0</v>
      </c>
      <c r="AJ219" s="263">
        <f>LEN(AI219)</f>
        <v>1</v>
      </c>
      <c r="AK219" s="263">
        <f>AI219/10^AJ219</f>
        <v>0</v>
      </c>
      <c r="AL219" s="264" t="str">
        <f>IF(AI219=0,"",LEN(AK219)-2)</f>
        <v/>
      </c>
      <c r="AM219" s="264">
        <f>MAX(K218:K219)*100</f>
        <v>0</v>
      </c>
      <c r="AN219" s="264" t="e">
        <f>IF(RIGHT(AM219,1)&lt;&gt;"0",2,IF(RIGHT(AM219,2)/10&lt;&gt;0,1,AL219-LEN(AH219)))</f>
        <v>#VALUE!</v>
      </c>
      <c r="AO219" s="305" t="s">
        <v>218</v>
      </c>
      <c r="AP219" s="303">
        <f>MIN(K218:K219)</f>
        <v>0</v>
      </c>
      <c r="AQ219" s="263">
        <f>+AP219*100</f>
        <v>0</v>
      </c>
      <c r="AR219" s="263">
        <f>LEN(AQ219)</f>
        <v>1</v>
      </c>
      <c r="AS219" s="263">
        <f>AQ219/10^AR219</f>
        <v>0</v>
      </c>
      <c r="AT219" s="264" t="str">
        <f>IF(AQ219=0,"",LEN(AS219)-2)</f>
        <v/>
      </c>
      <c r="AU219" s="264">
        <f>MIN(K218:K219)*100</f>
        <v>0</v>
      </c>
      <c r="AV219" s="264" t="e">
        <f>IF(RIGHT(AU219,1)&lt;&gt;"0",2,IF(RIGHT(AU219,2)/10&lt;&gt;0,1,AT219-LEN(AP219)))</f>
        <v>#VALUE!</v>
      </c>
    </row>
    <row r="220" spans="1:48" s="231" customFormat="1">
      <c r="A220" s="278"/>
      <c r="B220" s="218"/>
      <c r="C220" s="254"/>
      <c r="D220" s="255"/>
      <c r="E220" s="256"/>
      <c r="F220" s="257"/>
      <c r="G220" s="257"/>
      <c r="H220" s="282"/>
      <c r="I220" s="259"/>
      <c r="J220" s="283"/>
      <c r="K220" s="306"/>
      <c r="L220" s="307"/>
      <c r="M220" s="308"/>
      <c r="N220" s="248"/>
      <c r="O220" s="286"/>
      <c r="P220" s="287"/>
      <c r="Q220" s="286"/>
      <c r="R220" s="233"/>
      <c r="S220" s="233"/>
      <c r="T220" s="233"/>
      <c r="U220" s="233"/>
      <c r="V220" s="233"/>
      <c r="W220" s="233"/>
      <c r="X220" s="234"/>
      <c r="Y220" s="235"/>
      <c r="Z220" s="235"/>
      <c r="AA220" s="235"/>
      <c r="AB220" s="235"/>
      <c r="AC220" s="234"/>
      <c r="AD220" s="234"/>
      <c r="AE220" s="234"/>
      <c r="AF220" s="234"/>
      <c r="AG220" s="234"/>
      <c r="AH220" s="235"/>
      <c r="AI220" s="235"/>
      <c r="AJ220" s="235"/>
      <c r="AK220" s="235"/>
      <c r="AL220" s="234"/>
      <c r="AM220" s="234"/>
      <c r="AN220" s="234"/>
      <c r="AO220" s="234"/>
      <c r="AP220" s="235"/>
      <c r="AQ220" s="235"/>
      <c r="AR220" s="235"/>
      <c r="AS220" s="235"/>
      <c r="AT220" s="234"/>
      <c r="AU220" s="234"/>
      <c r="AV220" s="234"/>
    </row>
    <row r="221" spans="1:48" s="231" customFormat="1">
      <c r="A221" s="288"/>
      <c r="B221" s="309"/>
      <c r="C221" s="310"/>
      <c r="D221" s="291"/>
      <c r="E221" s="292"/>
      <c r="F221" s="311"/>
      <c r="G221" s="311"/>
      <c r="H221" s="294" t="str">
        <f>+M221</f>
        <v/>
      </c>
      <c r="I221" s="295" t="str">
        <f>IF(M221="","",ROUND(D221*F221*G221*H221,2))</f>
        <v/>
      </c>
      <c r="J221" s="296"/>
      <c r="K221" s="312"/>
      <c r="L221" s="297"/>
      <c r="M221" s="298" t="str">
        <f>IF(P221="","",IF(AND(AH221&gt;=Y221,Y221&gt;=AP221),ROUND(P221*L221,V221),IF(Y221&gt;AH221,ROUND(P221*L221,V221),ROUND(P221*L221,V221))))</f>
        <v/>
      </c>
      <c r="N221" s="262"/>
      <c r="O221" s="299" t="str">
        <f>IF(SUM(K220:K221)=0,"",IF(K220+K221=0,0,ROUND(AVERAGE(K220,K221),2)))</f>
        <v/>
      </c>
      <c r="P221" s="300" t="str">
        <f>IF(O221="","",IF(AND(AH221&gt;=Y221,Y221&gt;=AP221),ROUND(O221,V221),IF(Y221&gt;AH221,ROUND(O221,V221),ROUND(O221,V221))))</f>
        <v/>
      </c>
      <c r="Q221" s="299" t="e">
        <f>IF(O221=0,0,IF(L221="",ROUND(O221,2),ROUND(O221*L221,2)))</f>
        <v>#VALUE!</v>
      </c>
      <c r="R221" s="233"/>
      <c r="S221" s="301" t="s">
        <v>215</v>
      </c>
      <c r="T221" s="302">
        <f>ROUNDDOWN(AH221,2)-ROUNDDOWN(AH221,0)</f>
        <v>0</v>
      </c>
      <c r="U221" s="302">
        <f>ROUNDDOWN(AP221,2)-ROUNDDOWN(AP221,0)</f>
        <v>0</v>
      </c>
      <c r="V221" s="264" t="e">
        <f>IF(OR(AN221=2,AV221=2),2,IF(OR(AN221=1,AV221=1),1,IF(AND(AL221=AT221,AC221=AL221),AN221+1,IF(AND(AL221=AT221,AC221&gt;AL221,AE221&lt;0),AE221,MAX(AN221,AV221)))))</f>
        <v>#VALUE!</v>
      </c>
      <c r="W221" s="233"/>
      <c r="X221" s="264" t="s">
        <v>216</v>
      </c>
      <c r="Y221" s="303" t="e">
        <f>+Q221</f>
        <v>#VALUE!</v>
      </c>
      <c r="Z221" s="263" t="e">
        <f>+Y221*100</f>
        <v>#VALUE!</v>
      </c>
      <c r="AA221" s="263" t="e">
        <f>LEN(Z221)</f>
        <v>#VALUE!</v>
      </c>
      <c r="AB221" s="263" t="e">
        <f>Z221/10^AA221</f>
        <v>#VALUE!</v>
      </c>
      <c r="AC221" s="264" t="e">
        <f>IF(Z221=0,"",LEN(AB221)-2)</f>
        <v>#VALUE!</v>
      </c>
      <c r="AD221" s="264" t="e">
        <f>Y221*100</f>
        <v>#VALUE!</v>
      </c>
      <c r="AE221" s="264" t="e">
        <f>IF(RIGHT(AD221,1)&lt;&gt;"0",2,IF(RIGHT(AD221,2)/10&lt;&gt;0,1,AC221-LEN(Y221)))</f>
        <v>#VALUE!</v>
      </c>
      <c r="AF221" s="304"/>
      <c r="AG221" s="305" t="s">
        <v>217</v>
      </c>
      <c r="AH221" s="303">
        <f>MAX(K220:K221)</f>
        <v>0</v>
      </c>
      <c r="AI221" s="263">
        <f>+AH221*100</f>
        <v>0</v>
      </c>
      <c r="AJ221" s="263">
        <f>LEN(AI221)</f>
        <v>1</v>
      </c>
      <c r="AK221" s="263">
        <f>AI221/10^AJ221</f>
        <v>0</v>
      </c>
      <c r="AL221" s="264" t="str">
        <f>IF(AI221=0,"",LEN(AK221)-2)</f>
        <v/>
      </c>
      <c r="AM221" s="264">
        <f>MAX(K220:K221)*100</f>
        <v>0</v>
      </c>
      <c r="AN221" s="264" t="e">
        <f>IF(RIGHT(AM221,1)&lt;&gt;"0",2,IF(RIGHT(AM221,2)/10&lt;&gt;0,1,AL221-LEN(AH221)))</f>
        <v>#VALUE!</v>
      </c>
      <c r="AO221" s="305" t="s">
        <v>218</v>
      </c>
      <c r="AP221" s="303">
        <f>MIN(K220:K221)</f>
        <v>0</v>
      </c>
      <c r="AQ221" s="263">
        <f>+AP221*100</f>
        <v>0</v>
      </c>
      <c r="AR221" s="263">
        <f>LEN(AQ221)</f>
        <v>1</v>
      </c>
      <c r="AS221" s="263">
        <f>AQ221/10^AR221</f>
        <v>0</v>
      </c>
      <c r="AT221" s="264" t="str">
        <f>IF(AQ221=0,"",LEN(AS221)-2)</f>
        <v/>
      </c>
      <c r="AU221" s="264">
        <f>MIN(K220:K221)*100</f>
        <v>0</v>
      </c>
      <c r="AV221" s="264" t="e">
        <f>IF(RIGHT(AU221,1)&lt;&gt;"0",2,IF(RIGHT(AU221,2)/10&lt;&gt;0,1,AT221-LEN(AP221)))</f>
        <v>#VALUE!</v>
      </c>
    </row>
    <row r="222" spans="1:48" s="231" customFormat="1">
      <c r="A222" s="278"/>
      <c r="B222" s="218"/>
      <c r="C222" s="254"/>
      <c r="D222" s="255"/>
      <c r="E222" s="256"/>
      <c r="F222" s="257"/>
      <c r="G222" s="257"/>
      <c r="H222" s="282"/>
      <c r="I222" s="259"/>
      <c r="J222" s="283"/>
      <c r="K222" s="306"/>
      <c r="L222" s="307"/>
      <c r="M222" s="308"/>
      <c r="N222" s="248"/>
      <c r="O222" s="249"/>
      <c r="P222" s="250"/>
      <c r="Q222" s="250"/>
      <c r="R222" s="250"/>
      <c r="S222" s="250"/>
      <c r="T222" s="250"/>
      <c r="U222" s="250"/>
      <c r="V222" s="250"/>
      <c r="W222" s="250"/>
      <c r="X222" s="251"/>
      <c r="Y222" s="250"/>
      <c r="Z222" s="250"/>
      <c r="AA222" s="250"/>
      <c r="AB222" s="250"/>
      <c r="AC222" s="251"/>
      <c r="AD222" s="251"/>
      <c r="AE222" s="251"/>
      <c r="AF222" s="251"/>
      <c r="AG222" s="251"/>
      <c r="AH222" s="250"/>
      <c r="AI222" s="250"/>
      <c r="AJ222" s="250"/>
      <c r="AK222" s="250"/>
      <c r="AL222" s="251"/>
      <c r="AM222" s="251"/>
      <c r="AN222" s="251"/>
      <c r="AO222" s="251"/>
      <c r="AP222" s="250"/>
      <c r="AQ222" s="235"/>
      <c r="AR222" s="235"/>
      <c r="AS222" s="235"/>
      <c r="AT222" s="234"/>
      <c r="AU222" s="234"/>
      <c r="AV222" s="234"/>
    </row>
    <row r="223" spans="1:48" s="231" customFormat="1">
      <c r="A223" s="288"/>
      <c r="B223" s="313" t="s">
        <v>222</v>
      </c>
      <c r="C223" s="290"/>
      <c r="D223" s="291"/>
      <c r="E223" s="292"/>
      <c r="F223" s="311"/>
      <c r="G223" s="311"/>
      <c r="H223" s="294"/>
      <c r="I223" s="295">
        <f>SUM(I188:I221)</f>
        <v>13980</v>
      </c>
      <c r="J223" s="296"/>
      <c r="K223" s="312"/>
      <c r="L223" s="297"/>
      <c r="M223" s="298"/>
      <c r="N223" s="262"/>
      <c r="O223" s="249"/>
      <c r="P223" s="250"/>
      <c r="Q223" s="250"/>
      <c r="R223" s="250"/>
      <c r="S223" s="250"/>
      <c r="T223" s="250"/>
      <c r="U223" s="250"/>
      <c r="V223" s="250"/>
      <c r="W223" s="250"/>
      <c r="X223" s="251"/>
      <c r="Y223" s="250"/>
      <c r="Z223" s="250"/>
      <c r="AA223" s="250"/>
      <c r="AB223" s="250"/>
      <c r="AC223" s="251"/>
      <c r="AD223" s="251"/>
      <c r="AE223" s="251"/>
      <c r="AF223" s="251"/>
      <c r="AG223" s="251"/>
      <c r="AH223" s="250"/>
      <c r="AI223" s="250"/>
      <c r="AJ223" s="250"/>
      <c r="AK223" s="250"/>
      <c r="AL223" s="251"/>
      <c r="AM223" s="251"/>
      <c r="AN223" s="251"/>
      <c r="AO223" s="251"/>
      <c r="AP223" s="250"/>
      <c r="AQ223" s="263"/>
      <c r="AR223" s="263"/>
      <c r="AS223" s="263"/>
      <c r="AT223" s="264"/>
      <c r="AU223" s="264"/>
      <c r="AV223" s="264"/>
    </row>
    <row r="224" spans="1:48" s="231" customFormat="1">
      <c r="A224" s="278"/>
      <c r="B224" s="218"/>
      <c r="C224" s="254"/>
      <c r="D224" s="255"/>
      <c r="E224" s="256"/>
      <c r="F224" s="257"/>
      <c r="G224" s="257"/>
      <c r="H224" s="282"/>
      <c r="I224" s="259"/>
      <c r="J224" s="260"/>
      <c r="K224" s="284"/>
      <c r="L224" s="307"/>
      <c r="M224" s="308"/>
      <c r="N224" s="248"/>
      <c r="O224" s="249"/>
      <c r="P224" s="250"/>
      <c r="Q224" s="250"/>
      <c r="R224" s="250"/>
      <c r="S224" s="250"/>
      <c r="T224" s="250"/>
      <c r="U224" s="250"/>
      <c r="V224" s="250"/>
      <c r="W224" s="250"/>
      <c r="X224" s="251"/>
      <c r="Y224" s="250"/>
      <c r="Z224" s="250"/>
      <c r="AA224" s="250"/>
      <c r="AB224" s="250"/>
      <c r="AC224" s="251"/>
      <c r="AD224" s="251"/>
      <c r="AE224" s="251"/>
      <c r="AF224" s="251"/>
      <c r="AG224" s="251"/>
      <c r="AH224" s="250"/>
      <c r="AI224" s="250"/>
      <c r="AJ224" s="250"/>
      <c r="AK224" s="250"/>
      <c r="AL224" s="251"/>
      <c r="AM224" s="251"/>
      <c r="AN224" s="251"/>
      <c r="AO224" s="251"/>
      <c r="AP224" s="250"/>
      <c r="AQ224" s="235"/>
      <c r="AR224" s="235"/>
      <c r="AS224" s="235"/>
      <c r="AT224" s="234"/>
      <c r="AU224" s="234"/>
      <c r="AV224" s="234"/>
    </row>
    <row r="225" spans="1:48" s="231" customFormat="1" ht="12.75" thickBot="1">
      <c r="A225" s="266"/>
      <c r="B225" s="314" t="s">
        <v>223</v>
      </c>
      <c r="C225" s="268"/>
      <c r="D225" s="269"/>
      <c r="E225" s="270"/>
      <c r="F225" s="315"/>
      <c r="G225" s="315"/>
      <c r="H225" s="272"/>
      <c r="I225" s="273">
        <f>ROUND(I223,0)</f>
        <v>13980</v>
      </c>
      <c r="J225" s="274"/>
      <c r="K225" s="316"/>
      <c r="L225" s="276"/>
      <c r="M225" s="277"/>
      <c r="N225" s="262"/>
      <c r="O225" s="249"/>
      <c r="P225" s="250"/>
      <c r="Q225" s="250"/>
      <c r="R225" s="250"/>
      <c r="S225" s="250"/>
      <c r="T225" s="250"/>
      <c r="U225" s="250"/>
      <c r="V225" s="250"/>
      <c r="W225" s="250"/>
      <c r="X225" s="251"/>
      <c r="Y225" s="250"/>
      <c r="Z225" s="250"/>
      <c r="AA225" s="250"/>
      <c r="AB225" s="250"/>
      <c r="AC225" s="251"/>
      <c r="AD225" s="251"/>
      <c r="AE225" s="251"/>
      <c r="AF225" s="251"/>
      <c r="AG225" s="251"/>
      <c r="AH225" s="250"/>
      <c r="AI225" s="250"/>
      <c r="AJ225" s="250"/>
      <c r="AK225" s="250"/>
      <c r="AL225" s="251"/>
      <c r="AM225" s="251"/>
      <c r="AN225" s="251"/>
      <c r="AO225" s="251"/>
      <c r="AP225" s="250"/>
      <c r="AQ225" s="263"/>
      <c r="AR225" s="263"/>
      <c r="AS225" s="263"/>
      <c r="AT225" s="264"/>
      <c r="AU225" s="264"/>
      <c r="AV225" s="264"/>
    </row>
    <row r="226" spans="1:48" s="231" customFormat="1" ht="14.25" thickBot="1">
      <c r="A226" s="218"/>
      <c r="B226" s="219" t="s">
        <v>201</v>
      </c>
      <c r="C226" s="218"/>
      <c r="D226" s="220"/>
      <c r="E226" s="221"/>
      <c r="F226" s="222"/>
      <c r="G226" s="222"/>
      <c r="H226" s="223"/>
      <c r="I226" s="224"/>
      <c r="J226" s="225"/>
      <c r="K226" s="218"/>
      <c r="L226" s="226"/>
      <c r="M226" s="227"/>
      <c r="N226" s="227"/>
      <c r="O226" s="228"/>
      <c r="P226" s="227"/>
      <c r="Q226" s="227"/>
      <c r="R226" s="227"/>
      <c r="S226" s="227"/>
      <c r="T226" s="227"/>
      <c r="U226" s="227"/>
      <c r="V226" s="227"/>
      <c r="W226" s="227"/>
      <c r="X226" s="229"/>
      <c r="Y226" s="230"/>
      <c r="Z226" s="230"/>
      <c r="AA226" s="230"/>
      <c r="AB226" s="230"/>
      <c r="AC226" s="229"/>
      <c r="AD226" s="229"/>
      <c r="AE226" s="229"/>
      <c r="AF226" s="229"/>
      <c r="AG226" s="229"/>
      <c r="AH226" s="230"/>
      <c r="AI226" s="230"/>
      <c r="AJ226" s="230"/>
      <c r="AK226" s="230"/>
      <c r="AL226" s="229"/>
      <c r="AM226" s="229"/>
      <c r="AN226" s="229"/>
      <c r="AO226" s="229"/>
      <c r="AP226" s="230"/>
      <c r="AQ226" s="230"/>
      <c r="AR226" s="230"/>
      <c r="AS226" s="230"/>
      <c r="AT226" s="229"/>
      <c r="AU226" s="229"/>
      <c r="AV226" s="229"/>
    </row>
    <row r="227" spans="1:48" s="231" customFormat="1">
      <c r="A227" s="723" t="s">
        <v>202</v>
      </c>
      <c r="B227" s="724"/>
      <c r="C227" s="715" t="s">
        <v>203</v>
      </c>
      <c r="D227" s="717" t="s">
        <v>204</v>
      </c>
      <c r="E227" s="719" t="s">
        <v>205</v>
      </c>
      <c r="F227" s="721" t="s">
        <v>206</v>
      </c>
      <c r="G227" s="721" t="s">
        <v>206</v>
      </c>
      <c r="H227" s="709" t="s">
        <v>207</v>
      </c>
      <c r="I227" s="711" t="s">
        <v>41</v>
      </c>
      <c r="J227" s="705" t="s">
        <v>80</v>
      </c>
      <c r="K227" s="706"/>
      <c r="L227" s="713" t="s">
        <v>208</v>
      </c>
      <c r="M227" s="701" t="s">
        <v>209</v>
      </c>
      <c r="N227" s="232"/>
      <c r="R227" s="233"/>
      <c r="S227" s="233"/>
      <c r="T227" s="233"/>
      <c r="U227" s="233"/>
      <c r="V227" s="233"/>
      <c r="W227" s="233"/>
      <c r="X227" s="234"/>
      <c r="Y227" s="235"/>
      <c r="Z227" s="235"/>
      <c r="AA227" s="235"/>
      <c r="AB227" s="235"/>
      <c r="AC227" s="234"/>
      <c r="AD227" s="234"/>
      <c r="AE227" s="234"/>
      <c r="AF227" s="234"/>
      <c r="AG227" s="234"/>
      <c r="AH227" s="235"/>
      <c r="AI227" s="235"/>
      <c r="AJ227" s="235"/>
      <c r="AK227" s="235"/>
      <c r="AL227" s="234"/>
      <c r="AM227" s="234"/>
      <c r="AN227" s="234"/>
      <c r="AO227" s="234"/>
      <c r="AP227" s="235"/>
      <c r="AQ227" s="235"/>
      <c r="AR227" s="235"/>
      <c r="AS227" s="235"/>
      <c r="AT227" s="234"/>
      <c r="AU227" s="234"/>
      <c r="AV227" s="234"/>
    </row>
    <row r="228" spans="1:48" s="231" customFormat="1" ht="12.75" thickBot="1">
      <c r="A228" s="725"/>
      <c r="B228" s="726"/>
      <c r="C228" s="716"/>
      <c r="D228" s="718"/>
      <c r="E228" s="720"/>
      <c r="F228" s="722"/>
      <c r="G228" s="722"/>
      <c r="H228" s="710"/>
      <c r="I228" s="712"/>
      <c r="J228" s="707"/>
      <c r="K228" s="708"/>
      <c r="L228" s="714"/>
      <c r="M228" s="702"/>
      <c r="N228" s="232"/>
      <c r="R228" s="233"/>
      <c r="S228" s="233"/>
      <c r="T228" s="233"/>
      <c r="U228" s="233"/>
      <c r="V228" s="233"/>
      <c r="W228" s="233"/>
      <c r="X228" s="234"/>
      <c r="Y228" s="235"/>
      <c r="Z228" s="235"/>
      <c r="AA228" s="235"/>
      <c r="AB228" s="235"/>
      <c r="AC228" s="234"/>
      <c r="AD228" s="234"/>
      <c r="AE228" s="234"/>
      <c r="AF228" s="234"/>
      <c r="AG228" s="234"/>
      <c r="AH228" s="235"/>
      <c r="AI228" s="235"/>
      <c r="AJ228" s="235"/>
      <c r="AK228" s="235"/>
      <c r="AL228" s="234"/>
      <c r="AM228" s="234"/>
      <c r="AN228" s="234"/>
      <c r="AO228" s="234"/>
      <c r="AP228" s="235"/>
      <c r="AQ228" s="235"/>
      <c r="AR228" s="235"/>
      <c r="AS228" s="235"/>
      <c r="AT228" s="234"/>
      <c r="AU228" s="234"/>
      <c r="AV228" s="234"/>
    </row>
    <row r="229" spans="1:48" s="231" customFormat="1">
      <c r="A229" s="236"/>
      <c r="B229" s="237"/>
      <c r="C229" s="238"/>
      <c r="D229" s="239"/>
      <c r="E229" s="240"/>
      <c r="F229" s="241"/>
      <c r="G229" s="241"/>
      <c r="H229" s="242"/>
      <c r="I229" s="243"/>
      <c r="J229" s="244"/>
      <c r="K229" s="245"/>
      <c r="L229" s="246"/>
      <c r="M229" s="247"/>
      <c r="N229" s="248"/>
      <c r="O229" s="249"/>
      <c r="P229" s="250"/>
      <c r="Q229" s="250"/>
      <c r="R229" s="250"/>
      <c r="S229" s="250"/>
      <c r="T229" s="250"/>
      <c r="U229" s="250"/>
      <c r="V229" s="250"/>
      <c r="W229" s="250"/>
      <c r="X229" s="251"/>
      <c r="Y229" s="250"/>
      <c r="Z229" s="250"/>
      <c r="AA229" s="250"/>
      <c r="AB229" s="250"/>
      <c r="AC229" s="251"/>
      <c r="AD229" s="251"/>
      <c r="AE229" s="251"/>
      <c r="AF229" s="251"/>
      <c r="AG229" s="251"/>
      <c r="AH229" s="250"/>
      <c r="AI229" s="250"/>
      <c r="AJ229" s="250"/>
      <c r="AK229" s="250"/>
      <c r="AL229" s="251"/>
      <c r="AM229" s="251"/>
      <c r="AN229" s="251"/>
      <c r="AO229" s="251"/>
      <c r="AP229" s="250"/>
      <c r="AQ229" s="235"/>
      <c r="AR229" s="235"/>
      <c r="AS229" s="235"/>
      <c r="AT229" s="234"/>
      <c r="AU229" s="234"/>
      <c r="AV229" s="234"/>
    </row>
    <row r="230" spans="1:48" s="231" customFormat="1" ht="12.75" thickBot="1">
      <c r="A230" s="252"/>
      <c r="B230" s="253" t="str">
        <f>J232</f>
        <v>代価6</v>
      </c>
      <c r="C230" s="254"/>
      <c r="D230" s="255"/>
      <c r="E230" s="256"/>
      <c r="F230" s="257"/>
      <c r="G230" s="257"/>
      <c r="H230" s="258"/>
      <c r="I230" s="259"/>
      <c r="J230" s="260"/>
      <c r="K230" s="218"/>
      <c r="L230" s="246"/>
      <c r="M230" s="261"/>
      <c r="N230" s="262"/>
      <c r="O230" s="249"/>
      <c r="P230" s="250"/>
      <c r="Q230" s="250"/>
      <c r="R230" s="250"/>
      <c r="S230" s="250"/>
      <c r="T230" s="250"/>
      <c r="U230" s="250"/>
      <c r="V230" s="250"/>
      <c r="W230" s="250"/>
      <c r="X230" s="251"/>
      <c r="Y230" s="250"/>
      <c r="Z230" s="250"/>
      <c r="AA230" s="250"/>
      <c r="AB230" s="250"/>
      <c r="AC230" s="251"/>
      <c r="AD230" s="251"/>
      <c r="AE230" s="251"/>
      <c r="AF230" s="251"/>
      <c r="AG230" s="251"/>
      <c r="AH230" s="250"/>
      <c r="AI230" s="250"/>
      <c r="AJ230" s="250"/>
      <c r="AK230" s="250"/>
      <c r="AL230" s="251"/>
      <c r="AM230" s="251"/>
      <c r="AN230" s="251"/>
      <c r="AO230" s="251"/>
      <c r="AP230" s="250"/>
      <c r="AQ230" s="263"/>
      <c r="AR230" s="263"/>
      <c r="AS230" s="263"/>
      <c r="AT230" s="264"/>
      <c r="AU230" s="264"/>
      <c r="AV230" s="264"/>
    </row>
    <row r="231" spans="1:48" s="231" customFormat="1">
      <c r="A231" s="236"/>
      <c r="B231" s="245"/>
      <c r="C231" s="238" t="s">
        <v>225</v>
      </c>
      <c r="D231" s="239"/>
      <c r="E231" s="240"/>
      <c r="F231" s="241"/>
      <c r="G231" s="241"/>
      <c r="H231" s="242"/>
      <c r="I231" s="243"/>
      <c r="J231" s="244"/>
      <c r="K231" s="245"/>
      <c r="L231" s="265"/>
      <c r="M231" s="247"/>
      <c r="N231" s="248"/>
      <c r="O231" s="703" t="s">
        <v>210</v>
      </c>
      <c r="P231" s="727" t="s">
        <v>211</v>
      </c>
      <c r="Q231" s="729" t="s">
        <v>212</v>
      </c>
      <c r="R231" s="250"/>
      <c r="S231" s="250"/>
      <c r="T231" s="250"/>
      <c r="U231" s="250"/>
      <c r="V231" s="250"/>
      <c r="W231" s="250"/>
      <c r="X231" s="251"/>
      <c r="Y231" s="250"/>
      <c r="Z231" s="250"/>
      <c r="AA231" s="250"/>
      <c r="AB231" s="250"/>
      <c r="AC231" s="251"/>
      <c r="AD231" s="251"/>
      <c r="AE231" s="251"/>
      <c r="AF231" s="251"/>
      <c r="AG231" s="251"/>
      <c r="AH231" s="250"/>
      <c r="AI231" s="250"/>
      <c r="AJ231" s="250"/>
      <c r="AK231" s="250"/>
      <c r="AL231" s="251"/>
      <c r="AM231" s="251"/>
      <c r="AN231" s="251"/>
      <c r="AO231" s="251"/>
      <c r="AP231" s="250"/>
      <c r="AQ231" s="235"/>
      <c r="AR231" s="235"/>
      <c r="AS231" s="235"/>
      <c r="AT231" s="234"/>
      <c r="AU231" s="234"/>
      <c r="AV231" s="234"/>
    </row>
    <row r="232" spans="1:48" s="231" customFormat="1" ht="12.75" thickBot="1">
      <c r="A232" s="266"/>
      <c r="B232" s="267" t="s">
        <v>294</v>
      </c>
      <c r="C232" s="268" t="s">
        <v>213</v>
      </c>
      <c r="D232" s="269">
        <v>1</v>
      </c>
      <c r="E232" s="270" t="s">
        <v>214</v>
      </c>
      <c r="F232" s="271"/>
      <c r="G232" s="271"/>
      <c r="H232" s="272"/>
      <c r="I232" s="273">
        <f>I270</f>
        <v>3461</v>
      </c>
      <c r="J232" s="274" t="s">
        <v>293</v>
      </c>
      <c r="K232" s="275"/>
      <c r="L232" s="276"/>
      <c r="M232" s="277"/>
      <c r="N232" s="262"/>
      <c r="O232" s="704"/>
      <c r="P232" s="728"/>
      <c r="Q232" s="730"/>
      <c r="R232" s="250"/>
      <c r="S232" s="250"/>
      <c r="T232" s="250"/>
      <c r="U232" s="250"/>
      <c r="V232" s="250"/>
      <c r="W232" s="250"/>
      <c r="X232" s="251"/>
      <c r="Y232" s="250"/>
      <c r="Z232" s="250"/>
      <c r="AA232" s="250"/>
      <c r="AB232" s="250"/>
      <c r="AC232" s="251"/>
      <c r="AD232" s="251"/>
      <c r="AE232" s="251"/>
      <c r="AF232" s="251"/>
      <c r="AG232" s="251"/>
      <c r="AH232" s="250"/>
      <c r="AI232" s="250"/>
      <c r="AJ232" s="250"/>
      <c r="AK232" s="250"/>
      <c r="AL232" s="251"/>
      <c r="AM232" s="251"/>
      <c r="AN232" s="251"/>
      <c r="AO232" s="251"/>
      <c r="AP232" s="250"/>
      <c r="AQ232" s="263"/>
      <c r="AR232" s="263"/>
      <c r="AS232" s="263"/>
      <c r="AT232" s="264"/>
      <c r="AU232" s="264"/>
      <c r="AV232" s="264"/>
    </row>
    <row r="233" spans="1:48" s="231" customFormat="1">
      <c r="A233" s="278"/>
      <c r="B233" s="279"/>
      <c r="C233" s="254"/>
      <c r="D233" s="280"/>
      <c r="E233" s="256"/>
      <c r="F233" s="281"/>
      <c r="G233" s="281"/>
      <c r="H233" s="282"/>
      <c r="I233" s="259"/>
      <c r="J233" s="283"/>
      <c r="K233" s="284"/>
      <c r="L233" s="246"/>
      <c r="M233" s="285"/>
      <c r="N233" s="248"/>
      <c r="O233" s="286"/>
      <c r="P233" s="287"/>
      <c r="Q233" s="286"/>
      <c r="R233" s="233"/>
      <c r="S233" s="233"/>
      <c r="T233" s="233"/>
      <c r="U233" s="233"/>
      <c r="V233" s="233"/>
      <c r="W233" s="233"/>
      <c r="X233" s="234"/>
      <c r="Y233" s="235"/>
      <c r="Z233" s="235"/>
      <c r="AA233" s="235"/>
      <c r="AB233" s="235"/>
      <c r="AC233" s="234"/>
      <c r="AD233" s="234"/>
      <c r="AE233" s="234"/>
      <c r="AF233" s="234"/>
      <c r="AG233" s="234"/>
      <c r="AH233" s="235"/>
      <c r="AI233" s="235"/>
      <c r="AJ233" s="235"/>
      <c r="AK233" s="235"/>
      <c r="AL233" s="234"/>
      <c r="AM233" s="234"/>
      <c r="AN233" s="234"/>
      <c r="AO233" s="234"/>
      <c r="AP233" s="235"/>
      <c r="AQ233" s="235"/>
      <c r="AR233" s="235"/>
      <c r="AS233" s="235"/>
      <c r="AT233" s="234"/>
      <c r="AU233" s="234"/>
      <c r="AV233" s="234"/>
    </row>
    <row r="234" spans="1:48" s="231" customFormat="1">
      <c r="A234" s="288"/>
      <c r="B234" s="289"/>
      <c r="C234" s="290"/>
      <c r="D234" s="291"/>
      <c r="E234" s="292"/>
      <c r="F234" s="293"/>
      <c r="G234" s="293"/>
      <c r="H234" s="294" t="str">
        <f>+M234</f>
        <v/>
      </c>
      <c r="I234" s="295" t="str">
        <f>IF(M234="","",ROUND(D234*F234*G234*H234,2))</f>
        <v/>
      </c>
      <c r="J234" s="296"/>
      <c r="K234" s="284"/>
      <c r="L234" s="297"/>
      <c r="M234" s="298" t="str">
        <f>IF(P234="","",IF(AND(AH234&gt;=Y234,Y234&gt;=AP234),ROUND(P234*L234,V234),IF(Y234&gt;AH234,ROUND(P234*L234,V234),ROUND(P234*L234,V234))))</f>
        <v/>
      </c>
      <c r="N234" s="262"/>
      <c r="O234" s="299" t="str">
        <f>IF(SUM(K233:K234)=0,"",IF(K233+K234=0,0,ROUND(AVERAGE(K233,K234),2)))</f>
        <v/>
      </c>
      <c r="P234" s="300" t="str">
        <f>IF(O234="","",IF(AND(AH234&gt;=Y234,Y234&gt;=AP234),ROUND(O234,V234),IF(Y234&gt;AH234,ROUND(O234,V234),ROUND(O234,V234))))</f>
        <v/>
      </c>
      <c r="Q234" s="299" t="e">
        <f>IF(O234=0,0,IF(L234="",ROUND(O234,2),ROUND(O234*L234,2)))</f>
        <v>#VALUE!</v>
      </c>
      <c r="R234" s="233"/>
      <c r="S234" s="301" t="s">
        <v>215</v>
      </c>
      <c r="T234" s="302">
        <f>ROUNDDOWN(AH234,2)-ROUNDDOWN(AH234,0)</f>
        <v>0</v>
      </c>
      <c r="U234" s="302">
        <f>ROUNDDOWN(AP234,2)-ROUNDDOWN(AP234,0)</f>
        <v>0</v>
      </c>
      <c r="V234" s="264" t="e">
        <f>IF(OR(AN234=2,AV234=2),2,IF(OR(AN234=1,AV234=1),1,IF(AND(AL234=AT234,AC234=AL234),AN234+1,IF(AND(AL234=AT234,AC234&gt;AL234,AE234&lt;0),AE234,MAX(AN234,AV234)))))</f>
        <v>#VALUE!</v>
      </c>
      <c r="W234" s="233"/>
      <c r="X234" s="264" t="s">
        <v>216</v>
      </c>
      <c r="Y234" s="303" t="e">
        <f>+Q234</f>
        <v>#VALUE!</v>
      </c>
      <c r="Z234" s="263" t="e">
        <f>+Y234*100</f>
        <v>#VALUE!</v>
      </c>
      <c r="AA234" s="263" t="e">
        <f>LEN(Z234)</f>
        <v>#VALUE!</v>
      </c>
      <c r="AB234" s="263" t="e">
        <f>Z234/10^AA234</f>
        <v>#VALUE!</v>
      </c>
      <c r="AC234" s="264" t="e">
        <f>IF(Z234=0,"",LEN(AB234)-2)</f>
        <v>#VALUE!</v>
      </c>
      <c r="AD234" s="264" t="e">
        <f>Y234*100</f>
        <v>#VALUE!</v>
      </c>
      <c r="AE234" s="264" t="e">
        <f>IF(RIGHT(AD234,1)&lt;&gt;"0",2,IF(RIGHT(AD234,2)/10&lt;&gt;0,1,AC234-LEN(Y234)))</f>
        <v>#VALUE!</v>
      </c>
      <c r="AF234" s="304"/>
      <c r="AG234" s="305" t="s">
        <v>217</v>
      </c>
      <c r="AH234" s="303">
        <f>MAX(K233:K234)</f>
        <v>0</v>
      </c>
      <c r="AI234" s="263">
        <f>+AH234*100</f>
        <v>0</v>
      </c>
      <c r="AJ234" s="263">
        <f>LEN(AI234)</f>
        <v>1</v>
      </c>
      <c r="AK234" s="263">
        <f>AI234/10^AJ234</f>
        <v>0</v>
      </c>
      <c r="AL234" s="264" t="str">
        <f>IF(AI234=0,"",LEN(AK234)-2)</f>
        <v/>
      </c>
      <c r="AM234" s="264">
        <f>MAX(K233:K234)*100</f>
        <v>0</v>
      </c>
      <c r="AN234" s="264" t="e">
        <f>IF(RIGHT(AM234,1)&lt;&gt;"0",2,IF(RIGHT(AM234,2)/10&lt;&gt;0,1,AL234-LEN(AH234)))</f>
        <v>#VALUE!</v>
      </c>
      <c r="AO234" s="305" t="s">
        <v>218</v>
      </c>
      <c r="AP234" s="303">
        <f>MIN(K233:K234)</f>
        <v>0</v>
      </c>
      <c r="AQ234" s="263">
        <f>+AP234*100</f>
        <v>0</v>
      </c>
      <c r="AR234" s="263">
        <f>LEN(AQ234)</f>
        <v>1</v>
      </c>
      <c r="AS234" s="263">
        <f>AQ234/10^AR234</f>
        <v>0</v>
      </c>
      <c r="AT234" s="264" t="str">
        <f>IF(AQ234=0,"",LEN(AS234)-2)</f>
        <v/>
      </c>
      <c r="AU234" s="264">
        <f>MIN(K233:K234)*100</f>
        <v>0</v>
      </c>
      <c r="AV234" s="264" t="e">
        <f>IF(RIGHT(AU234,1)&lt;&gt;"0",2,IF(RIGHT(AU234,2)/10&lt;&gt;0,1,AT234-LEN(AP234)))</f>
        <v>#VALUE!</v>
      </c>
    </row>
    <row r="235" spans="1:48" s="231" customFormat="1">
      <c r="A235" s="278"/>
      <c r="B235" s="218"/>
      <c r="C235" s="254"/>
      <c r="D235" s="255"/>
      <c r="E235" s="256"/>
      <c r="F235" s="257"/>
      <c r="G235" s="257"/>
      <c r="H235" s="282"/>
      <c r="I235" s="259"/>
      <c r="J235" s="283"/>
      <c r="K235" s="306"/>
      <c r="L235" s="307"/>
      <c r="M235" s="308"/>
      <c r="N235" s="248"/>
      <c r="O235" s="286"/>
      <c r="P235" s="287"/>
      <c r="Q235" s="286"/>
      <c r="R235" s="233"/>
      <c r="S235" s="233"/>
      <c r="T235" s="233"/>
      <c r="U235" s="233"/>
      <c r="V235" s="233"/>
      <c r="W235" s="233"/>
      <c r="X235" s="234"/>
      <c r="Y235" s="235"/>
      <c r="Z235" s="235"/>
      <c r="AA235" s="235"/>
      <c r="AB235" s="235"/>
      <c r="AC235" s="234"/>
      <c r="AD235" s="234"/>
      <c r="AE235" s="234"/>
      <c r="AF235" s="234"/>
      <c r="AG235" s="234"/>
      <c r="AH235" s="235"/>
      <c r="AI235" s="235"/>
      <c r="AJ235" s="235"/>
      <c r="AK235" s="235"/>
      <c r="AL235" s="234"/>
      <c r="AM235" s="234"/>
      <c r="AN235" s="234"/>
      <c r="AO235" s="234"/>
      <c r="AP235" s="235"/>
      <c r="AQ235" s="235"/>
      <c r="AR235" s="235"/>
      <c r="AS235" s="235"/>
      <c r="AT235" s="234"/>
      <c r="AU235" s="234"/>
      <c r="AV235" s="234"/>
    </row>
    <row r="236" spans="1:48" s="231" customFormat="1">
      <c r="A236" s="288"/>
      <c r="B236" s="309" t="s">
        <v>295</v>
      </c>
      <c r="C236" s="310" t="s">
        <v>229</v>
      </c>
      <c r="D236" s="291">
        <v>1</v>
      </c>
      <c r="E236" s="292" t="s">
        <v>214</v>
      </c>
      <c r="F236" s="311">
        <v>1</v>
      </c>
      <c r="G236" s="311">
        <v>1</v>
      </c>
      <c r="H236" s="295">
        <v>1670</v>
      </c>
      <c r="I236" s="295">
        <f>IF(M236="","",ROUND(D236*F236*G236*H236,2))</f>
        <v>1670</v>
      </c>
      <c r="J236" s="296" t="s">
        <v>230</v>
      </c>
      <c r="K236" s="312">
        <v>1360</v>
      </c>
      <c r="L236" s="297">
        <v>1</v>
      </c>
      <c r="M236" s="298">
        <f>IF(P236="","",IF(AND(AH236&gt;=Y236,Y236&gt;=AP236),ROUND(P236*L236,V236),IF(Y236&gt;AH236,ROUND(P236*L236,V236),ROUND(P236*L236,V236))))</f>
        <v>1360</v>
      </c>
      <c r="N236" s="262"/>
      <c r="O236" s="299">
        <f>IF(SUM(K235:K236)=0,"",IF(K235+K236=0,0,ROUND(AVERAGE(K235,K236),2)))</f>
        <v>1360</v>
      </c>
      <c r="P236" s="300">
        <f>IF(O236="","",IF(AND(AH236&gt;=Y236,Y236&gt;=AP236),ROUND(O236,V236),IF(Y236&gt;AH236,ROUND(O236,V236),ROUND(O236,V236))))</f>
        <v>1360</v>
      </c>
      <c r="Q236" s="299">
        <f>IF(O236=0,0,IF(L236="",ROUND(O236,2),ROUND(O236*L236,2)))</f>
        <v>1360</v>
      </c>
      <c r="R236" s="233"/>
      <c r="S236" s="301" t="s">
        <v>215</v>
      </c>
      <c r="T236" s="302">
        <f>ROUNDDOWN(AH236,2)-ROUNDDOWN(AH236,0)</f>
        <v>0</v>
      </c>
      <c r="U236" s="302">
        <f>ROUNDDOWN(AP236,2)-ROUNDDOWN(AP236,0)</f>
        <v>0</v>
      </c>
      <c r="V236" s="264">
        <f>IF(OR(AN236=2,AV236=2),2,IF(OR(AN236=1,AV236=1),1,IF(AND(AL236=AT236,AC236=AL236),AN236+1,IF(AND(AL236=AT236,AC236&gt;AL236,AE236&lt;0),AE236,MAX(AN236,AV236)))))</f>
        <v>0</v>
      </c>
      <c r="W236" s="233"/>
      <c r="X236" s="264" t="s">
        <v>216</v>
      </c>
      <c r="Y236" s="303">
        <f>+Q236</f>
        <v>1360</v>
      </c>
      <c r="Z236" s="263">
        <f>+Y236*100</f>
        <v>136000</v>
      </c>
      <c r="AA236" s="263">
        <f>LEN(Z236)</f>
        <v>6</v>
      </c>
      <c r="AB236" s="263">
        <f>Z236/10^AA236</f>
        <v>0.13600000000000001</v>
      </c>
      <c r="AC236" s="264">
        <f>IF(Z236=0,"",LEN(AB236)-2)</f>
        <v>3</v>
      </c>
      <c r="AD236" s="264">
        <f>Y236*100</f>
        <v>136000</v>
      </c>
      <c r="AE236" s="264">
        <f>IF(RIGHT(AD236,1)&lt;&gt;"0",2,IF(RIGHT(AD236,2)/10&lt;&gt;0,1,AC236-LEN(Y236)))</f>
        <v>-1</v>
      </c>
      <c r="AF236" s="304"/>
      <c r="AG236" s="305" t="s">
        <v>217</v>
      </c>
      <c r="AH236" s="303">
        <f>MAX(K235:K236)</f>
        <v>1360</v>
      </c>
      <c r="AI236" s="263">
        <f>+AH236*100</f>
        <v>136000</v>
      </c>
      <c r="AJ236" s="263">
        <f>LEN(AI236)</f>
        <v>6</v>
      </c>
      <c r="AK236" s="263">
        <f>AI236/10^AJ236</f>
        <v>0.13600000000000001</v>
      </c>
      <c r="AL236" s="264">
        <f>IF(AI236=0,"",LEN(AK236)-2)</f>
        <v>3</v>
      </c>
      <c r="AM236" s="264">
        <f>MAX(K235:K236)*100</f>
        <v>136000</v>
      </c>
      <c r="AN236" s="264">
        <f>IF(RIGHT(AM236,1)&lt;&gt;"0",2,IF(RIGHT(AM236,2)/10&lt;&gt;0,1,AL236-LEN(AH236)))</f>
        <v>-1</v>
      </c>
      <c r="AO236" s="305" t="s">
        <v>218</v>
      </c>
      <c r="AP236" s="303">
        <f>MIN(K235:K236)</f>
        <v>1360</v>
      </c>
      <c r="AQ236" s="263">
        <f>+AP236*100</f>
        <v>136000</v>
      </c>
      <c r="AR236" s="263">
        <f>LEN(AQ236)</f>
        <v>6</v>
      </c>
      <c r="AS236" s="263">
        <f>AQ236/10^AR236</f>
        <v>0.13600000000000001</v>
      </c>
      <c r="AT236" s="264">
        <f>IF(AQ236=0,"",LEN(AS236)-2)</f>
        <v>3</v>
      </c>
      <c r="AU236" s="264">
        <f>MIN(K235:K236)*100</f>
        <v>136000</v>
      </c>
      <c r="AV236" s="264">
        <f>IF(RIGHT(AU236,1)&lt;&gt;"0",2,IF(RIGHT(AU236,2)/10&lt;&gt;0,1,AT236-LEN(AP236)))</f>
        <v>-1</v>
      </c>
    </row>
    <row r="237" spans="1:48" s="231" customFormat="1">
      <c r="A237" s="278"/>
      <c r="B237" s="218"/>
      <c r="C237" s="254"/>
      <c r="D237" s="255"/>
      <c r="E237" s="256"/>
      <c r="F237" s="257"/>
      <c r="G237" s="257"/>
      <c r="H237" s="259"/>
      <c r="I237" s="259"/>
      <c r="J237" s="283"/>
      <c r="K237" s="306"/>
      <c r="L237" s="307"/>
      <c r="M237" s="308"/>
      <c r="N237" s="248"/>
      <c r="O237" s="286"/>
      <c r="P237" s="287"/>
      <c r="Q237" s="286"/>
      <c r="R237" s="233"/>
      <c r="S237" s="233"/>
      <c r="T237" s="233"/>
      <c r="U237" s="233"/>
      <c r="V237" s="233"/>
      <c r="W237" s="233"/>
      <c r="X237" s="234"/>
      <c r="Y237" s="235"/>
      <c r="Z237" s="235"/>
      <c r="AA237" s="235"/>
      <c r="AB237" s="235"/>
      <c r="AC237" s="234"/>
      <c r="AD237" s="234"/>
      <c r="AE237" s="234"/>
      <c r="AF237" s="234"/>
      <c r="AG237" s="234"/>
      <c r="AH237" s="235"/>
      <c r="AI237" s="235"/>
      <c r="AJ237" s="235"/>
      <c r="AK237" s="235"/>
      <c r="AL237" s="234"/>
      <c r="AM237" s="234"/>
      <c r="AN237" s="234"/>
      <c r="AO237" s="234"/>
      <c r="AP237" s="235"/>
      <c r="AQ237" s="235"/>
      <c r="AR237" s="235"/>
      <c r="AS237" s="235"/>
      <c r="AT237" s="234"/>
      <c r="AU237" s="234"/>
      <c r="AV237" s="234"/>
    </row>
    <row r="238" spans="1:48" s="231" customFormat="1">
      <c r="A238" s="288"/>
      <c r="B238" s="309" t="s">
        <v>219</v>
      </c>
      <c r="C238" s="310"/>
      <c r="D238" s="291">
        <v>3.38</v>
      </c>
      <c r="E238" s="292" t="s">
        <v>220</v>
      </c>
      <c r="F238" s="311">
        <v>1</v>
      </c>
      <c r="G238" s="311">
        <v>1</v>
      </c>
      <c r="H238" s="295">
        <f>+M238</f>
        <v>530</v>
      </c>
      <c r="I238" s="295">
        <f>IF(M238="","",ROUND(D238*F238*G238*H238,2))</f>
        <v>1791.4</v>
      </c>
      <c r="J238" s="296" t="s">
        <v>221</v>
      </c>
      <c r="K238" s="312">
        <v>530</v>
      </c>
      <c r="L238" s="297">
        <v>1</v>
      </c>
      <c r="M238" s="298">
        <f>IF(P238="","",IF(AND(AH238&gt;=Y238,Y238&gt;=AP238),ROUND(P238*L238,V238),IF(Y238&gt;AH238,ROUND(P238*L238,V238),ROUND(P238*L238,V238))))</f>
        <v>530</v>
      </c>
      <c r="N238" s="262"/>
      <c r="O238" s="299">
        <f>IF(SUM(K237:K238)=0,"",IF(K237+K238=0,0,ROUND(AVERAGE(K237,K238),2)))</f>
        <v>530</v>
      </c>
      <c r="P238" s="300">
        <f>IF(O238="","",IF(AND(AH238&gt;=Y238,Y238&gt;=AP238),ROUND(O238,V238),IF(Y238&gt;AH238,ROUND(O238,V238),ROUND(O238,V238))))</f>
        <v>530</v>
      </c>
      <c r="Q238" s="299">
        <f>IF(O238=0,0,IF(L238="",ROUND(O238,2),ROUND(O238*L238,2)))</f>
        <v>530</v>
      </c>
      <c r="R238" s="233"/>
      <c r="S238" s="301" t="s">
        <v>215</v>
      </c>
      <c r="T238" s="302">
        <f>ROUNDDOWN(AH238,2)-ROUNDDOWN(AH238,0)</f>
        <v>0</v>
      </c>
      <c r="U238" s="302">
        <f>ROUNDDOWN(AP238,2)-ROUNDDOWN(AP238,0)</f>
        <v>0</v>
      </c>
      <c r="V238" s="264">
        <f>IF(OR(AN238=2,AV238=2),2,IF(OR(AN238=1,AV238=1),1,IF(AND(AL238=AT238,AC238=AL238),AN238+1,IF(AND(AL238=AT238,AC238&gt;AL238,AE238&lt;0),AE238,MAX(AN238,AV238)))))</f>
        <v>0</v>
      </c>
      <c r="W238" s="233"/>
      <c r="X238" s="264" t="s">
        <v>216</v>
      </c>
      <c r="Y238" s="303">
        <f>+Q238</f>
        <v>530</v>
      </c>
      <c r="Z238" s="263">
        <f>+Y238*100</f>
        <v>53000</v>
      </c>
      <c r="AA238" s="263">
        <f>LEN(Z238)</f>
        <v>5</v>
      </c>
      <c r="AB238" s="263">
        <f>Z238/10^AA238</f>
        <v>0.53</v>
      </c>
      <c r="AC238" s="264">
        <f>IF(Z238=0,"",LEN(AB238)-2)</f>
        <v>2</v>
      </c>
      <c r="AD238" s="264">
        <f>Y238*100</f>
        <v>53000</v>
      </c>
      <c r="AE238" s="264">
        <f>IF(RIGHT(AD238,1)&lt;&gt;"0",2,IF(RIGHT(AD238,2)/10&lt;&gt;0,1,AC238-LEN(Y238)))</f>
        <v>-1</v>
      </c>
      <c r="AF238" s="304"/>
      <c r="AG238" s="305" t="s">
        <v>217</v>
      </c>
      <c r="AH238" s="303">
        <f>MAX(K237:K238)</f>
        <v>530</v>
      </c>
      <c r="AI238" s="263">
        <f>+AH238*100</f>
        <v>53000</v>
      </c>
      <c r="AJ238" s="263">
        <f>LEN(AI238)</f>
        <v>5</v>
      </c>
      <c r="AK238" s="263">
        <f>AI238/10^AJ238</f>
        <v>0.53</v>
      </c>
      <c r="AL238" s="264">
        <f>IF(AI238=0,"",LEN(AK238)-2)</f>
        <v>2</v>
      </c>
      <c r="AM238" s="264">
        <f>MAX(K237:K238)*100</f>
        <v>53000</v>
      </c>
      <c r="AN238" s="264">
        <f>IF(RIGHT(AM238,1)&lt;&gt;"0",2,IF(RIGHT(AM238,2)/10&lt;&gt;0,1,AL238-LEN(AH238)))</f>
        <v>-1</v>
      </c>
      <c r="AO238" s="305" t="s">
        <v>218</v>
      </c>
      <c r="AP238" s="303">
        <f>MIN(K237:K238)</f>
        <v>530</v>
      </c>
      <c r="AQ238" s="263">
        <f>+AP238*100</f>
        <v>53000</v>
      </c>
      <c r="AR238" s="263">
        <f>LEN(AQ238)</f>
        <v>5</v>
      </c>
      <c r="AS238" s="263">
        <f>AQ238/10^AR238</f>
        <v>0.53</v>
      </c>
      <c r="AT238" s="264">
        <f>IF(AQ238=0,"",LEN(AS238)-2)</f>
        <v>2</v>
      </c>
      <c r="AU238" s="264">
        <f>MIN(K237:K238)*100</f>
        <v>53000</v>
      </c>
      <c r="AV238" s="264">
        <f>IF(RIGHT(AU238,1)&lt;&gt;"0",2,IF(RIGHT(AU238,2)/10&lt;&gt;0,1,AT238-LEN(AP238)))</f>
        <v>-1</v>
      </c>
    </row>
    <row r="239" spans="1:48" s="231" customFormat="1">
      <c r="A239" s="278"/>
      <c r="B239" s="218"/>
      <c r="C239" s="254"/>
      <c r="D239" s="255"/>
      <c r="E239" s="256"/>
      <c r="F239" s="257"/>
      <c r="G239" s="257"/>
      <c r="H239" s="259"/>
      <c r="I239" s="259"/>
      <c r="J239" s="283"/>
      <c r="K239" s="306"/>
      <c r="L239" s="307"/>
      <c r="M239" s="308"/>
      <c r="N239" s="248"/>
      <c r="O239" s="286"/>
      <c r="P239" s="287"/>
      <c r="Q239" s="286"/>
      <c r="R239" s="233"/>
      <c r="S239" s="233"/>
      <c r="T239" s="233"/>
      <c r="U239" s="233"/>
      <c r="V239" s="233"/>
      <c r="W239" s="233"/>
      <c r="X239" s="234"/>
      <c r="Y239" s="235"/>
      <c r="Z239" s="235"/>
      <c r="AA239" s="235"/>
      <c r="AB239" s="235"/>
      <c r="AC239" s="234"/>
      <c r="AD239" s="234"/>
      <c r="AE239" s="234"/>
      <c r="AF239" s="234"/>
      <c r="AG239" s="234"/>
      <c r="AH239" s="235"/>
      <c r="AI239" s="235"/>
      <c r="AJ239" s="235"/>
      <c r="AK239" s="235"/>
      <c r="AL239" s="234"/>
      <c r="AM239" s="234"/>
      <c r="AN239" s="234"/>
      <c r="AO239" s="234"/>
      <c r="AP239" s="235"/>
      <c r="AQ239" s="235"/>
      <c r="AR239" s="235"/>
      <c r="AS239" s="235"/>
      <c r="AT239" s="234"/>
      <c r="AU239" s="234"/>
      <c r="AV239" s="234"/>
    </row>
    <row r="240" spans="1:48" s="231" customFormat="1">
      <c r="A240" s="288"/>
      <c r="B240" s="309"/>
      <c r="C240" s="310"/>
      <c r="D240" s="291"/>
      <c r="E240" s="292"/>
      <c r="F240" s="311"/>
      <c r="G240" s="311"/>
      <c r="H240" s="295"/>
      <c r="I240" s="295"/>
      <c r="J240" s="296"/>
      <c r="K240" s="312"/>
      <c r="L240" s="297"/>
      <c r="M240" s="298"/>
      <c r="N240" s="262"/>
      <c r="O240" s="299"/>
      <c r="P240" s="300"/>
      <c r="Q240" s="299"/>
      <c r="R240" s="233"/>
      <c r="S240" s="301"/>
      <c r="T240" s="302"/>
      <c r="U240" s="302"/>
      <c r="V240" s="264"/>
      <c r="W240" s="233"/>
      <c r="X240" s="264"/>
      <c r="Y240" s="303"/>
      <c r="Z240" s="263"/>
      <c r="AA240" s="263"/>
      <c r="AB240" s="263"/>
      <c r="AC240" s="264"/>
      <c r="AD240" s="264"/>
      <c r="AE240" s="264"/>
      <c r="AF240" s="304"/>
      <c r="AG240" s="305"/>
      <c r="AH240" s="303"/>
      <c r="AI240" s="263"/>
      <c r="AJ240" s="263"/>
      <c r="AK240" s="263"/>
      <c r="AL240" s="264"/>
      <c r="AM240" s="264"/>
      <c r="AN240" s="264"/>
      <c r="AO240" s="305"/>
      <c r="AP240" s="303"/>
      <c r="AQ240" s="263"/>
      <c r="AR240" s="263"/>
      <c r="AS240" s="263"/>
      <c r="AT240" s="264"/>
      <c r="AU240" s="264"/>
      <c r="AV240" s="264"/>
    </row>
    <row r="241" spans="1:48" s="231" customFormat="1">
      <c r="A241" s="278"/>
      <c r="B241" s="218"/>
      <c r="C241" s="254"/>
      <c r="D241" s="255"/>
      <c r="E241" s="256"/>
      <c r="F241" s="257"/>
      <c r="G241" s="257"/>
      <c r="H241" s="259"/>
      <c r="I241" s="259"/>
      <c r="J241" s="283"/>
      <c r="K241" s="306"/>
      <c r="L241" s="307"/>
      <c r="M241" s="308"/>
      <c r="N241" s="248"/>
      <c r="O241" s="286"/>
      <c r="P241" s="287"/>
      <c r="Q241" s="286"/>
      <c r="R241" s="233"/>
      <c r="S241" s="233"/>
      <c r="T241" s="233"/>
      <c r="U241" s="233"/>
      <c r="V241" s="233"/>
      <c r="W241" s="233"/>
      <c r="X241" s="234"/>
      <c r="Y241" s="235"/>
      <c r="Z241" s="235"/>
      <c r="AA241" s="235"/>
      <c r="AB241" s="235"/>
      <c r="AC241" s="234"/>
      <c r="AD241" s="234"/>
      <c r="AE241" s="234"/>
      <c r="AF241" s="234"/>
      <c r="AG241" s="234"/>
      <c r="AH241" s="235"/>
      <c r="AI241" s="235"/>
      <c r="AJ241" s="235"/>
      <c r="AK241" s="235"/>
      <c r="AL241" s="234"/>
      <c r="AM241" s="234"/>
      <c r="AN241" s="234"/>
      <c r="AO241" s="234"/>
      <c r="AP241" s="235"/>
      <c r="AQ241" s="235"/>
      <c r="AR241" s="235"/>
      <c r="AS241" s="235"/>
      <c r="AT241" s="234"/>
      <c r="AU241" s="234"/>
      <c r="AV241" s="234"/>
    </row>
    <row r="242" spans="1:48" s="231" customFormat="1">
      <c r="A242" s="288"/>
      <c r="B242" s="309"/>
      <c r="C242" s="310"/>
      <c r="D242" s="291"/>
      <c r="E242" s="292"/>
      <c r="F242" s="311"/>
      <c r="G242" s="311"/>
      <c r="H242" s="295"/>
      <c r="I242" s="295"/>
      <c r="J242" s="296"/>
      <c r="K242" s="312"/>
      <c r="L242" s="297"/>
      <c r="M242" s="298"/>
      <c r="N242" s="262"/>
      <c r="O242" s="299"/>
      <c r="P242" s="300"/>
      <c r="Q242" s="299"/>
      <c r="R242" s="233"/>
      <c r="S242" s="301"/>
      <c r="T242" s="302"/>
      <c r="U242" s="302"/>
      <c r="V242" s="264"/>
      <c r="W242" s="233"/>
      <c r="X242" s="264"/>
      <c r="Y242" s="303"/>
      <c r="Z242" s="263"/>
      <c r="AA242" s="263"/>
      <c r="AB242" s="263"/>
      <c r="AC242" s="264"/>
      <c r="AD242" s="264"/>
      <c r="AE242" s="264"/>
      <c r="AF242" s="304"/>
      <c r="AG242" s="305"/>
      <c r="AH242" s="303"/>
      <c r="AI242" s="263"/>
      <c r="AJ242" s="263"/>
      <c r="AK242" s="263"/>
      <c r="AL242" s="264"/>
      <c r="AM242" s="264"/>
      <c r="AN242" s="264"/>
      <c r="AO242" s="305"/>
      <c r="AP242" s="303"/>
      <c r="AQ242" s="263"/>
      <c r="AR242" s="263"/>
      <c r="AS242" s="263"/>
      <c r="AT242" s="264"/>
      <c r="AU242" s="264"/>
      <c r="AV242" s="264"/>
    </row>
    <row r="243" spans="1:48" s="231" customFormat="1">
      <c r="A243" s="278"/>
      <c r="B243" s="218"/>
      <c r="C243" s="254"/>
      <c r="D243" s="255"/>
      <c r="E243" s="256"/>
      <c r="F243" s="257"/>
      <c r="G243" s="257"/>
      <c r="H243" s="259"/>
      <c r="I243" s="259"/>
      <c r="J243" s="283"/>
      <c r="K243" s="306"/>
      <c r="L243" s="307"/>
      <c r="M243" s="308"/>
      <c r="N243" s="248"/>
      <c r="O243" s="286"/>
      <c r="P243" s="287"/>
      <c r="Q243" s="286"/>
      <c r="R243" s="233"/>
      <c r="S243" s="233"/>
      <c r="T243" s="233"/>
      <c r="U243" s="233"/>
      <c r="V243" s="233"/>
      <c r="W243" s="233"/>
      <c r="X243" s="234"/>
      <c r="Y243" s="235"/>
      <c r="Z243" s="235"/>
      <c r="AA243" s="235"/>
      <c r="AB243" s="235"/>
      <c r="AC243" s="234"/>
      <c r="AD243" s="234"/>
      <c r="AE243" s="234"/>
      <c r="AF243" s="234"/>
      <c r="AG243" s="234"/>
      <c r="AH243" s="235"/>
      <c r="AI243" s="235"/>
      <c r="AJ243" s="235"/>
      <c r="AK243" s="235"/>
      <c r="AL243" s="234"/>
      <c r="AM243" s="234"/>
      <c r="AN243" s="234"/>
      <c r="AO243" s="234"/>
      <c r="AP243" s="235"/>
      <c r="AQ243" s="235"/>
      <c r="AR243" s="235"/>
      <c r="AS243" s="235"/>
      <c r="AT243" s="234"/>
      <c r="AU243" s="234"/>
      <c r="AV243" s="234"/>
    </row>
    <row r="244" spans="1:48" s="231" customFormat="1">
      <c r="A244" s="288"/>
      <c r="B244" s="309"/>
      <c r="C244" s="310"/>
      <c r="D244" s="291"/>
      <c r="E244" s="292"/>
      <c r="F244" s="311"/>
      <c r="G244" s="311"/>
      <c r="H244" s="295"/>
      <c r="I244" s="295"/>
      <c r="J244" s="296"/>
      <c r="K244" s="312"/>
      <c r="L244" s="297"/>
      <c r="M244" s="298"/>
      <c r="N244" s="262"/>
      <c r="O244" s="299"/>
      <c r="P244" s="300"/>
      <c r="Q244" s="299"/>
      <c r="R244" s="233"/>
      <c r="S244" s="301"/>
      <c r="T244" s="302"/>
      <c r="U244" s="302"/>
      <c r="V244" s="264"/>
      <c r="W244" s="233"/>
      <c r="X244" s="264"/>
      <c r="Y244" s="303"/>
      <c r="Z244" s="263"/>
      <c r="AA244" s="263"/>
      <c r="AB244" s="263"/>
      <c r="AC244" s="264"/>
      <c r="AD244" s="264"/>
      <c r="AE244" s="264"/>
      <c r="AF244" s="304"/>
      <c r="AG244" s="305"/>
      <c r="AH244" s="303"/>
      <c r="AI244" s="263"/>
      <c r="AJ244" s="263"/>
      <c r="AK244" s="263"/>
      <c r="AL244" s="264"/>
      <c r="AM244" s="264"/>
      <c r="AN244" s="264"/>
      <c r="AO244" s="305"/>
      <c r="AP244" s="303"/>
      <c r="AQ244" s="263"/>
      <c r="AR244" s="263"/>
      <c r="AS244" s="263"/>
      <c r="AT244" s="264"/>
      <c r="AU244" s="264"/>
      <c r="AV244" s="264"/>
    </row>
    <row r="245" spans="1:48" s="231" customFormat="1">
      <c r="A245" s="278"/>
      <c r="B245" s="218"/>
      <c r="C245" s="254"/>
      <c r="D245" s="255"/>
      <c r="E245" s="256"/>
      <c r="F245" s="257"/>
      <c r="G245" s="257"/>
      <c r="H245" s="282"/>
      <c r="I245" s="259"/>
      <c r="J245" s="283"/>
      <c r="K245" s="306"/>
      <c r="L245" s="307"/>
      <c r="M245" s="308"/>
      <c r="N245" s="248"/>
      <c r="O245" s="286"/>
      <c r="P245" s="287"/>
      <c r="Q245" s="286"/>
      <c r="R245" s="233"/>
      <c r="S245" s="233"/>
      <c r="T245" s="233"/>
      <c r="U245" s="233"/>
      <c r="V245" s="233"/>
      <c r="W245" s="233"/>
      <c r="X245" s="234"/>
      <c r="Y245" s="235"/>
      <c r="Z245" s="235"/>
      <c r="AA245" s="235"/>
      <c r="AB245" s="235"/>
      <c r="AC245" s="234"/>
      <c r="AD245" s="234"/>
      <c r="AE245" s="234"/>
      <c r="AF245" s="234"/>
      <c r="AG245" s="234"/>
      <c r="AH245" s="235"/>
      <c r="AI245" s="235"/>
      <c r="AJ245" s="235"/>
      <c r="AK245" s="235"/>
      <c r="AL245" s="234"/>
      <c r="AM245" s="234"/>
      <c r="AN245" s="234"/>
      <c r="AO245" s="234"/>
      <c r="AP245" s="235"/>
      <c r="AQ245" s="235"/>
      <c r="AR245" s="235"/>
      <c r="AS245" s="235"/>
      <c r="AT245" s="234"/>
      <c r="AU245" s="234"/>
      <c r="AV245" s="234"/>
    </row>
    <row r="246" spans="1:48" s="231" customFormat="1">
      <c r="A246" s="288"/>
      <c r="B246" s="309"/>
      <c r="C246" s="310"/>
      <c r="D246" s="291"/>
      <c r="E246" s="292"/>
      <c r="F246" s="311"/>
      <c r="G246" s="311"/>
      <c r="H246" s="294" t="str">
        <f>+M246</f>
        <v/>
      </c>
      <c r="I246" s="295" t="str">
        <f>IF(M246="","",ROUND(D246*F246*G246*H246,2))</f>
        <v/>
      </c>
      <c r="J246" s="296"/>
      <c r="K246" s="312"/>
      <c r="L246" s="297"/>
      <c r="M246" s="298" t="str">
        <f>IF(P246="","",IF(AND(AH246&gt;=Y246,Y246&gt;=AP246),ROUND(P246*L246,V246),IF(Y246&gt;AH246,ROUND(P246*L246,V246),ROUND(P246*L246,V246))))</f>
        <v/>
      </c>
      <c r="N246" s="262"/>
      <c r="O246" s="299" t="str">
        <f>IF(SUM(K245:K246)=0,"",IF(K245+K246=0,0,ROUND(AVERAGE(K245,K246),2)))</f>
        <v/>
      </c>
      <c r="P246" s="300" t="str">
        <f>IF(O246="","",IF(AND(AH246&gt;=Y246,Y246&gt;=AP246),ROUND(O246,V246),IF(Y246&gt;AH246,ROUND(O246,V246),ROUND(O246,V246))))</f>
        <v/>
      </c>
      <c r="Q246" s="299" t="e">
        <f>IF(O246=0,0,IF(L246="",ROUND(O246,2),ROUND(O246*L246,2)))</f>
        <v>#VALUE!</v>
      </c>
      <c r="R246" s="233"/>
      <c r="S246" s="301" t="s">
        <v>215</v>
      </c>
      <c r="T246" s="302">
        <f>ROUNDDOWN(AH246,2)-ROUNDDOWN(AH246,0)</f>
        <v>0</v>
      </c>
      <c r="U246" s="302">
        <f>ROUNDDOWN(AP246,2)-ROUNDDOWN(AP246,0)</f>
        <v>0</v>
      </c>
      <c r="V246" s="264" t="e">
        <f>IF(OR(AN246=2,AV246=2),2,IF(OR(AN246=1,AV246=1),1,IF(AND(AL246=AT246,AC246=AL246),AN246+1,IF(AND(AL246=AT246,AC246&gt;AL246,AE246&lt;0),AE246,MAX(AN246,AV246)))))</f>
        <v>#VALUE!</v>
      </c>
      <c r="W246" s="233"/>
      <c r="X246" s="264" t="s">
        <v>216</v>
      </c>
      <c r="Y246" s="303" t="e">
        <f>+Q246</f>
        <v>#VALUE!</v>
      </c>
      <c r="Z246" s="263" t="e">
        <f>+Y246*100</f>
        <v>#VALUE!</v>
      </c>
      <c r="AA246" s="263" t="e">
        <f>LEN(Z246)</f>
        <v>#VALUE!</v>
      </c>
      <c r="AB246" s="263" t="e">
        <f>Z246/10^AA246</f>
        <v>#VALUE!</v>
      </c>
      <c r="AC246" s="264" t="e">
        <f>IF(Z246=0,"",LEN(AB246)-2)</f>
        <v>#VALUE!</v>
      </c>
      <c r="AD246" s="264" t="e">
        <f>Y246*100</f>
        <v>#VALUE!</v>
      </c>
      <c r="AE246" s="264" t="e">
        <f>IF(RIGHT(AD246,1)&lt;&gt;"0",2,IF(RIGHT(AD246,2)/10&lt;&gt;0,1,AC246-LEN(Y246)))</f>
        <v>#VALUE!</v>
      </c>
      <c r="AF246" s="304"/>
      <c r="AG246" s="305" t="s">
        <v>217</v>
      </c>
      <c r="AH246" s="303">
        <f>MAX(K245:K246)</f>
        <v>0</v>
      </c>
      <c r="AI246" s="263">
        <f>+AH246*100</f>
        <v>0</v>
      </c>
      <c r="AJ246" s="263">
        <f>LEN(AI246)</f>
        <v>1</v>
      </c>
      <c r="AK246" s="263">
        <f>AI246/10^AJ246</f>
        <v>0</v>
      </c>
      <c r="AL246" s="264" t="str">
        <f>IF(AI246=0,"",LEN(AK246)-2)</f>
        <v/>
      </c>
      <c r="AM246" s="264">
        <f>MAX(K245:K246)*100</f>
        <v>0</v>
      </c>
      <c r="AN246" s="264" t="e">
        <f>IF(RIGHT(AM246,1)&lt;&gt;"0",2,IF(RIGHT(AM246,2)/10&lt;&gt;0,1,AL246-LEN(AH246)))</f>
        <v>#VALUE!</v>
      </c>
      <c r="AO246" s="305" t="s">
        <v>218</v>
      </c>
      <c r="AP246" s="303">
        <f>MIN(K245:K246)</f>
        <v>0</v>
      </c>
      <c r="AQ246" s="263">
        <f>+AP246*100</f>
        <v>0</v>
      </c>
      <c r="AR246" s="263">
        <f>LEN(AQ246)</f>
        <v>1</v>
      </c>
      <c r="AS246" s="263">
        <f>AQ246/10^AR246</f>
        <v>0</v>
      </c>
      <c r="AT246" s="264" t="str">
        <f>IF(AQ246=0,"",LEN(AS246)-2)</f>
        <v/>
      </c>
      <c r="AU246" s="264">
        <f>MIN(K245:K246)*100</f>
        <v>0</v>
      </c>
      <c r="AV246" s="264" t="e">
        <f>IF(RIGHT(AU246,1)&lt;&gt;"0",2,IF(RIGHT(AU246,2)/10&lt;&gt;0,1,AT246-LEN(AP246)))</f>
        <v>#VALUE!</v>
      </c>
    </row>
    <row r="247" spans="1:48" s="231" customFormat="1">
      <c r="A247" s="278"/>
      <c r="B247" s="218"/>
      <c r="C247" s="254"/>
      <c r="D247" s="255"/>
      <c r="E247" s="256"/>
      <c r="F247" s="257"/>
      <c r="G247" s="257"/>
      <c r="H247" s="259"/>
      <c r="I247" s="259"/>
      <c r="J247" s="283"/>
      <c r="K247" s="306"/>
      <c r="L247" s="307"/>
      <c r="M247" s="308"/>
      <c r="N247" s="248"/>
      <c r="O247" s="286"/>
      <c r="P247" s="287"/>
      <c r="Q247" s="286"/>
      <c r="R247" s="233"/>
      <c r="S247" s="233"/>
      <c r="T247" s="233"/>
      <c r="U247" s="233"/>
      <c r="V247" s="233"/>
      <c r="W247" s="233"/>
      <c r="X247" s="234"/>
      <c r="Y247" s="235"/>
      <c r="Z247" s="235"/>
      <c r="AA247" s="235"/>
      <c r="AB247" s="235"/>
      <c r="AC247" s="234"/>
      <c r="AD247" s="234"/>
      <c r="AE247" s="234"/>
      <c r="AF247" s="234"/>
      <c r="AG247" s="234"/>
      <c r="AH247" s="235"/>
      <c r="AI247" s="235"/>
      <c r="AJ247" s="235"/>
      <c r="AK247" s="235"/>
      <c r="AL247" s="234"/>
      <c r="AM247" s="234"/>
      <c r="AN247" s="234"/>
      <c r="AO247" s="234"/>
      <c r="AP247" s="235"/>
      <c r="AQ247" s="235"/>
      <c r="AR247" s="235"/>
      <c r="AS247" s="235"/>
      <c r="AT247" s="234"/>
      <c r="AU247" s="234"/>
      <c r="AV247" s="234"/>
    </row>
    <row r="248" spans="1:48" s="231" customFormat="1">
      <c r="A248" s="288"/>
      <c r="B248" s="309"/>
      <c r="C248" s="310"/>
      <c r="D248" s="291"/>
      <c r="E248" s="292"/>
      <c r="F248" s="311"/>
      <c r="G248" s="311"/>
      <c r="H248" s="295"/>
      <c r="I248" s="295"/>
      <c r="J248" s="296"/>
      <c r="K248" s="312"/>
      <c r="L248" s="297"/>
      <c r="M248" s="298"/>
      <c r="N248" s="262"/>
      <c r="O248" s="299"/>
      <c r="P248" s="300"/>
      <c r="Q248" s="299"/>
      <c r="R248" s="233"/>
      <c r="S248" s="301"/>
      <c r="T248" s="302"/>
      <c r="U248" s="302"/>
      <c r="V248" s="264"/>
      <c r="W248" s="233"/>
      <c r="X248" s="264"/>
      <c r="Y248" s="303"/>
      <c r="Z248" s="263"/>
      <c r="AA248" s="263"/>
      <c r="AB248" s="263"/>
      <c r="AC248" s="264"/>
      <c r="AD248" s="264"/>
      <c r="AE248" s="264"/>
      <c r="AF248" s="304"/>
      <c r="AG248" s="305"/>
      <c r="AH248" s="303"/>
      <c r="AI248" s="263"/>
      <c r="AJ248" s="263"/>
      <c r="AK248" s="263"/>
      <c r="AL248" s="264"/>
      <c r="AM248" s="264"/>
      <c r="AN248" s="264"/>
      <c r="AO248" s="305"/>
      <c r="AP248" s="303"/>
      <c r="AQ248" s="263"/>
      <c r="AR248" s="263"/>
      <c r="AS248" s="263"/>
      <c r="AT248" s="264"/>
      <c r="AU248" s="264"/>
      <c r="AV248" s="264"/>
    </row>
    <row r="249" spans="1:48" s="231" customFormat="1">
      <c r="A249" s="278"/>
      <c r="B249" s="218"/>
      <c r="C249" s="254"/>
      <c r="D249" s="255"/>
      <c r="E249" s="256"/>
      <c r="F249" s="257"/>
      <c r="G249" s="257"/>
      <c r="H249" s="282"/>
      <c r="I249" s="259"/>
      <c r="J249" s="283"/>
      <c r="K249" s="306"/>
      <c r="L249" s="307"/>
      <c r="M249" s="308"/>
      <c r="N249" s="248"/>
      <c r="O249" s="286"/>
      <c r="P249" s="287"/>
      <c r="Q249" s="286">
        <v>23200</v>
      </c>
      <c r="R249" s="233"/>
      <c r="S249" s="233"/>
      <c r="T249" s="233"/>
      <c r="U249" s="233"/>
      <c r="V249" s="233"/>
      <c r="W249" s="233"/>
      <c r="X249" s="234"/>
      <c r="Y249" s="235"/>
      <c r="Z249" s="235"/>
      <c r="AA249" s="235"/>
      <c r="AB249" s="235"/>
      <c r="AC249" s="234"/>
      <c r="AD249" s="234"/>
      <c r="AE249" s="234"/>
      <c r="AF249" s="234"/>
      <c r="AG249" s="234"/>
      <c r="AH249" s="235"/>
      <c r="AI249" s="235"/>
      <c r="AJ249" s="235"/>
      <c r="AK249" s="235"/>
      <c r="AL249" s="234"/>
      <c r="AM249" s="234"/>
      <c r="AN249" s="234"/>
      <c r="AO249" s="234"/>
      <c r="AP249" s="235"/>
      <c r="AQ249" s="235"/>
      <c r="AR249" s="235"/>
      <c r="AS249" s="235"/>
      <c r="AT249" s="234"/>
      <c r="AU249" s="234"/>
      <c r="AV249" s="234"/>
    </row>
    <row r="250" spans="1:48" s="231" customFormat="1">
      <c r="A250" s="288"/>
      <c r="B250" s="309"/>
      <c r="C250" s="310"/>
      <c r="D250" s="291"/>
      <c r="E250" s="292"/>
      <c r="F250" s="311"/>
      <c r="G250" s="311"/>
      <c r="H250" s="294" t="str">
        <f>+M250</f>
        <v/>
      </c>
      <c r="I250" s="295" t="str">
        <f>IF(M250="","",ROUND(D250*F250*G250*H250,2))</f>
        <v/>
      </c>
      <c r="J250" s="296"/>
      <c r="K250" s="312"/>
      <c r="L250" s="297"/>
      <c r="M250" s="298" t="str">
        <f>IF(P250="","",IF(AND(AH250&gt;=Y250,Y250&gt;=AP250),ROUND(P250*L250,V250),IF(Y250&gt;AH250,ROUND(P250*L250,V250),ROUND(P250*L250,V250))))</f>
        <v/>
      </c>
      <c r="N250" s="262"/>
      <c r="O250" s="299" t="str">
        <f>IF(SUM(K249:K250)=0,"",IF(K249+K250=0,0,ROUND(AVERAGE(K249,K250),2)))</f>
        <v/>
      </c>
      <c r="P250" s="300" t="str">
        <f>IF(O250="","",IF(AND(AH250&gt;=Y250,Y250&gt;=AP250),ROUND(O250,V250),IF(Y250&gt;AH250,ROUND(O250,V250),ROUND(O250,V250))))</f>
        <v/>
      </c>
      <c r="Q250" s="299" t="e">
        <f>IF(O250=0,0,IF(L250="",ROUND(O250,2),ROUND(O250*L250,2)))</f>
        <v>#VALUE!</v>
      </c>
      <c r="R250" s="233"/>
      <c r="S250" s="301" t="s">
        <v>215</v>
      </c>
      <c r="T250" s="302">
        <f>ROUNDDOWN(AH250,2)-ROUNDDOWN(AH250,0)</f>
        <v>0</v>
      </c>
      <c r="U250" s="302">
        <f>ROUNDDOWN(AP250,2)-ROUNDDOWN(AP250,0)</f>
        <v>0</v>
      </c>
      <c r="V250" s="264" t="e">
        <f>IF(OR(AN250=2,AV250=2),2,IF(OR(AN250=1,AV250=1),1,IF(AND(AL250=AT250,AC250=AL250),AN250+1,IF(AND(AL250=AT250,AC250&gt;AL250,AE250&lt;0),AE250,MAX(AN250,AV250)))))</f>
        <v>#VALUE!</v>
      </c>
      <c r="W250" s="233"/>
      <c r="X250" s="264" t="s">
        <v>216</v>
      </c>
      <c r="Y250" s="303" t="e">
        <f>+Q250</f>
        <v>#VALUE!</v>
      </c>
      <c r="Z250" s="263" t="e">
        <f>+Y250*100</f>
        <v>#VALUE!</v>
      </c>
      <c r="AA250" s="263" t="e">
        <f>LEN(Z250)</f>
        <v>#VALUE!</v>
      </c>
      <c r="AB250" s="263" t="e">
        <f>Z250/10^AA250</f>
        <v>#VALUE!</v>
      </c>
      <c r="AC250" s="264" t="e">
        <f>IF(Z250=0,"",LEN(AB250)-2)</f>
        <v>#VALUE!</v>
      </c>
      <c r="AD250" s="264" t="e">
        <f>Y250*100</f>
        <v>#VALUE!</v>
      </c>
      <c r="AE250" s="264" t="e">
        <f>IF(RIGHT(AD250,1)&lt;&gt;"0",2,IF(RIGHT(AD250,2)/10&lt;&gt;0,1,AC250-LEN(Y250)))</f>
        <v>#VALUE!</v>
      </c>
      <c r="AF250" s="304"/>
      <c r="AG250" s="305" t="s">
        <v>217</v>
      </c>
      <c r="AH250" s="303">
        <f>MAX(K249:K250)</f>
        <v>0</v>
      </c>
      <c r="AI250" s="263">
        <f>+AH250*100</f>
        <v>0</v>
      </c>
      <c r="AJ250" s="263">
        <f>LEN(AI250)</f>
        <v>1</v>
      </c>
      <c r="AK250" s="263">
        <f>AI250/10^AJ250</f>
        <v>0</v>
      </c>
      <c r="AL250" s="264" t="str">
        <f>IF(AI250=0,"",LEN(AK250)-2)</f>
        <v/>
      </c>
      <c r="AM250" s="264">
        <f>MAX(K249:K250)*100</f>
        <v>0</v>
      </c>
      <c r="AN250" s="264" t="e">
        <f>IF(RIGHT(AM250,1)&lt;&gt;"0",2,IF(RIGHT(AM250,2)/10&lt;&gt;0,1,AL250-LEN(AH250)))</f>
        <v>#VALUE!</v>
      </c>
      <c r="AO250" s="305" t="s">
        <v>218</v>
      </c>
      <c r="AP250" s="303">
        <f>MIN(K249:K250)</f>
        <v>0</v>
      </c>
      <c r="AQ250" s="263">
        <f>+AP250*100</f>
        <v>0</v>
      </c>
      <c r="AR250" s="263">
        <f>LEN(AQ250)</f>
        <v>1</v>
      </c>
      <c r="AS250" s="263">
        <f>AQ250/10^AR250</f>
        <v>0</v>
      </c>
      <c r="AT250" s="264" t="str">
        <f>IF(AQ250=0,"",LEN(AS250)-2)</f>
        <v/>
      </c>
      <c r="AU250" s="264">
        <f>MIN(K249:K250)*100</f>
        <v>0</v>
      </c>
      <c r="AV250" s="264" t="e">
        <f>IF(RIGHT(AU250,1)&lt;&gt;"0",2,IF(RIGHT(AU250,2)/10&lt;&gt;0,1,AT250-LEN(AP250)))</f>
        <v>#VALUE!</v>
      </c>
    </row>
    <row r="251" spans="1:48" s="231" customFormat="1">
      <c r="A251" s="278"/>
      <c r="B251" s="218"/>
      <c r="C251" s="254"/>
      <c r="D251" s="255"/>
      <c r="E251" s="256"/>
      <c r="F251" s="257"/>
      <c r="G251" s="257"/>
      <c r="H251" s="282"/>
      <c r="I251" s="259"/>
      <c r="J251" s="283"/>
      <c r="K251" s="306"/>
      <c r="L251" s="307"/>
      <c r="M251" s="308"/>
      <c r="N251" s="248"/>
      <c r="O251" s="286"/>
      <c r="P251" s="287"/>
      <c r="Q251" s="286"/>
      <c r="R251" s="233"/>
      <c r="S251" s="233"/>
      <c r="T251" s="233"/>
      <c r="U251" s="233"/>
      <c r="V251" s="233"/>
      <c r="W251" s="233"/>
      <c r="X251" s="234"/>
      <c r="Y251" s="235"/>
      <c r="Z251" s="235"/>
      <c r="AA251" s="235"/>
      <c r="AB251" s="235"/>
      <c r="AC251" s="234"/>
      <c r="AD251" s="234"/>
      <c r="AE251" s="234"/>
      <c r="AF251" s="234"/>
      <c r="AG251" s="234"/>
      <c r="AH251" s="235"/>
      <c r="AI251" s="235"/>
      <c r="AJ251" s="235"/>
      <c r="AK251" s="235"/>
      <c r="AL251" s="234"/>
      <c r="AM251" s="234"/>
      <c r="AN251" s="234"/>
      <c r="AO251" s="234"/>
      <c r="AP251" s="235"/>
      <c r="AQ251" s="235"/>
      <c r="AR251" s="235"/>
      <c r="AS251" s="235"/>
      <c r="AT251" s="234"/>
      <c r="AU251" s="234"/>
      <c r="AV251" s="234"/>
    </row>
    <row r="252" spans="1:48" s="231" customFormat="1">
      <c r="A252" s="288"/>
      <c r="B252" s="309"/>
      <c r="C252" s="310"/>
      <c r="D252" s="291"/>
      <c r="E252" s="292"/>
      <c r="F252" s="311"/>
      <c r="G252" s="311"/>
      <c r="H252" s="294" t="str">
        <f>+M252</f>
        <v/>
      </c>
      <c r="I252" s="295" t="str">
        <f>IF(M252="","",ROUND(D252*F252*G252*H252,2))</f>
        <v/>
      </c>
      <c r="J252" s="296"/>
      <c r="K252" s="312"/>
      <c r="L252" s="297"/>
      <c r="M252" s="298" t="str">
        <f>IF(P252="","",IF(AND(AH252&gt;=Y252,Y252&gt;=AP252),ROUND(P252*L252,V252),IF(Y252&gt;AH252,ROUND(P252*L252,V252),ROUND(P252*L252,V252))))</f>
        <v/>
      </c>
      <c r="N252" s="262"/>
      <c r="O252" s="299" t="str">
        <f>IF(SUM(K251:K252)=0,"",IF(K251+K252=0,0,ROUND(AVERAGE(K251,K252),2)))</f>
        <v/>
      </c>
      <c r="P252" s="300" t="str">
        <f>IF(O252="","",IF(AND(AH252&gt;=Y252,Y252&gt;=AP252),ROUND(O252,V252),IF(Y252&gt;AH252,ROUND(O252,V252),ROUND(O252,V252))))</f>
        <v/>
      </c>
      <c r="Q252" s="299" t="e">
        <f>IF(O252=0,0,IF(L252="",ROUND(O252,2),ROUND(O252*L252,2)))</f>
        <v>#VALUE!</v>
      </c>
      <c r="R252" s="233"/>
      <c r="S252" s="301" t="s">
        <v>215</v>
      </c>
      <c r="T252" s="302">
        <f>ROUNDDOWN(AH252,2)-ROUNDDOWN(AH252,0)</f>
        <v>0</v>
      </c>
      <c r="U252" s="302">
        <f>ROUNDDOWN(AP252,2)-ROUNDDOWN(AP252,0)</f>
        <v>0</v>
      </c>
      <c r="V252" s="264" t="e">
        <f>IF(OR(AN252=2,AV252=2),2,IF(OR(AN252=1,AV252=1),1,IF(AND(AL252=AT252,AC252=AL252),AN252+1,IF(AND(AL252=AT252,AC252&gt;AL252,AE252&lt;0),AE252,MAX(AN252,AV252)))))</f>
        <v>#VALUE!</v>
      </c>
      <c r="W252" s="233"/>
      <c r="X252" s="264" t="s">
        <v>216</v>
      </c>
      <c r="Y252" s="303" t="e">
        <f>+Q252</f>
        <v>#VALUE!</v>
      </c>
      <c r="Z252" s="263" t="e">
        <f>+Y252*100</f>
        <v>#VALUE!</v>
      </c>
      <c r="AA252" s="263" t="e">
        <f>LEN(Z252)</f>
        <v>#VALUE!</v>
      </c>
      <c r="AB252" s="263" t="e">
        <f>Z252/10^AA252</f>
        <v>#VALUE!</v>
      </c>
      <c r="AC252" s="264" t="e">
        <f>IF(Z252=0,"",LEN(AB252)-2)</f>
        <v>#VALUE!</v>
      </c>
      <c r="AD252" s="264" t="e">
        <f>Y252*100</f>
        <v>#VALUE!</v>
      </c>
      <c r="AE252" s="264" t="e">
        <f>IF(RIGHT(AD252,1)&lt;&gt;"0",2,IF(RIGHT(AD252,2)/10&lt;&gt;0,1,AC252-LEN(Y252)))</f>
        <v>#VALUE!</v>
      </c>
      <c r="AF252" s="304"/>
      <c r="AG252" s="305" t="s">
        <v>217</v>
      </c>
      <c r="AH252" s="303">
        <f>MAX(K251:K252)</f>
        <v>0</v>
      </c>
      <c r="AI252" s="263">
        <f>+AH252*100</f>
        <v>0</v>
      </c>
      <c r="AJ252" s="263">
        <f>LEN(AI252)</f>
        <v>1</v>
      </c>
      <c r="AK252" s="263">
        <f>AI252/10^AJ252</f>
        <v>0</v>
      </c>
      <c r="AL252" s="264" t="str">
        <f>IF(AI252=0,"",LEN(AK252)-2)</f>
        <v/>
      </c>
      <c r="AM252" s="264">
        <f>MAX(K251:K252)*100</f>
        <v>0</v>
      </c>
      <c r="AN252" s="264" t="e">
        <f>IF(RIGHT(AM252,1)&lt;&gt;"0",2,IF(RIGHT(AM252,2)/10&lt;&gt;0,1,AL252-LEN(AH252)))</f>
        <v>#VALUE!</v>
      </c>
      <c r="AO252" s="305" t="s">
        <v>218</v>
      </c>
      <c r="AP252" s="303">
        <f>MIN(K251:K252)</f>
        <v>0</v>
      </c>
      <c r="AQ252" s="263">
        <f>+AP252*100</f>
        <v>0</v>
      </c>
      <c r="AR252" s="263">
        <f>LEN(AQ252)</f>
        <v>1</v>
      </c>
      <c r="AS252" s="263">
        <f>AQ252/10^AR252</f>
        <v>0</v>
      </c>
      <c r="AT252" s="264" t="str">
        <f>IF(AQ252=0,"",LEN(AS252)-2)</f>
        <v/>
      </c>
      <c r="AU252" s="264">
        <f>MIN(K251:K252)*100</f>
        <v>0</v>
      </c>
      <c r="AV252" s="264" t="e">
        <f>IF(RIGHT(AU252,1)&lt;&gt;"0",2,IF(RIGHT(AU252,2)/10&lt;&gt;0,1,AT252-LEN(AP252)))</f>
        <v>#VALUE!</v>
      </c>
    </row>
    <row r="253" spans="1:48" s="231" customFormat="1">
      <c r="A253" s="278"/>
      <c r="B253" s="218"/>
      <c r="C253" s="254"/>
      <c r="D253" s="255"/>
      <c r="E253" s="256"/>
      <c r="F253" s="257"/>
      <c r="G253" s="257"/>
      <c r="H253" s="282"/>
      <c r="I253" s="259"/>
      <c r="J253" s="283"/>
      <c r="K253" s="306"/>
      <c r="L253" s="307"/>
      <c r="M253" s="308"/>
      <c r="N253" s="248"/>
      <c r="O253" s="286"/>
      <c r="P253" s="287"/>
      <c r="Q253" s="286"/>
      <c r="R253" s="233"/>
      <c r="S253" s="233"/>
      <c r="T253" s="233"/>
      <c r="U253" s="233"/>
      <c r="V253" s="233"/>
      <c r="W253" s="233"/>
      <c r="X253" s="234"/>
      <c r="Y253" s="235"/>
      <c r="Z253" s="235"/>
      <c r="AA253" s="235"/>
      <c r="AB253" s="235"/>
      <c r="AC253" s="234"/>
      <c r="AD253" s="234"/>
      <c r="AE253" s="234"/>
      <c r="AF253" s="234"/>
      <c r="AG253" s="234"/>
      <c r="AH253" s="235"/>
      <c r="AI253" s="235"/>
      <c r="AJ253" s="235"/>
      <c r="AK253" s="235"/>
      <c r="AL253" s="234"/>
      <c r="AM253" s="234"/>
      <c r="AN253" s="234"/>
      <c r="AO253" s="234"/>
      <c r="AP253" s="235"/>
      <c r="AQ253" s="235"/>
      <c r="AR253" s="235"/>
      <c r="AS253" s="235"/>
      <c r="AT253" s="234"/>
      <c r="AU253" s="234"/>
      <c r="AV253" s="234"/>
    </row>
    <row r="254" spans="1:48" s="231" customFormat="1">
      <c r="A254" s="288"/>
      <c r="B254" s="309"/>
      <c r="C254" s="310"/>
      <c r="D254" s="291"/>
      <c r="E254" s="292"/>
      <c r="F254" s="311"/>
      <c r="G254" s="311"/>
      <c r="H254" s="294" t="str">
        <f>+M254</f>
        <v/>
      </c>
      <c r="I254" s="295" t="str">
        <f>IF(M254="","",ROUND(D254*F254*G254*H254,2))</f>
        <v/>
      </c>
      <c r="J254" s="296"/>
      <c r="K254" s="312"/>
      <c r="L254" s="297"/>
      <c r="M254" s="298" t="str">
        <f>IF(P254="","",IF(AND(AH254&gt;=Y254,Y254&gt;=AP254),ROUND(P254*L254,V254),IF(Y254&gt;AH254,ROUND(P254*L254,V254),ROUND(P254*L254,V254))))</f>
        <v/>
      </c>
      <c r="N254" s="262"/>
      <c r="O254" s="299" t="str">
        <f>IF(SUM(K253:K254)=0,"",IF(K253+K254=0,0,ROUND(AVERAGE(K253,K254),2)))</f>
        <v/>
      </c>
      <c r="P254" s="300" t="str">
        <f>IF(O254="","",IF(AND(AH254&gt;=Y254,Y254&gt;=AP254),ROUND(O254,V254),IF(Y254&gt;AH254,ROUND(O254,V254),ROUND(O254,V254))))</f>
        <v/>
      </c>
      <c r="Q254" s="299" t="e">
        <f>IF(O254=0,0,IF(L254="",ROUND(O254,2),ROUND(O254*L254,2)))</f>
        <v>#VALUE!</v>
      </c>
      <c r="R254" s="233"/>
      <c r="S254" s="301" t="s">
        <v>215</v>
      </c>
      <c r="T254" s="302">
        <f>ROUNDDOWN(AH254,2)-ROUNDDOWN(AH254,0)</f>
        <v>0</v>
      </c>
      <c r="U254" s="302">
        <f>ROUNDDOWN(AP254,2)-ROUNDDOWN(AP254,0)</f>
        <v>0</v>
      </c>
      <c r="V254" s="264" t="e">
        <f>IF(OR(AN254=2,AV254=2),2,IF(OR(AN254=1,AV254=1),1,IF(AND(AL254=AT254,AC254=AL254),AN254+1,IF(AND(AL254=AT254,AC254&gt;AL254,AE254&lt;0),AE254,MAX(AN254,AV254)))))</f>
        <v>#VALUE!</v>
      </c>
      <c r="W254" s="233"/>
      <c r="X254" s="264" t="s">
        <v>216</v>
      </c>
      <c r="Y254" s="303" t="e">
        <f>+Q254</f>
        <v>#VALUE!</v>
      </c>
      <c r="Z254" s="263" t="e">
        <f>+Y254*100</f>
        <v>#VALUE!</v>
      </c>
      <c r="AA254" s="263" t="e">
        <f>LEN(Z254)</f>
        <v>#VALUE!</v>
      </c>
      <c r="AB254" s="263" t="e">
        <f>Z254/10^AA254</f>
        <v>#VALUE!</v>
      </c>
      <c r="AC254" s="264" t="e">
        <f>IF(Z254=0,"",LEN(AB254)-2)</f>
        <v>#VALUE!</v>
      </c>
      <c r="AD254" s="264" t="e">
        <f>Y254*100</f>
        <v>#VALUE!</v>
      </c>
      <c r="AE254" s="264" t="e">
        <f>IF(RIGHT(AD254,1)&lt;&gt;"0",2,IF(RIGHT(AD254,2)/10&lt;&gt;0,1,AC254-LEN(Y254)))</f>
        <v>#VALUE!</v>
      </c>
      <c r="AF254" s="304"/>
      <c r="AG254" s="305" t="s">
        <v>217</v>
      </c>
      <c r="AH254" s="303">
        <f>MAX(K253:K254)</f>
        <v>0</v>
      </c>
      <c r="AI254" s="263">
        <f>+AH254*100</f>
        <v>0</v>
      </c>
      <c r="AJ254" s="263">
        <f>LEN(AI254)</f>
        <v>1</v>
      </c>
      <c r="AK254" s="263">
        <f>AI254/10^AJ254</f>
        <v>0</v>
      </c>
      <c r="AL254" s="264" t="str">
        <f>IF(AI254=0,"",LEN(AK254)-2)</f>
        <v/>
      </c>
      <c r="AM254" s="264">
        <f>MAX(K253:K254)*100</f>
        <v>0</v>
      </c>
      <c r="AN254" s="264" t="e">
        <f>IF(RIGHT(AM254,1)&lt;&gt;"0",2,IF(RIGHT(AM254,2)/10&lt;&gt;0,1,AL254-LEN(AH254)))</f>
        <v>#VALUE!</v>
      </c>
      <c r="AO254" s="305" t="s">
        <v>218</v>
      </c>
      <c r="AP254" s="303">
        <f>MIN(K253:K254)</f>
        <v>0</v>
      </c>
      <c r="AQ254" s="263">
        <f>+AP254*100</f>
        <v>0</v>
      </c>
      <c r="AR254" s="263">
        <f>LEN(AQ254)</f>
        <v>1</v>
      </c>
      <c r="AS254" s="263">
        <f>AQ254/10^AR254</f>
        <v>0</v>
      </c>
      <c r="AT254" s="264" t="str">
        <f>IF(AQ254=0,"",LEN(AS254)-2)</f>
        <v/>
      </c>
      <c r="AU254" s="264">
        <f>MIN(K253:K254)*100</f>
        <v>0</v>
      </c>
      <c r="AV254" s="264" t="e">
        <f>IF(RIGHT(AU254,1)&lt;&gt;"0",2,IF(RIGHT(AU254,2)/10&lt;&gt;0,1,AT254-LEN(AP254)))</f>
        <v>#VALUE!</v>
      </c>
    </row>
    <row r="255" spans="1:48" s="231" customFormat="1">
      <c r="A255" s="278"/>
      <c r="B255" s="218"/>
      <c r="C255" s="254"/>
      <c r="D255" s="255"/>
      <c r="E255" s="256"/>
      <c r="F255" s="257"/>
      <c r="G255" s="257"/>
      <c r="H255" s="282"/>
      <c r="I255" s="259"/>
      <c r="J255" s="283"/>
      <c r="K255" s="306"/>
      <c r="L255" s="307"/>
      <c r="M255" s="308"/>
      <c r="N255" s="248"/>
      <c r="O255" s="286"/>
      <c r="P255" s="287"/>
      <c r="Q255" s="286"/>
      <c r="R255" s="233"/>
      <c r="S255" s="233"/>
      <c r="T255" s="233"/>
      <c r="U255" s="233"/>
      <c r="V255" s="233"/>
      <c r="W255" s="233"/>
      <c r="X255" s="234"/>
      <c r="Y255" s="235"/>
      <c r="Z255" s="235"/>
      <c r="AA255" s="235"/>
      <c r="AB255" s="235"/>
      <c r="AC255" s="234"/>
      <c r="AD255" s="234"/>
      <c r="AE255" s="234"/>
      <c r="AF255" s="234"/>
      <c r="AG255" s="234"/>
      <c r="AH255" s="235"/>
      <c r="AI255" s="235"/>
      <c r="AJ255" s="235"/>
      <c r="AK255" s="235"/>
      <c r="AL255" s="234"/>
      <c r="AM255" s="234"/>
      <c r="AN255" s="234"/>
      <c r="AO255" s="234"/>
      <c r="AP255" s="235"/>
      <c r="AQ255" s="235"/>
      <c r="AR255" s="235"/>
      <c r="AS255" s="235"/>
      <c r="AT255" s="234"/>
      <c r="AU255" s="234"/>
      <c r="AV255" s="234"/>
    </row>
    <row r="256" spans="1:48" s="231" customFormat="1">
      <c r="A256" s="288"/>
      <c r="B256" s="309"/>
      <c r="C256" s="310"/>
      <c r="D256" s="291"/>
      <c r="E256" s="292"/>
      <c r="F256" s="311"/>
      <c r="G256" s="311"/>
      <c r="H256" s="294" t="str">
        <f>+M256</f>
        <v/>
      </c>
      <c r="I256" s="295" t="str">
        <f>IF(M256="","",ROUND(D256*F256*G256*H256,2))</f>
        <v/>
      </c>
      <c r="J256" s="296"/>
      <c r="K256" s="312"/>
      <c r="L256" s="297"/>
      <c r="M256" s="298" t="str">
        <f>IF(P256="","",IF(AND(AH256&gt;=Y256,Y256&gt;=AP256),ROUND(P256*L256,V256),IF(Y256&gt;AH256,ROUND(P256*L256,V256),ROUND(P256*L256,V256))))</f>
        <v/>
      </c>
      <c r="N256" s="262"/>
      <c r="O256" s="299" t="str">
        <f>IF(SUM(K255:K256)=0,"",IF(K255+K256=0,0,ROUND(AVERAGE(K255,K256),2)))</f>
        <v/>
      </c>
      <c r="P256" s="300" t="str">
        <f>IF(O256="","",IF(AND(AH256&gt;=Y256,Y256&gt;=AP256),ROUND(O256,V256),IF(Y256&gt;AH256,ROUND(O256,V256),ROUND(O256,V256))))</f>
        <v/>
      </c>
      <c r="Q256" s="299" t="e">
        <f>IF(O256=0,0,IF(L256="",ROUND(O256,2),ROUND(O256*L256,2)))</f>
        <v>#VALUE!</v>
      </c>
      <c r="R256" s="233"/>
      <c r="S256" s="301" t="s">
        <v>215</v>
      </c>
      <c r="T256" s="302">
        <f>ROUNDDOWN(AH256,2)-ROUNDDOWN(AH256,0)</f>
        <v>0</v>
      </c>
      <c r="U256" s="302">
        <f>ROUNDDOWN(AP256,2)-ROUNDDOWN(AP256,0)</f>
        <v>0</v>
      </c>
      <c r="V256" s="264" t="e">
        <f>IF(OR(AN256=2,AV256=2),2,IF(OR(AN256=1,AV256=1),1,IF(AND(AL256=AT256,AC256=AL256),AN256+1,IF(AND(AL256=AT256,AC256&gt;AL256,AE256&lt;0),AE256,MAX(AN256,AV256)))))</f>
        <v>#VALUE!</v>
      </c>
      <c r="W256" s="233"/>
      <c r="X256" s="264" t="s">
        <v>216</v>
      </c>
      <c r="Y256" s="303" t="e">
        <f>+Q256</f>
        <v>#VALUE!</v>
      </c>
      <c r="Z256" s="263" t="e">
        <f>+Y256*100</f>
        <v>#VALUE!</v>
      </c>
      <c r="AA256" s="263" t="e">
        <f>LEN(Z256)</f>
        <v>#VALUE!</v>
      </c>
      <c r="AB256" s="263" t="e">
        <f>Z256/10^AA256</f>
        <v>#VALUE!</v>
      </c>
      <c r="AC256" s="264" t="e">
        <f>IF(Z256=0,"",LEN(AB256)-2)</f>
        <v>#VALUE!</v>
      </c>
      <c r="AD256" s="264" t="e">
        <f>Y256*100</f>
        <v>#VALUE!</v>
      </c>
      <c r="AE256" s="264" t="e">
        <f>IF(RIGHT(AD256,1)&lt;&gt;"0",2,IF(RIGHT(AD256,2)/10&lt;&gt;0,1,AC256-LEN(Y256)))</f>
        <v>#VALUE!</v>
      </c>
      <c r="AF256" s="304"/>
      <c r="AG256" s="305" t="s">
        <v>217</v>
      </c>
      <c r="AH256" s="303">
        <f>MAX(K255:K256)</f>
        <v>0</v>
      </c>
      <c r="AI256" s="263">
        <f>+AH256*100</f>
        <v>0</v>
      </c>
      <c r="AJ256" s="263">
        <f>LEN(AI256)</f>
        <v>1</v>
      </c>
      <c r="AK256" s="263">
        <f>AI256/10^AJ256</f>
        <v>0</v>
      </c>
      <c r="AL256" s="264" t="str">
        <f>IF(AI256=0,"",LEN(AK256)-2)</f>
        <v/>
      </c>
      <c r="AM256" s="264">
        <f>MAX(K255:K256)*100</f>
        <v>0</v>
      </c>
      <c r="AN256" s="264" t="e">
        <f>IF(RIGHT(AM256,1)&lt;&gt;"0",2,IF(RIGHT(AM256,2)/10&lt;&gt;0,1,AL256-LEN(AH256)))</f>
        <v>#VALUE!</v>
      </c>
      <c r="AO256" s="305" t="s">
        <v>218</v>
      </c>
      <c r="AP256" s="303">
        <f>MIN(K255:K256)</f>
        <v>0</v>
      </c>
      <c r="AQ256" s="263">
        <f>+AP256*100</f>
        <v>0</v>
      </c>
      <c r="AR256" s="263">
        <f>LEN(AQ256)</f>
        <v>1</v>
      </c>
      <c r="AS256" s="263">
        <f>AQ256/10^AR256</f>
        <v>0</v>
      </c>
      <c r="AT256" s="264" t="str">
        <f>IF(AQ256=0,"",LEN(AS256)-2)</f>
        <v/>
      </c>
      <c r="AU256" s="264">
        <f>MIN(K255:K256)*100</f>
        <v>0</v>
      </c>
      <c r="AV256" s="264" t="e">
        <f>IF(RIGHT(AU256,1)&lt;&gt;"0",2,IF(RIGHT(AU256,2)/10&lt;&gt;0,1,AT256-LEN(AP256)))</f>
        <v>#VALUE!</v>
      </c>
    </row>
    <row r="257" spans="1:48" s="231" customFormat="1">
      <c r="A257" s="278"/>
      <c r="B257" s="218"/>
      <c r="C257" s="254"/>
      <c r="D257" s="255"/>
      <c r="E257" s="256"/>
      <c r="F257" s="257"/>
      <c r="G257" s="257"/>
      <c r="H257" s="282"/>
      <c r="I257" s="259"/>
      <c r="J257" s="283"/>
      <c r="K257" s="306"/>
      <c r="L257" s="307"/>
      <c r="M257" s="308"/>
      <c r="N257" s="248"/>
      <c r="O257" s="286"/>
      <c r="P257" s="287"/>
      <c r="Q257" s="286"/>
      <c r="R257" s="233"/>
      <c r="S257" s="233"/>
      <c r="T257" s="233"/>
      <c r="U257" s="233"/>
      <c r="V257" s="233"/>
      <c r="W257" s="233"/>
      <c r="X257" s="234"/>
      <c r="Y257" s="235"/>
      <c r="Z257" s="235"/>
      <c r="AA257" s="235"/>
      <c r="AB257" s="235"/>
      <c r="AC257" s="234"/>
      <c r="AD257" s="234"/>
      <c r="AE257" s="234"/>
      <c r="AF257" s="234"/>
      <c r="AG257" s="234"/>
      <c r="AH257" s="235"/>
      <c r="AI257" s="235"/>
      <c r="AJ257" s="235"/>
      <c r="AK257" s="235"/>
      <c r="AL257" s="234"/>
      <c r="AM257" s="234"/>
      <c r="AN257" s="234"/>
      <c r="AO257" s="234"/>
      <c r="AP257" s="235"/>
      <c r="AQ257" s="235"/>
      <c r="AR257" s="235"/>
      <c r="AS257" s="235"/>
      <c r="AT257" s="234"/>
      <c r="AU257" s="234"/>
      <c r="AV257" s="234"/>
    </row>
    <row r="258" spans="1:48" s="231" customFormat="1">
      <c r="A258" s="288"/>
      <c r="B258" s="309"/>
      <c r="C258" s="310"/>
      <c r="D258" s="291"/>
      <c r="E258" s="292"/>
      <c r="F258" s="311"/>
      <c r="G258" s="311"/>
      <c r="H258" s="294" t="str">
        <f>+M258</f>
        <v/>
      </c>
      <c r="I258" s="295" t="str">
        <f>IF(M258="","",ROUND(D258*F258*G258*H258,2))</f>
        <v/>
      </c>
      <c r="J258" s="296"/>
      <c r="K258" s="312"/>
      <c r="L258" s="297"/>
      <c r="M258" s="298" t="str">
        <f>IF(P258="","",IF(AND(AH258&gt;=Y258,Y258&gt;=AP258),ROUND(P258*L258,V258),IF(Y258&gt;AH258,ROUND(P258*L258,V258),ROUND(P258*L258,V258))))</f>
        <v/>
      </c>
      <c r="N258" s="262"/>
      <c r="O258" s="299" t="str">
        <f>IF(SUM(K257:K258)=0,"",IF(K257+K258=0,0,ROUND(AVERAGE(K257,K258),2)))</f>
        <v/>
      </c>
      <c r="P258" s="300" t="str">
        <f>IF(O258="","",IF(AND(AH258&gt;=Y258,Y258&gt;=AP258),ROUND(O258,V258),IF(Y258&gt;AH258,ROUND(O258,V258),ROUND(O258,V258))))</f>
        <v/>
      </c>
      <c r="Q258" s="299">
        <v>22700</v>
      </c>
      <c r="R258" s="233"/>
      <c r="S258" s="301" t="s">
        <v>215</v>
      </c>
      <c r="T258" s="302">
        <f>ROUNDDOWN(AH258,2)-ROUNDDOWN(AH258,0)</f>
        <v>0</v>
      </c>
      <c r="U258" s="302">
        <f>ROUNDDOWN(AP258,2)-ROUNDDOWN(AP258,0)</f>
        <v>0</v>
      </c>
      <c r="V258" s="264" t="e">
        <f>IF(OR(AN258=2,AV258=2),2,IF(OR(AN258=1,AV258=1),1,IF(AND(AL258=AT258,AC258=AL258),AN258+1,IF(AND(AL258=AT258,AC258&gt;AL258,AE258&lt;0),AE258,MAX(AN258,AV258)))))</f>
        <v>#VALUE!</v>
      </c>
      <c r="W258" s="233"/>
      <c r="X258" s="264" t="s">
        <v>216</v>
      </c>
      <c r="Y258" s="303">
        <f>+Q258</f>
        <v>22700</v>
      </c>
      <c r="Z258" s="263">
        <f>+Y258*100</f>
        <v>2270000</v>
      </c>
      <c r="AA258" s="263">
        <f>LEN(Z258)</f>
        <v>7</v>
      </c>
      <c r="AB258" s="263">
        <f>Z258/10^AA258</f>
        <v>0.22700000000000001</v>
      </c>
      <c r="AC258" s="264">
        <f>IF(Z258=0,"",LEN(AB258)-2)</f>
        <v>3</v>
      </c>
      <c r="AD258" s="264">
        <f>Y258*100</f>
        <v>2270000</v>
      </c>
      <c r="AE258" s="264">
        <f>IF(RIGHT(AD258,1)&lt;&gt;"0",2,IF(RIGHT(AD258,2)/10&lt;&gt;0,1,AC258-LEN(Y258)))</f>
        <v>-2</v>
      </c>
      <c r="AF258" s="304"/>
      <c r="AG258" s="305" t="s">
        <v>217</v>
      </c>
      <c r="AH258" s="303">
        <f>MAX(K257:K258)</f>
        <v>0</v>
      </c>
      <c r="AI258" s="263">
        <f>+AH258*100</f>
        <v>0</v>
      </c>
      <c r="AJ258" s="263">
        <f>LEN(AI258)</f>
        <v>1</v>
      </c>
      <c r="AK258" s="263">
        <f>AI258/10^AJ258</f>
        <v>0</v>
      </c>
      <c r="AL258" s="264" t="str">
        <f>IF(AI258=0,"",LEN(AK258)-2)</f>
        <v/>
      </c>
      <c r="AM258" s="264">
        <f>MAX(K257:K258)*100</f>
        <v>0</v>
      </c>
      <c r="AN258" s="264" t="e">
        <f>IF(RIGHT(AM258,1)&lt;&gt;"0",2,IF(RIGHT(AM258,2)/10&lt;&gt;0,1,AL258-LEN(AH258)))</f>
        <v>#VALUE!</v>
      </c>
      <c r="AO258" s="305" t="s">
        <v>218</v>
      </c>
      <c r="AP258" s="303">
        <f>MIN(K257:K258)</f>
        <v>0</v>
      </c>
      <c r="AQ258" s="263">
        <f>+AP258*100</f>
        <v>0</v>
      </c>
      <c r="AR258" s="263">
        <f>LEN(AQ258)</f>
        <v>1</v>
      </c>
      <c r="AS258" s="263">
        <f>AQ258/10^AR258</f>
        <v>0</v>
      </c>
      <c r="AT258" s="264" t="str">
        <f>IF(AQ258=0,"",LEN(AS258)-2)</f>
        <v/>
      </c>
      <c r="AU258" s="264">
        <f>MIN(K257:K258)*100</f>
        <v>0</v>
      </c>
      <c r="AV258" s="264" t="e">
        <f>IF(RIGHT(AU258,1)&lt;&gt;"0",2,IF(RIGHT(AU258,2)/10&lt;&gt;0,1,AT258-LEN(AP258)))</f>
        <v>#VALUE!</v>
      </c>
    </row>
    <row r="259" spans="1:48" s="231" customFormat="1">
      <c r="A259" s="278"/>
      <c r="B259" s="218"/>
      <c r="C259" s="254"/>
      <c r="D259" s="255"/>
      <c r="E259" s="256"/>
      <c r="F259" s="257"/>
      <c r="G259" s="257"/>
      <c r="H259" s="282"/>
      <c r="I259" s="259"/>
      <c r="J259" s="283"/>
      <c r="K259" s="306"/>
      <c r="L259" s="307"/>
      <c r="M259" s="308"/>
      <c r="N259" s="248"/>
      <c r="O259" s="286"/>
      <c r="P259" s="287"/>
      <c r="Q259" s="286">
        <v>21900</v>
      </c>
      <c r="R259" s="233"/>
      <c r="S259" s="233"/>
      <c r="T259" s="233"/>
      <c r="U259" s="233"/>
      <c r="V259" s="233"/>
      <c r="W259" s="233"/>
      <c r="X259" s="234"/>
      <c r="Y259" s="235"/>
      <c r="Z259" s="235"/>
      <c r="AA259" s="235"/>
      <c r="AB259" s="235"/>
      <c r="AC259" s="234"/>
      <c r="AD259" s="234"/>
      <c r="AE259" s="234"/>
      <c r="AF259" s="234"/>
      <c r="AG259" s="234"/>
      <c r="AH259" s="235"/>
      <c r="AI259" s="235"/>
      <c r="AJ259" s="235"/>
      <c r="AK259" s="235"/>
      <c r="AL259" s="234"/>
      <c r="AM259" s="234"/>
      <c r="AN259" s="234"/>
      <c r="AO259" s="234"/>
      <c r="AP259" s="235"/>
      <c r="AQ259" s="235"/>
      <c r="AR259" s="235"/>
      <c r="AS259" s="235"/>
      <c r="AT259" s="234"/>
      <c r="AU259" s="234"/>
      <c r="AV259" s="234"/>
    </row>
    <row r="260" spans="1:48" s="231" customFormat="1">
      <c r="A260" s="288"/>
      <c r="B260" s="309"/>
      <c r="C260" s="310"/>
      <c r="D260" s="291"/>
      <c r="E260" s="292"/>
      <c r="F260" s="311"/>
      <c r="G260" s="311"/>
      <c r="H260" s="294" t="str">
        <f>+M260</f>
        <v/>
      </c>
      <c r="I260" s="295" t="str">
        <f>IF(M260="","",ROUND(D260*F260*G260*H260,2))</f>
        <v/>
      </c>
      <c r="J260" s="296"/>
      <c r="K260" s="312"/>
      <c r="L260" s="297"/>
      <c r="M260" s="298" t="str">
        <f>IF(P260="","",IF(AND(AH260&gt;=Y260,Y260&gt;=AP260),ROUND(P260*L260,V260),IF(Y260&gt;AH260,ROUND(P260*L260,V260),ROUND(P260*L260,V260))))</f>
        <v/>
      </c>
      <c r="N260" s="262"/>
      <c r="O260" s="299" t="str">
        <f>IF(SUM(K259:K260)=0,"",IF(K259+K260=0,0,ROUND(AVERAGE(K259,K260),2)))</f>
        <v/>
      </c>
      <c r="P260" s="300" t="str">
        <f>IF(O260="","",IF(AND(AH260&gt;=Y260,Y260&gt;=AP260),ROUND(O260,V260),IF(Y260&gt;AH260,ROUND(O260,V260),ROUND(O260,V260))))</f>
        <v/>
      </c>
      <c r="Q260" s="299" t="e">
        <f>IF(O260=0,0,IF(L260="",ROUND(O260,2),ROUND(O260*L260,2)))</f>
        <v>#VALUE!</v>
      </c>
      <c r="R260" s="233"/>
      <c r="S260" s="301" t="s">
        <v>215</v>
      </c>
      <c r="T260" s="302">
        <f>ROUNDDOWN(AH260,2)-ROUNDDOWN(AH260,0)</f>
        <v>0</v>
      </c>
      <c r="U260" s="302">
        <f>ROUNDDOWN(AP260,2)-ROUNDDOWN(AP260,0)</f>
        <v>0</v>
      </c>
      <c r="V260" s="264" t="e">
        <f>IF(OR(AN260=2,AV260=2),2,IF(OR(AN260=1,AV260=1),1,IF(AND(AL260=AT260,AC260=AL260),AN260+1,IF(AND(AL260=AT260,AC260&gt;AL260,AE260&lt;0),AE260,MAX(AN260,AV260)))))</f>
        <v>#VALUE!</v>
      </c>
      <c r="W260" s="233"/>
      <c r="X260" s="264" t="s">
        <v>216</v>
      </c>
      <c r="Y260" s="303" t="e">
        <f>+Q260</f>
        <v>#VALUE!</v>
      </c>
      <c r="Z260" s="263" t="e">
        <f>+Y260*100</f>
        <v>#VALUE!</v>
      </c>
      <c r="AA260" s="263" t="e">
        <f>LEN(Z260)</f>
        <v>#VALUE!</v>
      </c>
      <c r="AB260" s="263" t="e">
        <f>Z260/10^AA260</f>
        <v>#VALUE!</v>
      </c>
      <c r="AC260" s="264" t="e">
        <f>IF(Z260=0,"",LEN(AB260)-2)</f>
        <v>#VALUE!</v>
      </c>
      <c r="AD260" s="264" t="e">
        <f>Y260*100</f>
        <v>#VALUE!</v>
      </c>
      <c r="AE260" s="264" t="e">
        <f>IF(RIGHT(AD260,1)&lt;&gt;"0",2,IF(RIGHT(AD260,2)/10&lt;&gt;0,1,AC260-LEN(Y260)))</f>
        <v>#VALUE!</v>
      </c>
      <c r="AF260" s="304"/>
      <c r="AG260" s="305" t="s">
        <v>217</v>
      </c>
      <c r="AH260" s="303">
        <f>MAX(K259:K260)</f>
        <v>0</v>
      </c>
      <c r="AI260" s="263">
        <f>+AH260*100</f>
        <v>0</v>
      </c>
      <c r="AJ260" s="263">
        <f>LEN(AI260)</f>
        <v>1</v>
      </c>
      <c r="AK260" s="263">
        <f>AI260/10^AJ260</f>
        <v>0</v>
      </c>
      <c r="AL260" s="264" t="str">
        <f>IF(AI260=0,"",LEN(AK260)-2)</f>
        <v/>
      </c>
      <c r="AM260" s="264">
        <f>MAX(K259:K260)*100</f>
        <v>0</v>
      </c>
      <c r="AN260" s="264" t="e">
        <f>IF(RIGHT(AM260,1)&lt;&gt;"0",2,IF(RIGHT(AM260,2)/10&lt;&gt;0,1,AL260-LEN(AH260)))</f>
        <v>#VALUE!</v>
      </c>
      <c r="AO260" s="305" t="s">
        <v>218</v>
      </c>
      <c r="AP260" s="303">
        <f>MIN(K259:K260)</f>
        <v>0</v>
      </c>
      <c r="AQ260" s="263">
        <f>+AP260*100</f>
        <v>0</v>
      </c>
      <c r="AR260" s="263">
        <f>LEN(AQ260)</f>
        <v>1</v>
      </c>
      <c r="AS260" s="263">
        <f>AQ260/10^AR260</f>
        <v>0</v>
      </c>
      <c r="AT260" s="264" t="str">
        <f>IF(AQ260=0,"",LEN(AS260)-2)</f>
        <v/>
      </c>
      <c r="AU260" s="264">
        <f>MIN(K259:K260)*100</f>
        <v>0</v>
      </c>
      <c r="AV260" s="264" t="e">
        <f>IF(RIGHT(AU260,1)&lt;&gt;"0",2,IF(RIGHT(AU260,2)/10&lt;&gt;0,1,AT260-LEN(AP260)))</f>
        <v>#VALUE!</v>
      </c>
    </row>
    <row r="261" spans="1:48" s="231" customFormat="1">
      <c r="A261" s="278"/>
      <c r="B261" s="218"/>
      <c r="C261" s="254"/>
      <c r="D261" s="255"/>
      <c r="E261" s="256"/>
      <c r="F261" s="257"/>
      <c r="G261" s="257"/>
      <c r="H261" s="282"/>
      <c r="I261" s="259"/>
      <c r="J261" s="283"/>
      <c r="K261" s="306"/>
      <c r="L261" s="307"/>
      <c r="M261" s="308"/>
      <c r="N261" s="248"/>
      <c r="O261" s="286"/>
      <c r="P261" s="287"/>
      <c r="Q261" s="286"/>
      <c r="R261" s="233"/>
      <c r="S261" s="233"/>
      <c r="T261" s="233"/>
      <c r="U261" s="233"/>
      <c r="V261" s="233"/>
      <c r="W261" s="233"/>
      <c r="X261" s="234"/>
      <c r="Y261" s="235"/>
      <c r="Z261" s="235"/>
      <c r="AA261" s="235"/>
      <c r="AB261" s="235"/>
      <c r="AC261" s="234"/>
      <c r="AD261" s="234"/>
      <c r="AE261" s="234"/>
      <c r="AF261" s="234"/>
      <c r="AG261" s="234"/>
      <c r="AH261" s="235"/>
      <c r="AI261" s="235"/>
      <c r="AJ261" s="235"/>
      <c r="AK261" s="235"/>
      <c r="AL261" s="234"/>
      <c r="AM261" s="234"/>
      <c r="AN261" s="234"/>
      <c r="AO261" s="234"/>
      <c r="AP261" s="235"/>
      <c r="AQ261" s="235"/>
      <c r="AR261" s="235"/>
      <c r="AS261" s="235"/>
      <c r="AT261" s="234"/>
      <c r="AU261" s="234"/>
      <c r="AV261" s="234"/>
    </row>
    <row r="262" spans="1:48" s="231" customFormat="1">
      <c r="A262" s="288"/>
      <c r="B262" s="309"/>
      <c r="C262" s="310"/>
      <c r="D262" s="291"/>
      <c r="E262" s="292"/>
      <c r="F262" s="311"/>
      <c r="G262" s="311"/>
      <c r="H262" s="294" t="str">
        <f>+M262</f>
        <v/>
      </c>
      <c r="I262" s="295" t="str">
        <f>IF(M262="","",ROUND(D262*F262*G262*H262,2))</f>
        <v/>
      </c>
      <c r="J262" s="296"/>
      <c r="K262" s="312"/>
      <c r="L262" s="297"/>
      <c r="M262" s="298" t="str">
        <f>IF(P262="","",IF(AND(AH262&gt;=Y262,Y262&gt;=AP262),ROUND(P262*L262,V262),IF(Y262&gt;AH262,ROUND(P262*L262,V262),ROUND(P262*L262,V262))))</f>
        <v/>
      </c>
      <c r="N262" s="262"/>
      <c r="O262" s="299" t="str">
        <f>IF(SUM(K261:K262)=0,"",IF(K261+K262=0,0,ROUND(AVERAGE(K261,K262),2)))</f>
        <v/>
      </c>
      <c r="P262" s="300" t="str">
        <f>IF(O262="","",IF(AND(AH262&gt;=Y262,Y262&gt;=AP262),ROUND(O262,V262),IF(Y262&gt;AH262,ROUND(O262,V262),ROUND(O262,V262))))</f>
        <v/>
      </c>
      <c r="Q262" s="299" t="e">
        <f>IF(O262=0,0,IF(L262="",ROUND(O262,2),ROUND(O262*L262,2)))</f>
        <v>#VALUE!</v>
      </c>
      <c r="R262" s="233"/>
      <c r="S262" s="301" t="s">
        <v>215</v>
      </c>
      <c r="T262" s="302">
        <f>ROUNDDOWN(AH262,2)-ROUNDDOWN(AH262,0)</f>
        <v>0</v>
      </c>
      <c r="U262" s="302">
        <f>ROUNDDOWN(AP262,2)-ROUNDDOWN(AP262,0)</f>
        <v>0</v>
      </c>
      <c r="V262" s="264" t="e">
        <f>IF(OR(AN262=2,AV262=2),2,IF(OR(AN262=1,AV262=1),1,IF(AND(AL262=AT262,AC262=AL262),AN262+1,IF(AND(AL262=AT262,AC262&gt;AL262,AE262&lt;0),AE262,MAX(AN262,AV262)))))</f>
        <v>#VALUE!</v>
      </c>
      <c r="W262" s="233"/>
      <c r="X262" s="264" t="s">
        <v>216</v>
      </c>
      <c r="Y262" s="303" t="e">
        <f>+Q262</f>
        <v>#VALUE!</v>
      </c>
      <c r="Z262" s="263" t="e">
        <f>+Y262*100</f>
        <v>#VALUE!</v>
      </c>
      <c r="AA262" s="263" t="e">
        <f>LEN(Z262)</f>
        <v>#VALUE!</v>
      </c>
      <c r="AB262" s="263" t="e">
        <f>Z262/10^AA262</f>
        <v>#VALUE!</v>
      </c>
      <c r="AC262" s="264" t="e">
        <f>IF(Z262=0,"",LEN(AB262)-2)</f>
        <v>#VALUE!</v>
      </c>
      <c r="AD262" s="264" t="e">
        <f>Y262*100</f>
        <v>#VALUE!</v>
      </c>
      <c r="AE262" s="264" t="e">
        <f>IF(RIGHT(AD262,1)&lt;&gt;"0",2,IF(RIGHT(AD262,2)/10&lt;&gt;0,1,AC262-LEN(Y262)))</f>
        <v>#VALUE!</v>
      </c>
      <c r="AF262" s="304"/>
      <c r="AG262" s="305" t="s">
        <v>217</v>
      </c>
      <c r="AH262" s="303">
        <f>MAX(K261:K262)</f>
        <v>0</v>
      </c>
      <c r="AI262" s="263">
        <f>+AH262*100</f>
        <v>0</v>
      </c>
      <c r="AJ262" s="263">
        <f>LEN(AI262)</f>
        <v>1</v>
      </c>
      <c r="AK262" s="263">
        <f>AI262/10^AJ262</f>
        <v>0</v>
      </c>
      <c r="AL262" s="264" t="str">
        <f>IF(AI262=0,"",LEN(AK262)-2)</f>
        <v/>
      </c>
      <c r="AM262" s="264">
        <f>MAX(K261:K262)*100</f>
        <v>0</v>
      </c>
      <c r="AN262" s="264" t="e">
        <f>IF(RIGHT(AM262,1)&lt;&gt;"0",2,IF(RIGHT(AM262,2)/10&lt;&gt;0,1,AL262-LEN(AH262)))</f>
        <v>#VALUE!</v>
      </c>
      <c r="AO262" s="305" t="s">
        <v>218</v>
      </c>
      <c r="AP262" s="303">
        <f>MIN(K261:K262)</f>
        <v>0</v>
      </c>
      <c r="AQ262" s="263">
        <f>+AP262*100</f>
        <v>0</v>
      </c>
      <c r="AR262" s="263">
        <f>LEN(AQ262)</f>
        <v>1</v>
      </c>
      <c r="AS262" s="263">
        <f>AQ262/10^AR262</f>
        <v>0</v>
      </c>
      <c r="AT262" s="264" t="str">
        <f>IF(AQ262=0,"",LEN(AS262)-2)</f>
        <v/>
      </c>
      <c r="AU262" s="264">
        <f>MIN(K261:K262)*100</f>
        <v>0</v>
      </c>
      <c r="AV262" s="264" t="e">
        <f>IF(RIGHT(AU262,1)&lt;&gt;"0",2,IF(RIGHT(AU262,2)/10&lt;&gt;0,1,AT262-LEN(AP262)))</f>
        <v>#VALUE!</v>
      </c>
    </row>
    <row r="263" spans="1:48" s="231" customFormat="1">
      <c r="A263" s="278"/>
      <c r="B263" s="218"/>
      <c r="C263" s="254"/>
      <c r="D263" s="255"/>
      <c r="E263" s="256"/>
      <c r="F263" s="257"/>
      <c r="G263" s="257"/>
      <c r="H263" s="282"/>
      <c r="I263" s="259"/>
      <c r="J263" s="283"/>
      <c r="K263" s="306"/>
      <c r="L263" s="307"/>
      <c r="M263" s="308"/>
      <c r="N263" s="248"/>
      <c r="O263" s="286"/>
      <c r="P263" s="287"/>
      <c r="Q263" s="286"/>
      <c r="R263" s="233"/>
      <c r="S263" s="233"/>
      <c r="T263" s="233"/>
      <c r="U263" s="233"/>
      <c r="V263" s="233"/>
      <c r="W263" s="233"/>
      <c r="X263" s="234"/>
      <c r="Y263" s="235"/>
      <c r="Z263" s="235"/>
      <c r="AA263" s="235"/>
      <c r="AB263" s="235"/>
      <c r="AC263" s="234"/>
      <c r="AD263" s="234"/>
      <c r="AE263" s="234"/>
      <c r="AF263" s="234"/>
      <c r="AG263" s="234"/>
      <c r="AH263" s="235"/>
      <c r="AI263" s="235"/>
      <c r="AJ263" s="235"/>
      <c r="AK263" s="235"/>
      <c r="AL263" s="234"/>
      <c r="AM263" s="234"/>
      <c r="AN263" s="234"/>
      <c r="AO263" s="234"/>
      <c r="AP263" s="235"/>
      <c r="AQ263" s="235"/>
      <c r="AR263" s="235"/>
      <c r="AS263" s="235"/>
      <c r="AT263" s="234"/>
      <c r="AU263" s="234"/>
      <c r="AV263" s="234"/>
    </row>
    <row r="264" spans="1:48" s="231" customFormat="1">
      <c r="A264" s="288"/>
      <c r="B264" s="309"/>
      <c r="C264" s="310"/>
      <c r="D264" s="291"/>
      <c r="E264" s="292"/>
      <c r="F264" s="311"/>
      <c r="G264" s="311"/>
      <c r="H264" s="294" t="str">
        <f>+M264</f>
        <v/>
      </c>
      <c r="I264" s="295" t="str">
        <f>IF(M264="","",ROUND(D264*F264*G264*H264,2))</f>
        <v/>
      </c>
      <c r="J264" s="296"/>
      <c r="K264" s="312"/>
      <c r="L264" s="297"/>
      <c r="M264" s="298" t="str">
        <f>IF(P264="","",IF(AND(AH264&gt;=Y264,Y264&gt;=AP264),ROUND(P264*L264,V264),IF(Y264&gt;AH264,ROUND(P264*L264,V264),ROUND(P264*L264,V264))))</f>
        <v/>
      </c>
      <c r="N264" s="262"/>
      <c r="O264" s="299" t="str">
        <f>IF(SUM(K263:K264)=0,"",IF(K263+K264=0,0,ROUND(AVERAGE(K263,K264),2)))</f>
        <v/>
      </c>
      <c r="P264" s="300" t="str">
        <f>IF(O264="","",IF(AND(AH264&gt;=Y264,Y264&gt;=AP264),ROUND(O264,V264),IF(Y264&gt;AH264,ROUND(O264,V264),ROUND(O264,V264))))</f>
        <v/>
      </c>
      <c r="Q264" s="299" t="e">
        <f>IF(O264=0,0,IF(L264="",ROUND(O264,2),ROUND(O264*L264,2)))</f>
        <v>#VALUE!</v>
      </c>
      <c r="R264" s="233"/>
      <c r="S264" s="301" t="s">
        <v>215</v>
      </c>
      <c r="T264" s="302">
        <f>ROUNDDOWN(AH264,2)-ROUNDDOWN(AH264,0)</f>
        <v>0</v>
      </c>
      <c r="U264" s="302">
        <f>ROUNDDOWN(AP264,2)-ROUNDDOWN(AP264,0)</f>
        <v>0</v>
      </c>
      <c r="V264" s="264" t="e">
        <f>IF(OR(AN264=2,AV264=2),2,IF(OR(AN264=1,AV264=1),1,IF(AND(AL264=AT264,AC264=AL264),AN264+1,IF(AND(AL264=AT264,AC264&gt;AL264,AE264&lt;0),AE264,MAX(AN264,AV264)))))</f>
        <v>#VALUE!</v>
      </c>
      <c r="W264" s="233"/>
      <c r="X264" s="264" t="s">
        <v>216</v>
      </c>
      <c r="Y264" s="303" t="e">
        <f>+Q264</f>
        <v>#VALUE!</v>
      </c>
      <c r="Z264" s="263" t="e">
        <f>+Y264*100</f>
        <v>#VALUE!</v>
      </c>
      <c r="AA264" s="263" t="e">
        <f>LEN(Z264)</f>
        <v>#VALUE!</v>
      </c>
      <c r="AB264" s="263" t="e">
        <f>Z264/10^AA264</f>
        <v>#VALUE!</v>
      </c>
      <c r="AC264" s="264" t="e">
        <f>IF(Z264=0,"",LEN(AB264)-2)</f>
        <v>#VALUE!</v>
      </c>
      <c r="AD264" s="264" t="e">
        <f>Y264*100</f>
        <v>#VALUE!</v>
      </c>
      <c r="AE264" s="264" t="e">
        <f>IF(RIGHT(AD264,1)&lt;&gt;"0",2,IF(RIGHT(AD264,2)/10&lt;&gt;0,1,AC264-LEN(Y264)))</f>
        <v>#VALUE!</v>
      </c>
      <c r="AF264" s="304"/>
      <c r="AG264" s="305" t="s">
        <v>217</v>
      </c>
      <c r="AH264" s="303">
        <f>MAX(K263:K264)</f>
        <v>0</v>
      </c>
      <c r="AI264" s="263">
        <f>+AH264*100</f>
        <v>0</v>
      </c>
      <c r="AJ264" s="263">
        <f>LEN(AI264)</f>
        <v>1</v>
      </c>
      <c r="AK264" s="263">
        <f>AI264/10^AJ264</f>
        <v>0</v>
      </c>
      <c r="AL264" s="264" t="str">
        <f>IF(AI264=0,"",LEN(AK264)-2)</f>
        <v/>
      </c>
      <c r="AM264" s="264">
        <f>MAX(K263:K264)*100</f>
        <v>0</v>
      </c>
      <c r="AN264" s="264" t="e">
        <f>IF(RIGHT(AM264,1)&lt;&gt;"0",2,IF(RIGHT(AM264,2)/10&lt;&gt;0,1,AL264-LEN(AH264)))</f>
        <v>#VALUE!</v>
      </c>
      <c r="AO264" s="305" t="s">
        <v>218</v>
      </c>
      <c r="AP264" s="303">
        <f>MIN(K263:K264)</f>
        <v>0</v>
      </c>
      <c r="AQ264" s="263">
        <f>+AP264*100</f>
        <v>0</v>
      </c>
      <c r="AR264" s="263">
        <f>LEN(AQ264)</f>
        <v>1</v>
      </c>
      <c r="AS264" s="263">
        <f>AQ264/10^AR264</f>
        <v>0</v>
      </c>
      <c r="AT264" s="264" t="str">
        <f>IF(AQ264=0,"",LEN(AS264)-2)</f>
        <v/>
      </c>
      <c r="AU264" s="264">
        <f>MIN(K263:K264)*100</f>
        <v>0</v>
      </c>
      <c r="AV264" s="264" t="e">
        <f>IF(RIGHT(AU264,1)&lt;&gt;"0",2,IF(RIGHT(AU264,2)/10&lt;&gt;0,1,AT264-LEN(AP264)))</f>
        <v>#VALUE!</v>
      </c>
    </row>
    <row r="265" spans="1:48" s="231" customFormat="1">
      <c r="A265" s="278"/>
      <c r="B265" s="218"/>
      <c r="C265" s="254"/>
      <c r="D265" s="255"/>
      <c r="E265" s="256"/>
      <c r="F265" s="257"/>
      <c r="G265" s="257"/>
      <c r="H265" s="282"/>
      <c r="I265" s="259"/>
      <c r="J265" s="283"/>
      <c r="K265" s="306"/>
      <c r="L265" s="307"/>
      <c r="M265" s="308"/>
      <c r="N265" s="248"/>
      <c r="O265" s="286"/>
      <c r="P265" s="287"/>
      <c r="Q265" s="286"/>
      <c r="R265" s="233"/>
      <c r="S265" s="233"/>
      <c r="T265" s="233"/>
      <c r="U265" s="233"/>
      <c r="V265" s="233"/>
      <c r="W265" s="233"/>
      <c r="X265" s="234"/>
      <c r="Y265" s="235"/>
      <c r="Z265" s="235"/>
      <c r="AA265" s="235"/>
      <c r="AB265" s="235"/>
      <c r="AC265" s="234"/>
      <c r="AD265" s="234"/>
      <c r="AE265" s="234"/>
      <c r="AF265" s="234"/>
      <c r="AG265" s="234"/>
      <c r="AH265" s="235"/>
      <c r="AI265" s="235"/>
      <c r="AJ265" s="235"/>
      <c r="AK265" s="235"/>
      <c r="AL265" s="234"/>
      <c r="AM265" s="234"/>
      <c r="AN265" s="234"/>
      <c r="AO265" s="234"/>
      <c r="AP265" s="235"/>
      <c r="AQ265" s="235"/>
      <c r="AR265" s="235"/>
      <c r="AS265" s="235"/>
      <c r="AT265" s="234"/>
      <c r="AU265" s="234"/>
      <c r="AV265" s="234"/>
    </row>
    <row r="266" spans="1:48" s="231" customFormat="1">
      <c r="A266" s="288"/>
      <c r="B266" s="309"/>
      <c r="C266" s="310"/>
      <c r="D266" s="291"/>
      <c r="E266" s="292"/>
      <c r="F266" s="311"/>
      <c r="G266" s="311"/>
      <c r="H266" s="294" t="str">
        <f>+M266</f>
        <v/>
      </c>
      <c r="I266" s="295" t="str">
        <f>IF(M266="","",ROUND(D266*F266*G266*H266,2))</f>
        <v/>
      </c>
      <c r="J266" s="296"/>
      <c r="K266" s="312"/>
      <c r="L266" s="297"/>
      <c r="M266" s="298" t="str">
        <f>IF(P266="","",IF(AND(AH266&gt;=Y266,Y266&gt;=AP266),ROUND(P266*L266,V266),IF(Y266&gt;AH266,ROUND(P266*L266,V266),ROUND(P266*L266,V266))))</f>
        <v/>
      </c>
      <c r="N266" s="262"/>
      <c r="O266" s="299" t="str">
        <f>IF(SUM(K265:K266)=0,"",IF(K265+K266=0,0,ROUND(AVERAGE(K265,K266),2)))</f>
        <v/>
      </c>
      <c r="P266" s="300" t="str">
        <f>IF(O266="","",IF(AND(AH266&gt;=Y266,Y266&gt;=AP266),ROUND(O266,V266),IF(Y266&gt;AH266,ROUND(O266,V266),ROUND(O266,V266))))</f>
        <v/>
      </c>
      <c r="Q266" s="299" t="e">
        <f>IF(O266=0,0,IF(L266="",ROUND(O266,2),ROUND(O266*L266,2)))</f>
        <v>#VALUE!</v>
      </c>
      <c r="R266" s="233"/>
      <c r="S266" s="301" t="s">
        <v>215</v>
      </c>
      <c r="T266" s="302">
        <f>ROUNDDOWN(AH266,2)-ROUNDDOWN(AH266,0)</f>
        <v>0</v>
      </c>
      <c r="U266" s="302">
        <f>ROUNDDOWN(AP266,2)-ROUNDDOWN(AP266,0)</f>
        <v>0</v>
      </c>
      <c r="V266" s="264" t="e">
        <f>IF(OR(AN266=2,AV266=2),2,IF(OR(AN266=1,AV266=1),1,IF(AND(AL266=AT266,AC266=AL266),AN266+1,IF(AND(AL266=AT266,AC266&gt;AL266,AE266&lt;0),AE266,MAX(AN266,AV266)))))</f>
        <v>#VALUE!</v>
      </c>
      <c r="W266" s="233"/>
      <c r="X266" s="264" t="s">
        <v>216</v>
      </c>
      <c r="Y266" s="303" t="e">
        <f>+Q266</f>
        <v>#VALUE!</v>
      </c>
      <c r="Z266" s="263" t="e">
        <f>+Y266*100</f>
        <v>#VALUE!</v>
      </c>
      <c r="AA266" s="263" t="e">
        <f>LEN(Z266)</f>
        <v>#VALUE!</v>
      </c>
      <c r="AB266" s="263" t="e">
        <f>Z266/10^AA266</f>
        <v>#VALUE!</v>
      </c>
      <c r="AC266" s="264" t="e">
        <f>IF(Z266=0,"",LEN(AB266)-2)</f>
        <v>#VALUE!</v>
      </c>
      <c r="AD266" s="264" t="e">
        <f>Y266*100</f>
        <v>#VALUE!</v>
      </c>
      <c r="AE266" s="264" t="e">
        <f>IF(RIGHT(AD266,1)&lt;&gt;"0",2,IF(RIGHT(AD266,2)/10&lt;&gt;0,1,AC266-LEN(Y266)))</f>
        <v>#VALUE!</v>
      </c>
      <c r="AF266" s="304"/>
      <c r="AG266" s="305" t="s">
        <v>217</v>
      </c>
      <c r="AH266" s="303">
        <f>MAX(K265:K266)</f>
        <v>0</v>
      </c>
      <c r="AI266" s="263">
        <f>+AH266*100</f>
        <v>0</v>
      </c>
      <c r="AJ266" s="263">
        <f>LEN(AI266)</f>
        <v>1</v>
      </c>
      <c r="AK266" s="263">
        <f>AI266/10^AJ266</f>
        <v>0</v>
      </c>
      <c r="AL266" s="264" t="str">
        <f>IF(AI266=0,"",LEN(AK266)-2)</f>
        <v/>
      </c>
      <c r="AM266" s="264">
        <f>MAX(K265:K266)*100</f>
        <v>0</v>
      </c>
      <c r="AN266" s="264" t="e">
        <f>IF(RIGHT(AM266,1)&lt;&gt;"0",2,IF(RIGHT(AM266,2)/10&lt;&gt;0,1,AL266-LEN(AH266)))</f>
        <v>#VALUE!</v>
      </c>
      <c r="AO266" s="305" t="s">
        <v>218</v>
      </c>
      <c r="AP266" s="303">
        <f>MIN(K265:K266)</f>
        <v>0</v>
      </c>
      <c r="AQ266" s="263">
        <f>+AP266*100</f>
        <v>0</v>
      </c>
      <c r="AR266" s="263">
        <f>LEN(AQ266)</f>
        <v>1</v>
      </c>
      <c r="AS266" s="263">
        <f>AQ266/10^AR266</f>
        <v>0</v>
      </c>
      <c r="AT266" s="264" t="str">
        <f>IF(AQ266=0,"",LEN(AS266)-2)</f>
        <v/>
      </c>
      <c r="AU266" s="264">
        <f>MIN(K265:K266)*100</f>
        <v>0</v>
      </c>
      <c r="AV266" s="264" t="e">
        <f>IF(RIGHT(AU266,1)&lt;&gt;"0",2,IF(RIGHT(AU266,2)/10&lt;&gt;0,1,AT266-LEN(AP266)))</f>
        <v>#VALUE!</v>
      </c>
    </row>
    <row r="267" spans="1:48" s="231" customFormat="1">
      <c r="A267" s="278"/>
      <c r="B267" s="218"/>
      <c r="C267" s="254"/>
      <c r="D267" s="255"/>
      <c r="E267" s="256"/>
      <c r="F267" s="257"/>
      <c r="G267" s="257"/>
      <c r="H267" s="282"/>
      <c r="I267" s="259"/>
      <c r="J267" s="283"/>
      <c r="K267" s="306"/>
      <c r="L267" s="307"/>
      <c r="M267" s="308"/>
      <c r="N267" s="248"/>
      <c r="O267" s="249"/>
      <c r="P267" s="250"/>
      <c r="Q267" s="250"/>
      <c r="R267" s="250"/>
      <c r="S267" s="250"/>
      <c r="T267" s="250"/>
      <c r="U267" s="250"/>
      <c r="V267" s="250"/>
      <c r="W267" s="250"/>
      <c r="X267" s="251"/>
      <c r="Y267" s="250"/>
      <c r="Z267" s="250"/>
      <c r="AA267" s="250"/>
      <c r="AB267" s="250"/>
      <c r="AC267" s="251"/>
      <c r="AD267" s="251"/>
      <c r="AE267" s="251"/>
      <c r="AF267" s="251"/>
      <c r="AG267" s="251"/>
      <c r="AH267" s="250"/>
      <c r="AI267" s="250"/>
      <c r="AJ267" s="250"/>
      <c r="AK267" s="250"/>
      <c r="AL267" s="251"/>
      <c r="AM267" s="251"/>
      <c r="AN267" s="251"/>
      <c r="AO267" s="251"/>
      <c r="AP267" s="250"/>
      <c r="AQ267" s="235"/>
      <c r="AR267" s="235"/>
      <c r="AS267" s="235"/>
      <c r="AT267" s="234"/>
      <c r="AU267" s="234"/>
      <c r="AV267" s="234"/>
    </row>
    <row r="268" spans="1:48" s="231" customFormat="1">
      <c r="A268" s="288"/>
      <c r="B268" s="313" t="s">
        <v>222</v>
      </c>
      <c r="C268" s="290"/>
      <c r="D268" s="291"/>
      <c r="E268" s="292"/>
      <c r="F268" s="311"/>
      <c r="G268" s="311"/>
      <c r="H268" s="294"/>
      <c r="I268" s="295">
        <f>SUM(I233:I266)</f>
        <v>3461.4</v>
      </c>
      <c r="J268" s="296"/>
      <c r="K268" s="312"/>
      <c r="L268" s="297"/>
      <c r="M268" s="298"/>
      <c r="N268" s="262"/>
      <c r="O268" s="249"/>
      <c r="P268" s="250"/>
      <c r="Q268" s="250"/>
      <c r="R268" s="250"/>
      <c r="S268" s="250"/>
      <c r="T268" s="250"/>
      <c r="U268" s="250"/>
      <c r="V268" s="250"/>
      <c r="W268" s="250"/>
      <c r="X268" s="251"/>
      <c r="Y268" s="250"/>
      <c r="Z268" s="250"/>
      <c r="AA268" s="250"/>
      <c r="AB268" s="250"/>
      <c r="AC268" s="251"/>
      <c r="AD268" s="251"/>
      <c r="AE268" s="251"/>
      <c r="AF268" s="251"/>
      <c r="AG268" s="251"/>
      <c r="AH268" s="250"/>
      <c r="AI268" s="250"/>
      <c r="AJ268" s="250"/>
      <c r="AK268" s="250"/>
      <c r="AL268" s="251"/>
      <c r="AM268" s="251"/>
      <c r="AN268" s="251"/>
      <c r="AO268" s="251"/>
      <c r="AP268" s="250"/>
      <c r="AQ268" s="263"/>
      <c r="AR268" s="263"/>
      <c r="AS268" s="263"/>
      <c r="AT268" s="264"/>
      <c r="AU268" s="264"/>
      <c r="AV268" s="264"/>
    </row>
    <row r="269" spans="1:48" s="231" customFormat="1">
      <c r="A269" s="278"/>
      <c r="B269" s="218"/>
      <c r="C269" s="254"/>
      <c r="D269" s="255"/>
      <c r="E269" s="256"/>
      <c r="F269" s="257"/>
      <c r="G269" s="257"/>
      <c r="H269" s="282"/>
      <c r="I269" s="259"/>
      <c r="J269" s="260"/>
      <c r="K269" s="284"/>
      <c r="L269" s="307"/>
      <c r="M269" s="308"/>
      <c r="N269" s="248"/>
      <c r="O269" s="249"/>
      <c r="P269" s="250"/>
      <c r="Q269" s="250"/>
      <c r="R269" s="250"/>
      <c r="S269" s="250"/>
      <c r="T269" s="250"/>
      <c r="U269" s="250"/>
      <c r="V269" s="250"/>
      <c r="W269" s="250"/>
      <c r="X269" s="251"/>
      <c r="Y269" s="250"/>
      <c r="Z269" s="250"/>
      <c r="AA269" s="250"/>
      <c r="AB269" s="250"/>
      <c r="AC269" s="251"/>
      <c r="AD269" s="251"/>
      <c r="AE269" s="251"/>
      <c r="AF269" s="251"/>
      <c r="AG269" s="251"/>
      <c r="AH269" s="250"/>
      <c r="AI269" s="250"/>
      <c r="AJ269" s="250"/>
      <c r="AK269" s="250"/>
      <c r="AL269" s="251"/>
      <c r="AM269" s="251"/>
      <c r="AN269" s="251"/>
      <c r="AO269" s="251"/>
      <c r="AP269" s="250"/>
      <c r="AQ269" s="235"/>
      <c r="AR269" s="235"/>
      <c r="AS269" s="235"/>
      <c r="AT269" s="234"/>
      <c r="AU269" s="234"/>
      <c r="AV269" s="234"/>
    </row>
    <row r="270" spans="1:48" s="231" customFormat="1" ht="12.75" thickBot="1">
      <c r="A270" s="266"/>
      <c r="B270" s="314" t="s">
        <v>223</v>
      </c>
      <c r="C270" s="268"/>
      <c r="D270" s="269"/>
      <c r="E270" s="270"/>
      <c r="F270" s="315"/>
      <c r="G270" s="315"/>
      <c r="H270" s="272"/>
      <c r="I270" s="273">
        <f>ROUND(I268,0)</f>
        <v>3461</v>
      </c>
      <c r="J270" s="274"/>
      <c r="K270" s="316"/>
      <c r="L270" s="276"/>
      <c r="M270" s="277"/>
      <c r="N270" s="262"/>
      <c r="O270" s="249"/>
      <c r="P270" s="250"/>
      <c r="Q270" s="250"/>
      <c r="R270" s="250"/>
      <c r="S270" s="250"/>
      <c r="T270" s="250"/>
      <c r="U270" s="250"/>
      <c r="V270" s="250"/>
      <c r="W270" s="250"/>
      <c r="X270" s="251"/>
      <c r="Y270" s="250"/>
      <c r="Z270" s="250"/>
      <c r="AA270" s="250"/>
      <c r="AB270" s="250"/>
      <c r="AC270" s="251"/>
      <c r="AD270" s="251"/>
      <c r="AE270" s="251"/>
      <c r="AF270" s="251"/>
      <c r="AG270" s="251"/>
      <c r="AH270" s="250"/>
      <c r="AI270" s="250"/>
      <c r="AJ270" s="250"/>
      <c r="AK270" s="250"/>
      <c r="AL270" s="251"/>
      <c r="AM270" s="251"/>
      <c r="AN270" s="251"/>
      <c r="AO270" s="251"/>
      <c r="AP270" s="250"/>
      <c r="AQ270" s="263"/>
      <c r="AR270" s="263"/>
      <c r="AS270" s="263"/>
      <c r="AT270" s="264"/>
      <c r="AU270" s="264"/>
      <c r="AV270" s="264"/>
    </row>
    <row r="271" spans="1:48" s="330" customFormat="1" ht="14.25" thickBot="1">
      <c r="A271" s="317"/>
      <c r="B271" s="318" t="s">
        <v>201</v>
      </c>
      <c r="C271" s="317"/>
      <c r="D271" s="319"/>
      <c r="E271" s="320"/>
      <c r="F271" s="321"/>
      <c r="G271" s="321"/>
      <c r="H271" s="322"/>
      <c r="I271" s="323"/>
      <c r="J271" s="324"/>
      <c r="K271" s="317"/>
      <c r="L271" s="325"/>
      <c r="M271" s="326"/>
      <c r="N271" s="326"/>
      <c r="O271" s="327"/>
      <c r="P271" s="326"/>
      <c r="Q271" s="326"/>
      <c r="R271" s="326"/>
      <c r="S271" s="326"/>
      <c r="T271" s="326"/>
      <c r="U271" s="326"/>
      <c r="V271" s="326"/>
      <c r="W271" s="326"/>
      <c r="X271" s="328"/>
      <c r="Y271" s="329"/>
      <c r="Z271" s="329"/>
      <c r="AA271" s="329"/>
      <c r="AB271" s="329"/>
      <c r="AC271" s="328"/>
      <c r="AD271" s="328"/>
      <c r="AE271" s="328"/>
      <c r="AF271" s="328"/>
      <c r="AG271" s="328"/>
      <c r="AH271" s="329"/>
      <c r="AI271" s="329"/>
      <c r="AJ271" s="329"/>
      <c r="AK271" s="329"/>
      <c r="AL271" s="328"/>
      <c r="AM271" s="328"/>
      <c r="AN271" s="328"/>
      <c r="AO271" s="328"/>
      <c r="AP271" s="329"/>
      <c r="AQ271" s="329"/>
      <c r="AR271" s="329"/>
      <c r="AS271" s="329"/>
      <c r="AT271" s="328"/>
      <c r="AU271" s="328"/>
      <c r="AV271" s="328"/>
    </row>
    <row r="272" spans="1:48" s="330" customFormat="1">
      <c r="A272" s="685" t="s">
        <v>202</v>
      </c>
      <c r="B272" s="686"/>
      <c r="C272" s="689" t="s">
        <v>203</v>
      </c>
      <c r="D272" s="691" t="s">
        <v>204</v>
      </c>
      <c r="E272" s="693" t="s">
        <v>205</v>
      </c>
      <c r="F272" s="695" t="s">
        <v>206</v>
      </c>
      <c r="G272" s="695" t="s">
        <v>206</v>
      </c>
      <c r="H272" s="697" t="s">
        <v>207</v>
      </c>
      <c r="I272" s="699" t="s">
        <v>41</v>
      </c>
      <c r="J272" s="677" t="s">
        <v>80</v>
      </c>
      <c r="K272" s="678"/>
      <c r="L272" s="681" t="s">
        <v>224</v>
      </c>
      <c r="M272" s="683" t="s">
        <v>209</v>
      </c>
      <c r="N272" s="331"/>
      <c r="R272" s="332"/>
      <c r="S272" s="332"/>
      <c r="T272" s="332"/>
      <c r="U272" s="332"/>
      <c r="V272" s="332"/>
      <c r="W272" s="332"/>
      <c r="X272" s="333"/>
      <c r="Y272" s="334"/>
      <c r="Z272" s="334"/>
      <c r="AA272" s="334"/>
      <c r="AB272" s="334"/>
      <c r="AC272" s="333"/>
      <c r="AD272" s="333"/>
      <c r="AE272" s="333"/>
      <c r="AF272" s="333"/>
      <c r="AG272" s="333"/>
      <c r="AH272" s="334"/>
      <c r="AI272" s="334"/>
      <c r="AJ272" s="334"/>
      <c r="AK272" s="334"/>
      <c r="AL272" s="333"/>
      <c r="AM272" s="333"/>
      <c r="AN272" s="333"/>
      <c r="AO272" s="333"/>
      <c r="AP272" s="334"/>
      <c r="AQ272" s="334"/>
      <c r="AR272" s="334"/>
      <c r="AS272" s="334"/>
      <c r="AT272" s="333"/>
      <c r="AU272" s="333"/>
      <c r="AV272" s="333"/>
    </row>
    <row r="273" spans="1:48" s="330" customFormat="1" ht="12.75" thickBot="1">
      <c r="A273" s="687"/>
      <c r="B273" s="688"/>
      <c r="C273" s="690"/>
      <c r="D273" s="692"/>
      <c r="E273" s="694"/>
      <c r="F273" s="696"/>
      <c r="G273" s="696"/>
      <c r="H273" s="698"/>
      <c r="I273" s="700"/>
      <c r="J273" s="679"/>
      <c r="K273" s="680"/>
      <c r="L273" s="682"/>
      <c r="M273" s="684"/>
      <c r="N273" s="331"/>
      <c r="R273" s="332"/>
      <c r="S273" s="332"/>
      <c r="T273" s="332"/>
      <c r="U273" s="332"/>
      <c r="V273" s="332"/>
      <c r="W273" s="332"/>
      <c r="X273" s="333"/>
      <c r="Y273" s="334"/>
      <c r="Z273" s="334"/>
      <c r="AA273" s="334"/>
      <c r="AB273" s="334"/>
      <c r="AC273" s="333"/>
      <c r="AD273" s="333"/>
      <c r="AE273" s="333"/>
      <c r="AF273" s="333"/>
      <c r="AG273" s="333"/>
      <c r="AH273" s="334"/>
      <c r="AI273" s="334"/>
      <c r="AJ273" s="334"/>
      <c r="AK273" s="334"/>
      <c r="AL273" s="333"/>
      <c r="AM273" s="333"/>
      <c r="AN273" s="333"/>
      <c r="AO273" s="333"/>
      <c r="AP273" s="334"/>
      <c r="AQ273" s="334"/>
      <c r="AR273" s="334"/>
      <c r="AS273" s="334"/>
      <c r="AT273" s="333"/>
      <c r="AU273" s="333"/>
      <c r="AV273" s="333"/>
    </row>
    <row r="274" spans="1:48" s="330" customFormat="1" ht="13.5">
      <c r="A274" s="335"/>
      <c r="B274" s="336"/>
      <c r="C274" s="337"/>
      <c r="D274" s="338"/>
      <c r="E274" s="339"/>
      <c r="F274" s="340"/>
      <c r="G274" s="340"/>
      <c r="H274" s="341"/>
      <c r="I274" s="342"/>
      <c r="J274" s="343"/>
      <c r="K274" s="344"/>
      <c r="L274" s="345"/>
      <c r="M274" s="346"/>
      <c r="N274" s="347"/>
      <c r="O274" s="348"/>
      <c r="P274" s="349"/>
      <c r="Q274" s="349"/>
      <c r="R274" s="349"/>
      <c r="S274" s="349"/>
      <c r="T274" s="349"/>
      <c r="U274" s="349"/>
      <c r="V274" s="349"/>
      <c r="W274" s="349"/>
      <c r="X274" s="350"/>
      <c r="Y274" s="349"/>
      <c r="Z274" s="349"/>
      <c r="AA274" s="349"/>
      <c r="AB274" s="349"/>
      <c r="AC274" s="350"/>
      <c r="AD274" s="350"/>
      <c r="AE274" s="350"/>
      <c r="AF274" s="350"/>
      <c r="AG274" s="350"/>
      <c r="AH274" s="349"/>
      <c r="AI274" s="349"/>
      <c r="AJ274" s="349"/>
      <c r="AK274" s="349"/>
      <c r="AL274" s="350"/>
      <c r="AM274" s="350"/>
      <c r="AN274" s="350"/>
      <c r="AO274" s="350"/>
      <c r="AP274" s="349"/>
      <c r="AQ274" s="334"/>
      <c r="AR274" s="334"/>
      <c r="AS274" s="334"/>
      <c r="AT274" s="333"/>
      <c r="AU274" s="333"/>
      <c r="AV274" s="333"/>
    </row>
    <row r="275" spans="1:48" s="330" customFormat="1" ht="14.25" thickBot="1">
      <c r="A275" s="252"/>
      <c r="B275" s="351" t="str">
        <f>J277</f>
        <v>代価7</v>
      </c>
      <c r="C275" s="352"/>
      <c r="D275" s="353"/>
      <c r="E275" s="354"/>
      <c r="F275" s="355"/>
      <c r="G275" s="355"/>
      <c r="H275" s="356"/>
      <c r="I275" s="357"/>
      <c r="J275" s="358"/>
      <c r="K275" s="317"/>
      <c r="L275" s="345"/>
      <c r="M275" s="359"/>
      <c r="N275" s="360"/>
      <c r="O275" s="348"/>
      <c r="P275" s="349"/>
      <c r="Q275" s="349"/>
      <c r="R275" s="349"/>
      <c r="S275" s="349"/>
      <c r="T275" s="349"/>
      <c r="U275" s="349"/>
      <c r="V275" s="349"/>
      <c r="W275" s="349"/>
      <c r="X275" s="350"/>
      <c r="Y275" s="349"/>
      <c r="Z275" s="349"/>
      <c r="AA275" s="349"/>
      <c r="AB275" s="349"/>
      <c r="AC275" s="350"/>
      <c r="AD275" s="350"/>
      <c r="AE275" s="350"/>
      <c r="AF275" s="350"/>
      <c r="AG275" s="350"/>
      <c r="AH275" s="349"/>
      <c r="AI275" s="349"/>
      <c r="AJ275" s="349"/>
      <c r="AK275" s="349"/>
      <c r="AL275" s="350"/>
      <c r="AM275" s="350"/>
      <c r="AN275" s="350"/>
      <c r="AO275" s="350"/>
      <c r="AP275" s="349"/>
      <c r="AQ275" s="361"/>
      <c r="AR275" s="361"/>
      <c r="AS275" s="361"/>
      <c r="AT275" s="362"/>
      <c r="AU275" s="362"/>
      <c r="AV275" s="362"/>
    </row>
    <row r="276" spans="1:48" s="330" customFormat="1">
      <c r="A276" s="335"/>
      <c r="B276" s="344"/>
      <c r="C276" s="337" t="s">
        <v>297</v>
      </c>
      <c r="D276" s="338"/>
      <c r="E276" s="339"/>
      <c r="F276" s="340"/>
      <c r="G276" s="340"/>
      <c r="H276" s="341"/>
      <c r="I276" s="342"/>
      <c r="J276" s="343"/>
      <c r="K276" s="344"/>
      <c r="L276" s="363"/>
      <c r="M276" s="346"/>
      <c r="N276" s="347"/>
      <c r="O276" s="671" t="s">
        <v>226</v>
      </c>
      <c r="P276" s="673" t="s">
        <v>211</v>
      </c>
      <c r="Q276" s="675" t="s">
        <v>227</v>
      </c>
      <c r="R276" s="349"/>
      <c r="S276" s="349"/>
      <c r="T276" s="349"/>
      <c r="U276" s="349"/>
      <c r="V276" s="349"/>
      <c r="W276" s="349"/>
      <c r="X276" s="350"/>
      <c r="Y276" s="349"/>
      <c r="Z276" s="349"/>
      <c r="AA276" s="349"/>
      <c r="AB276" s="349"/>
      <c r="AC276" s="350"/>
      <c r="AD276" s="350"/>
      <c r="AE276" s="350"/>
      <c r="AF276" s="350"/>
      <c r="AG276" s="350"/>
      <c r="AH276" s="349"/>
      <c r="AI276" s="349"/>
      <c r="AJ276" s="349"/>
      <c r="AK276" s="349"/>
      <c r="AL276" s="350"/>
      <c r="AM276" s="350"/>
      <c r="AN276" s="350"/>
      <c r="AO276" s="350"/>
      <c r="AP276" s="349"/>
      <c r="AQ276" s="334"/>
      <c r="AR276" s="334"/>
      <c r="AS276" s="334"/>
      <c r="AT276" s="333"/>
      <c r="AU276" s="333"/>
      <c r="AV276" s="333"/>
    </row>
    <row r="277" spans="1:48" s="330" customFormat="1" ht="12.75" thickBot="1">
      <c r="A277" s="364"/>
      <c r="B277" s="365" t="s">
        <v>296</v>
      </c>
      <c r="C277" s="366" t="s">
        <v>213</v>
      </c>
      <c r="D277" s="367">
        <v>1</v>
      </c>
      <c r="E277" s="368" t="s">
        <v>228</v>
      </c>
      <c r="F277" s="369"/>
      <c r="G277" s="369"/>
      <c r="H277" s="370"/>
      <c r="I277" s="371">
        <f>I315</f>
        <v>6281</v>
      </c>
      <c r="J277" s="372" t="s">
        <v>302</v>
      </c>
      <c r="K277" s="373"/>
      <c r="L277" s="374"/>
      <c r="M277" s="375"/>
      <c r="N277" s="360"/>
      <c r="O277" s="672"/>
      <c r="P277" s="674"/>
      <c r="Q277" s="676"/>
      <c r="R277" s="349"/>
      <c r="S277" s="349"/>
      <c r="T277" s="349"/>
      <c r="U277" s="349"/>
      <c r="V277" s="349"/>
      <c r="W277" s="349"/>
      <c r="X277" s="350"/>
      <c r="Y277" s="349"/>
      <c r="Z277" s="349"/>
      <c r="AA277" s="349"/>
      <c r="AB277" s="349"/>
      <c r="AC277" s="350"/>
      <c r="AD277" s="350"/>
      <c r="AE277" s="350"/>
      <c r="AF277" s="350"/>
      <c r="AG277" s="350"/>
      <c r="AH277" s="349"/>
      <c r="AI277" s="349"/>
      <c r="AJ277" s="349"/>
      <c r="AK277" s="349"/>
      <c r="AL277" s="350"/>
      <c r="AM277" s="350"/>
      <c r="AN277" s="350"/>
      <c r="AO277" s="350"/>
      <c r="AP277" s="349"/>
      <c r="AQ277" s="361"/>
      <c r="AR277" s="361"/>
      <c r="AS277" s="361"/>
      <c r="AT277" s="362"/>
      <c r="AU277" s="362"/>
      <c r="AV277" s="362"/>
    </row>
    <row r="278" spans="1:48" s="330" customFormat="1" ht="13.5">
      <c r="A278" s="376"/>
      <c r="B278" s="377"/>
      <c r="C278" s="352"/>
      <c r="D278" s="378"/>
      <c r="E278" s="354"/>
      <c r="F278" s="379"/>
      <c r="G278" s="379"/>
      <c r="H278" s="380"/>
      <c r="I278" s="357"/>
      <c r="J278" s="381"/>
      <c r="K278" s="382"/>
      <c r="L278" s="345"/>
      <c r="M278" s="383"/>
      <c r="N278" s="347"/>
      <c r="O278" s="384"/>
      <c r="P278" s="385"/>
      <c r="Q278" s="384"/>
      <c r="R278" s="332"/>
      <c r="S278" s="332"/>
      <c r="T278" s="332"/>
      <c r="U278" s="332"/>
      <c r="V278" s="332"/>
      <c r="W278" s="332"/>
      <c r="X278" s="333"/>
      <c r="Y278" s="334"/>
      <c r="Z278" s="334"/>
      <c r="AA278" s="334"/>
      <c r="AB278" s="334"/>
      <c r="AC278" s="333"/>
      <c r="AD278" s="333"/>
      <c r="AE278" s="333"/>
      <c r="AF278" s="333"/>
      <c r="AG278" s="333"/>
      <c r="AH278" s="334"/>
      <c r="AI278" s="334"/>
      <c r="AJ278" s="334"/>
      <c r="AK278" s="334"/>
      <c r="AL278" s="333"/>
      <c r="AM278" s="333"/>
      <c r="AN278" s="333"/>
      <c r="AO278" s="333"/>
      <c r="AP278" s="334"/>
      <c r="AQ278" s="334"/>
      <c r="AR278" s="334"/>
      <c r="AS278" s="334"/>
      <c r="AT278" s="333"/>
      <c r="AU278" s="333"/>
      <c r="AV278" s="333"/>
    </row>
    <row r="279" spans="1:48" s="330" customFormat="1">
      <c r="A279" s="386"/>
      <c r="B279" s="387"/>
      <c r="C279" s="388"/>
      <c r="D279" s="389"/>
      <c r="E279" s="390"/>
      <c r="F279" s="391"/>
      <c r="G279" s="391"/>
      <c r="H279" s="392" t="str">
        <f>+M279</f>
        <v/>
      </c>
      <c r="I279" s="393" t="str">
        <f>IF(M279="","",ROUND(D279*F279*G279*H279,2))</f>
        <v/>
      </c>
      <c r="J279" s="394"/>
      <c r="K279" s="382"/>
      <c r="L279" s="395"/>
      <c r="M279" s="396" t="str">
        <f>IF(P279="","",IF(AND(AH279&gt;=Y279,Y279&gt;=AP279),ROUND(P279*L279,V279),IF(Y279&gt;AH279,ROUND(P279*L279,V279),ROUND(P279*L279,V279))))</f>
        <v/>
      </c>
      <c r="N279" s="360"/>
      <c r="O279" s="397" t="str">
        <f>IF(SUM(K278:K279)=0,"",IF(K278+K279=0,0,ROUND(AVERAGE(K278,K279),2)))</f>
        <v/>
      </c>
      <c r="P279" s="398" t="str">
        <f>IF(O279="","",IF(AND(AH279&gt;=Y279,Y279&gt;=AP279),ROUND(O279,V279),IF(Y279&gt;AH279,ROUND(O279,V279),ROUND(O279,V279))))</f>
        <v/>
      </c>
      <c r="Q279" s="397" t="e">
        <f>IF(O279=0,0,IF(L279="",ROUND(O279,2),ROUND(O279*L279,2)))</f>
        <v>#VALUE!</v>
      </c>
      <c r="R279" s="332"/>
      <c r="S279" s="399" t="s">
        <v>215</v>
      </c>
      <c r="T279" s="400">
        <f>ROUNDDOWN(AH279,2)-ROUNDDOWN(AH279,0)</f>
        <v>0</v>
      </c>
      <c r="U279" s="400">
        <f>ROUNDDOWN(AP279,2)-ROUNDDOWN(AP279,0)</f>
        <v>0</v>
      </c>
      <c r="V279" s="362" t="e">
        <f>IF(OR(AN279=2,AV279=2),2,IF(OR(AN279=1,AV279=1),1,IF(AND(AL279=AT279,AC279=AL279),AN279+1,IF(AND(AL279=AT279,AC279&gt;AL279,AE279&lt;0),AE279,MAX(AN279,AV279)))))</f>
        <v>#VALUE!</v>
      </c>
      <c r="W279" s="332"/>
      <c r="X279" s="362" t="s">
        <v>216</v>
      </c>
      <c r="Y279" s="401" t="e">
        <f>+Q279</f>
        <v>#VALUE!</v>
      </c>
      <c r="Z279" s="361" t="e">
        <f>+Y279*100</f>
        <v>#VALUE!</v>
      </c>
      <c r="AA279" s="361" t="e">
        <f>LEN(Z279)</f>
        <v>#VALUE!</v>
      </c>
      <c r="AB279" s="361" t="e">
        <f>Z279/10^AA279</f>
        <v>#VALUE!</v>
      </c>
      <c r="AC279" s="362" t="e">
        <f>IF(Z279=0,"",LEN(AB279)-2)</f>
        <v>#VALUE!</v>
      </c>
      <c r="AD279" s="362" t="e">
        <f>Y279*100</f>
        <v>#VALUE!</v>
      </c>
      <c r="AE279" s="362" t="e">
        <f>IF(RIGHT(AD279,1)&lt;&gt;"0",2,IF(RIGHT(AD279,2)/10&lt;&gt;0,1,AC279-LEN(Y279)))</f>
        <v>#VALUE!</v>
      </c>
      <c r="AF279" s="402"/>
      <c r="AG279" s="403" t="s">
        <v>217</v>
      </c>
      <c r="AH279" s="401">
        <f>MAX(K278:K279)</f>
        <v>0</v>
      </c>
      <c r="AI279" s="361">
        <f>+AH279*100</f>
        <v>0</v>
      </c>
      <c r="AJ279" s="361">
        <f>LEN(AI279)</f>
        <v>1</v>
      </c>
      <c r="AK279" s="361">
        <f>AI279/10^AJ279</f>
        <v>0</v>
      </c>
      <c r="AL279" s="362" t="str">
        <f>IF(AI279=0,"",LEN(AK279)-2)</f>
        <v/>
      </c>
      <c r="AM279" s="362">
        <f>MAX(K278:K279)*100</f>
        <v>0</v>
      </c>
      <c r="AN279" s="362" t="e">
        <f>IF(RIGHT(AM279,1)&lt;&gt;"0",2,IF(RIGHT(AM279,2)/10&lt;&gt;0,1,AL279-LEN(AH279)))</f>
        <v>#VALUE!</v>
      </c>
      <c r="AO279" s="403" t="s">
        <v>218</v>
      </c>
      <c r="AP279" s="401">
        <f>MIN(K278:K279)</f>
        <v>0</v>
      </c>
      <c r="AQ279" s="361">
        <f>+AP279*100</f>
        <v>0</v>
      </c>
      <c r="AR279" s="361">
        <f>LEN(AQ279)</f>
        <v>1</v>
      </c>
      <c r="AS279" s="361">
        <f>AQ279/10^AR279</f>
        <v>0</v>
      </c>
      <c r="AT279" s="362" t="str">
        <f>IF(AQ279=0,"",LEN(AS279)-2)</f>
        <v/>
      </c>
      <c r="AU279" s="362">
        <f>MIN(K278:K279)*100</f>
        <v>0</v>
      </c>
      <c r="AV279" s="362" t="e">
        <f>IF(RIGHT(AU279,1)&lt;&gt;"0",2,IF(RIGHT(AU279,2)/10&lt;&gt;0,1,AT279-LEN(AP279)))</f>
        <v>#VALUE!</v>
      </c>
    </row>
    <row r="280" spans="1:48" s="330" customFormat="1" ht="13.5">
      <c r="A280" s="376"/>
      <c r="B280" s="317"/>
      <c r="C280" s="352"/>
      <c r="D280" s="353"/>
      <c r="E280" s="354"/>
      <c r="F280" s="355"/>
      <c r="G280" s="355"/>
      <c r="H280" s="380"/>
      <c r="I280" s="357"/>
      <c r="J280" s="381" t="s">
        <v>301</v>
      </c>
      <c r="K280" s="404"/>
      <c r="L280" s="405"/>
      <c r="M280" s="406"/>
      <c r="N280" s="347"/>
      <c r="O280" s="384"/>
      <c r="P280" s="385"/>
      <c r="Q280" s="384"/>
      <c r="R280" s="332"/>
      <c r="S280" s="332"/>
      <c r="T280" s="332"/>
      <c r="U280" s="332"/>
      <c r="V280" s="332"/>
      <c r="W280" s="332"/>
      <c r="X280" s="333"/>
      <c r="Y280" s="334"/>
      <c r="Z280" s="334"/>
      <c r="AA280" s="334"/>
      <c r="AB280" s="334"/>
      <c r="AC280" s="333"/>
      <c r="AD280" s="333"/>
      <c r="AE280" s="333"/>
      <c r="AF280" s="333"/>
      <c r="AG280" s="333"/>
      <c r="AH280" s="334"/>
      <c r="AI280" s="334"/>
      <c r="AJ280" s="334"/>
      <c r="AK280" s="334"/>
      <c r="AL280" s="333"/>
      <c r="AM280" s="333"/>
      <c r="AN280" s="333"/>
      <c r="AO280" s="333"/>
      <c r="AP280" s="334"/>
      <c r="AQ280" s="334"/>
      <c r="AR280" s="334"/>
      <c r="AS280" s="334"/>
      <c r="AT280" s="333"/>
      <c r="AU280" s="333"/>
      <c r="AV280" s="333"/>
    </row>
    <row r="281" spans="1:48" s="330" customFormat="1">
      <c r="A281" s="386"/>
      <c r="B281" s="309" t="s">
        <v>298</v>
      </c>
      <c r="C281" s="407" t="s">
        <v>299</v>
      </c>
      <c r="D281" s="389">
        <v>1</v>
      </c>
      <c r="E281" s="390" t="s">
        <v>214</v>
      </c>
      <c r="F281" s="408">
        <v>1</v>
      </c>
      <c r="G281" s="408">
        <v>1</v>
      </c>
      <c r="H281" s="393">
        <f>+M281</f>
        <v>4490</v>
      </c>
      <c r="I281" s="393">
        <f>IF(M281="","",ROUND(D281*F281*G281*H281,2))</f>
        <v>4490</v>
      </c>
      <c r="J281" s="394" t="s">
        <v>300</v>
      </c>
      <c r="K281" s="409">
        <v>4490</v>
      </c>
      <c r="L281" s="395">
        <v>1</v>
      </c>
      <c r="M281" s="396">
        <f>IF(P281="","",IF(AND(AH281&gt;=Y281,Y281&gt;=AP281),ROUND(P281*L281,V281),IF(Y281&gt;AH281,ROUND(P281*L281,V281),ROUND(P281*L281,V281))))</f>
        <v>4490</v>
      </c>
      <c r="N281" s="360"/>
      <c r="O281" s="397">
        <f>IF(SUM(K280:K281)=0,"",IF(K280+K281=0,0,ROUND(AVERAGE(K280,K281),2)))</f>
        <v>4490</v>
      </c>
      <c r="P281" s="398">
        <f>IF(O281="","",IF(AND(AH281&gt;=Y281,Y281&gt;=AP281),ROUND(O281,V281),IF(Y281&gt;AH281,ROUND(O281,V281),ROUND(O281,V281))))</f>
        <v>4490</v>
      </c>
      <c r="Q281" s="397">
        <f>IF(O281=0,0,IF(L281="",ROUND(O281,2),ROUND(O281*L281,2)))</f>
        <v>4490</v>
      </c>
      <c r="R281" s="332"/>
      <c r="S281" s="399" t="s">
        <v>215</v>
      </c>
      <c r="T281" s="400">
        <f>ROUNDDOWN(AH281,2)-ROUNDDOWN(AH281,0)</f>
        <v>0</v>
      </c>
      <c r="U281" s="400">
        <f>ROUNDDOWN(AP281,2)-ROUNDDOWN(AP281,0)</f>
        <v>0</v>
      </c>
      <c r="V281" s="362">
        <f>IF(OR(AN281=2,AV281=2),2,IF(OR(AN281=1,AV281=1),1,IF(AND(AL281=AT281,AC281=AL281),AN281+1,IF(AND(AL281=AT281,AC281&gt;AL281,AE281&lt;0),AE281,MAX(AN281,AV281)))))</f>
        <v>0</v>
      </c>
      <c r="W281" s="332"/>
      <c r="X281" s="362" t="s">
        <v>216</v>
      </c>
      <c r="Y281" s="401">
        <f>+Q281</f>
        <v>4490</v>
      </c>
      <c r="Z281" s="361">
        <f>+Y281*100</f>
        <v>449000</v>
      </c>
      <c r="AA281" s="361">
        <f>LEN(Z281)</f>
        <v>6</v>
      </c>
      <c r="AB281" s="361">
        <f>Z281/10^AA281</f>
        <v>0.44900000000000001</v>
      </c>
      <c r="AC281" s="362">
        <f>IF(Z281=0,"",LEN(AB281)-2)</f>
        <v>3</v>
      </c>
      <c r="AD281" s="362">
        <f>Y281*100</f>
        <v>449000</v>
      </c>
      <c r="AE281" s="362">
        <f>IF(RIGHT(AD281,1)&lt;&gt;"0",2,IF(RIGHT(AD281,2)/10&lt;&gt;0,1,AC281-LEN(Y281)))</f>
        <v>-1</v>
      </c>
      <c r="AF281" s="402"/>
      <c r="AG281" s="403" t="s">
        <v>217</v>
      </c>
      <c r="AH281" s="401">
        <f>MAX(K280:K281)</f>
        <v>4490</v>
      </c>
      <c r="AI281" s="361">
        <f>+AH281*100</f>
        <v>449000</v>
      </c>
      <c r="AJ281" s="361">
        <f>LEN(AI281)</f>
        <v>6</v>
      </c>
      <c r="AK281" s="361">
        <f>AI281/10^AJ281</f>
        <v>0.44900000000000001</v>
      </c>
      <c r="AL281" s="362">
        <f>IF(AI281=0,"",LEN(AK281)-2)</f>
        <v>3</v>
      </c>
      <c r="AM281" s="362">
        <f>MAX(K280:K281)*100</f>
        <v>449000</v>
      </c>
      <c r="AN281" s="362">
        <f>IF(RIGHT(AM281,1)&lt;&gt;"0",2,IF(RIGHT(AM281,2)/10&lt;&gt;0,1,AL281-LEN(AH281)))</f>
        <v>-1</v>
      </c>
      <c r="AO281" s="403" t="s">
        <v>218</v>
      </c>
      <c r="AP281" s="401">
        <f>MIN(K280:K281)</f>
        <v>4490</v>
      </c>
      <c r="AQ281" s="361">
        <f>+AP281*100</f>
        <v>449000</v>
      </c>
      <c r="AR281" s="361">
        <f>LEN(AQ281)</f>
        <v>6</v>
      </c>
      <c r="AS281" s="361">
        <f>AQ281/10^AR281</f>
        <v>0.44900000000000001</v>
      </c>
      <c r="AT281" s="362">
        <f>IF(AQ281=0,"",LEN(AS281)-2)</f>
        <v>3</v>
      </c>
      <c r="AU281" s="362">
        <f>MIN(K280:K281)*100</f>
        <v>449000</v>
      </c>
      <c r="AV281" s="362">
        <f>IF(RIGHT(AU281,1)&lt;&gt;"0",2,IF(RIGHT(AU281,2)/10&lt;&gt;0,1,AT281-LEN(AP281)))</f>
        <v>-1</v>
      </c>
    </row>
    <row r="282" spans="1:48" s="330" customFormat="1" ht="13.5">
      <c r="A282" s="376"/>
      <c r="B282" s="317"/>
      <c r="C282" s="352"/>
      <c r="D282" s="353"/>
      <c r="E282" s="354"/>
      <c r="F282" s="355"/>
      <c r="G282" s="355"/>
      <c r="H282" s="357"/>
      <c r="I282" s="357"/>
      <c r="J282" s="381"/>
      <c r="K282" s="404"/>
      <c r="L282" s="405"/>
      <c r="M282" s="406"/>
      <c r="N282" s="347"/>
      <c r="O282" s="384"/>
      <c r="P282" s="385"/>
      <c r="Q282" s="384"/>
      <c r="R282" s="332"/>
      <c r="S282" s="332"/>
      <c r="T282" s="332"/>
      <c r="U282" s="332"/>
      <c r="V282" s="332"/>
      <c r="W282" s="332"/>
      <c r="X282" s="333"/>
      <c r="Y282" s="334"/>
      <c r="Z282" s="334"/>
      <c r="AA282" s="334"/>
      <c r="AB282" s="334"/>
      <c r="AC282" s="333"/>
      <c r="AD282" s="333"/>
      <c r="AE282" s="333"/>
      <c r="AF282" s="333"/>
      <c r="AG282" s="333"/>
      <c r="AH282" s="334"/>
      <c r="AI282" s="334"/>
      <c r="AJ282" s="334"/>
      <c r="AK282" s="334"/>
      <c r="AL282" s="333"/>
      <c r="AM282" s="333"/>
      <c r="AN282" s="333"/>
      <c r="AO282" s="333"/>
      <c r="AP282" s="334"/>
      <c r="AQ282" s="334"/>
      <c r="AR282" s="334"/>
      <c r="AS282" s="334"/>
      <c r="AT282" s="333"/>
      <c r="AU282" s="333"/>
      <c r="AV282" s="333"/>
    </row>
    <row r="283" spans="1:48" s="330" customFormat="1">
      <c r="A283" s="386"/>
      <c r="B283" s="309" t="s">
        <v>219</v>
      </c>
      <c r="C283" s="407"/>
      <c r="D283" s="389">
        <v>3.38</v>
      </c>
      <c r="E283" s="390" t="s">
        <v>220</v>
      </c>
      <c r="F283" s="408">
        <v>1</v>
      </c>
      <c r="G283" s="408">
        <v>1</v>
      </c>
      <c r="H283" s="393">
        <f>+M283</f>
        <v>530</v>
      </c>
      <c r="I283" s="393">
        <f>IF(M283="","",ROUND(D283*F283*G283*H283,2))</f>
        <v>1791.4</v>
      </c>
      <c r="J283" s="394" t="s">
        <v>221</v>
      </c>
      <c r="K283" s="409">
        <v>530</v>
      </c>
      <c r="L283" s="395">
        <v>1</v>
      </c>
      <c r="M283" s="396">
        <f>IF(P283="","",IF(AND(AH283&gt;=Y283,Y283&gt;=AP283),ROUND(P283*L283,V283),IF(Y283&gt;AH283,ROUND(P283*L283,V283),ROUND(P283*L283,V283))))</f>
        <v>530</v>
      </c>
      <c r="N283" s="360"/>
      <c r="O283" s="397">
        <f>IF(SUM(K282:K283)=0,"",IF(K282+K283=0,0,ROUND(AVERAGE(K282,K283),2)))</f>
        <v>530</v>
      </c>
      <c r="P283" s="398">
        <f>IF(O283="","",IF(AND(AH283&gt;=Y283,Y283&gt;=AP283),ROUND(O283,V283),IF(Y283&gt;AH283,ROUND(O283,V283),ROUND(O283,V283))))</f>
        <v>530</v>
      </c>
      <c r="Q283" s="397">
        <f>IF(O283=0,0,IF(L283="",ROUND(O283,2),ROUND(O283*L283,2)))</f>
        <v>530</v>
      </c>
      <c r="R283" s="332"/>
      <c r="S283" s="399" t="s">
        <v>215</v>
      </c>
      <c r="T283" s="400">
        <f>ROUNDDOWN(AH283,2)-ROUNDDOWN(AH283,0)</f>
        <v>0</v>
      </c>
      <c r="U283" s="400">
        <f>ROUNDDOWN(AP283,2)-ROUNDDOWN(AP283,0)</f>
        <v>0</v>
      </c>
      <c r="V283" s="362">
        <f>IF(OR(AN283=2,AV283=2),2,IF(OR(AN283=1,AV283=1),1,IF(AND(AL283=AT283,AC283=AL283),AN283+1,IF(AND(AL283=AT283,AC283&gt;AL283,AE283&lt;0),AE283,MAX(AN283,AV283)))))</f>
        <v>0</v>
      </c>
      <c r="W283" s="332"/>
      <c r="X283" s="362" t="s">
        <v>216</v>
      </c>
      <c r="Y283" s="401">
        <f>+Q283</f>
        <v>530</v>
      </c>
      <c r="Z283" s="361">
        <f>+Y283*100</f>
        <v>53000</v>
      </c>
      <c r="AA283" s="361">
        <f>LEN(Z283)</f>
        <v>5</v>
      </c>
      <c r="AB283" s="361">
        <f>Z283/10^AA283</f>
        <v>0.53</v>
      </c>
      <c r="AC283" s="362">
        <f>IF(Z283=0,"",LEN(AB283)-2)</f>
        <v>2</v>
      </c>
      <c r="AD283" s="362">
        <f>Y283*100</f>
        <v>53000</v>
      </c>
      <c r="AE283" s="362">
        <f>IF(RIGHT(AD283,1)&lt;&gt;"0",2,IF(RIGHT(AD283,2)/10&lt;&gt;0,1,AC283-LEN(Y283)))</f>
        <v>-1</v>
      </c>
      <c r="AF283" s="402"/>
      <c r="AG283" s="403" t="s">
        <v>217</v>
      </c>
      <c r="AH283" s="401">
        <f>MAX(K282:K283)</f>
        <v>530</v>
      </c>
      <c r="AI283" s="361">
        <f>+AH283*100</f>
        <v>53000</v>
      </c>
      <c r="AJ283" s="361">
        <f>LEN(AI283)</f>
        <v>5</v>
      </c>
      <c r="AK283" s="361">
        <f>AI283/10^AJ283</f>
        <v>0.53</v>
      </c>
      <c r="AL283" s="362">
        <f>IF(AI283=0,"",LEN(AK283)-2)</f>
        <v>2</v>
      </c>
      <c r="AM283" s="362">
        <f>MAX(K282:K283)*100</f>
        <v>53000</v>
      </c>
      <c r="AN283" s="362">
        <f>IF(RIGHT(AM283,1)&lt;&gt;"0",2,IF(RIGHT(AM283,2)/10&lt;&gt;0,1,AL283-LEN(AH283)))</f>
        <v>-1</v>
      </c>
      <c r="AO283" s="403" t="s">
        <v>218</v>
      </c>
      <c r="AP283" s="401">
        <f>MIN(K282:K283)</f>
        <v>530</v>
      </c>
      <c r="AQ283" s="361">
        <f>+AP283*100</f>
        <v>53000</v>
      </c>
      <c r="AR283" s="361">
        <f>LEN(AQ283)</f>
        <v>5</v>
      </c>
      <c r="AS283" s="361">
        <f>AQ283/10^AR283</f>
        <v>0.53</v>
      </c>
      <c r="AT283" s="362">
        <f>IF(AQ283=0,"",LEN(AS283)-2)</f>
        <v>2</v>
      </c>
      <c r="AU283" s="362">
        <f>MIN(K282:K283)*100</f>
        <v>53000</v>
      </c>
      <c r="AV283" s="362">
        <f>IF(RIGHT(AU283,1)&lt;&gt;"0",2,IF(RIGHT(AU283,2)/10&lt;&gt;0,1,AT283-LEN(AP283)))</f>
        <v>-1</v>
      </c>
    </row>
    <row r="284" spans="1:48" s="330" customFormat="1" ht="13.5">
      <c r="A284" s="376"/>
      <c r="B284" s="317"/>
      <c r="C284" s="352"/>
      <c r="D284" s="353"/>
      <c r="E284" s="354"/>
      <c r="F284" s="355"/>
      <c r="G284" s="355"/>
      <c r="H284" s="357"/>
      <c r="I284" s="357"/>
      <c r="J284" s="381"/>
      <c r="K284" s="404"/>
      <c r="L284" s="405"/>
      <c r="M284" s="406"/>
      <c r="N284" s="347"/>
      <c r="O284" s="384"/>
      <c r="P284" s="385"/>
      <c r="Q284" s="384"/>
      <c r="R284" s="332"/>
      <c r="S284" s="332"/>
      <c r="T284" s="332"/>
      <c r="U284" s="332"/>
      <c r="V284" s="332"/>
      <c r="W284" s="332"/>
      <c r="X284" s="333"/>
      <c r="Y284" s="334"/>
      <c r="Z284" s="334"/>
      <c r="AA284" s="334"/>
      <c r="AB284" s="334"/>
      <c r="AC284" s="333"/>
      <c r="AD284" s="333"/>
      <c r="AE284" s="333"/>
      <c r="AF284" s="333"/>
      <c r="AG284" s="333"/>
      <c r="AH284" s="334"/>
      <c r="AI284" s="334"/>
      <c r="AJ284" s="334"/>
      <c r="AK284" s="334"/>
      <c r="AL284" s="333"/>
      <c r="AM284" s="333"/>
      <c r="AN284" s="333"/>
      <c r="AO284" s="333"/>
      <c r="AP284" s="334"/>
      <c r="AQ284" s="334"/>
      <c r="AR284" s="334"/>
      <c r="AS284" s="334"/>
      <c r="AT284" s="333"/>
      <c r="AU284" s="333"/>
      <c r="AV284" s="333"/>
    </row>
    <row r="285" spans="1:48" s="330" customFormat="1">
      <c r="A285" s="386"/>
      <c r="B285" s="309"/>
      <c r="C285" s="407"/>
      <c r="D285" s="389"/>
      <c r="E285" s="390"/>
      <c r="F285" s="408"/>
      <c r="G285" s="408"/>
      <c r="H285" s="393"/>
      <c r="I285" s="393"/>
      <c r="J285" s="394"/>
      <c r="K285" s="409"/>
      <c r="L285" s="395"/>
      <c r="M285" s="396"/>
      <c r="N285" s="360"/>
      <c r="O285" s="397"/>
      <c r="P285" s="398"/>
      <c r="Q285" s="397"/>
      <c r="R285" s="332"/>
      <c r="S285" s="399"/>
      <c r="T285" s="400"/>
      <c r="U285" s="400"/>
      <c r="V285" s="362"/>
      <c r="W285" s="332"/>
      <c r="X285" s="362"/>
      <c r="Y285" s="401"/>
      <c r="Z285" s="361"/>
      <c r="AA285" s="361"/>
      <c r="AB285" s="361"/>
      <c r="AC285" s="362"/>
      <c r="AD285" s="362"/>
      <c r="AE285" s="362"/>
      <c r="AF285" s="402"/>
      <c r="AG285" s="403"/>
      <c r="AH285" s="401"/>
      <c r="AI285" s="361"/>
      <c r="AJ285" s="361"/>
      <c r="AK285" s="361"/>
      <c r="AL285" s="362"/>
      <c r="AM285" s="362"/>
      <c r="AN285" s="362"/>
      <c r="AO285" s="403"/>
      <c r="AP285" s="401"/>
      <c r="AQ285" s="361"/>
      <c r="AR285" s="361"/>
      <c r="AS285" s="361"/>
      <c r="AT285" s="362"/>
      <c r="AU285" s="362"/>
      <c r="AV285" s="362"/>
    </row>
    <row r="286" spans="1:48" s="330" customFormat="1" ht="13.5">
      <c r="A286" s="376"/>
      <c r="B286" s="317"/>
      <c r="C286" s="352"/>
      <c r="D286" s="353"/>
      <c r="E286" s="354"/>
      <c r="F286" s="355"/>
      <c r="G286" s="355"/>
      <c r="H286" s="357"/>
      <c r="I286" s="357"/>
      <c r="J286" s="381"/>
      <c r="K286" s="404"/>
      <c r="L286" s="405"/>
      <c r="M286" s="406"/>
      <c r="N286" s="347"/>
      <c r="O286" s="384"/>
      <c r="P286" s="385"/>
      <c r="Q286" s="384"/>
      <c r="R286" s="332"/>
      <c r="S286" s="332"/>
      <c r="T286" s="332"/>
      <c r="U286" s="332"/>
      <c r="V286" s="332"/>
      <c r="W286" s="332"/>
      <c r="X286" s="333"/>
      <c r="Y286" s="334"/>
      <c r="Z286" s="334"/>
      <c r="AA286" s="334"/>
      <c r="AB286" s="334"/>
      <c r="AC286" s="333"/>
      <c r="AD286" s="333"/>
      <c r="AE286" s="333"/>
      <c r="AF286" s="333"/>
      <c r="AG286" s="333"/>
      <c r="AH286" s="334"/>
      <c r="AI286" s="334"/>
      <c r="AJ286" s="334"/>
      <c r="AK286" s="334"/>
      <c r="AL286" s="333"/>
      <c r="AM286" s="333"/>
      <c r="AN286" s="333"/>
      <c r="AO286" s="333"/>
      <c r="AP286" s="334"/>
      <c r="AQ286" s="334"/>
      <c r="AR286" s="334"/>
      <c r="AS286" s="334"/>
      <c r="AT286" s="333"/>
      <c r="AU286" s="333"/>
      <c r="AV286" s="333"/>
    </row>
    <row r="287" spans="1:48" s="330" customFormat="1">
      <c r="A287" s="386"/>
      <c r="B287" s="309"/>
      <c r="C287" s="407"/>
      <c r="D287" s="389"/>
      <c r="E287" s="390"/>
      <c r="F287" s="408"/>
      <c r="G287" s="408"/>
      <c r="H287" s="393"/>
      <c r="I287" s="393"/>
      <c r="J287" s="394"/>
      <c r="K287" s="409"/>
      <c r="L287" s="395"/>
      <c r="M287" s="396"/>
      <c r="N287" s="360"/>
      <c r="O287" s="397"/>
      <c r="P287" s="398"/>
      <c r="Q287" s="397"/>
      <c r="R287" s="332"/>
      <c r="S287" s="399"/>
      <c r="T287" s="400"/>
      <c r="U287" s="400"/>
      <c r="V287" s="362"/>
      <c r="W287" s="332"/>
      <c r="X287" s="362"/>
      <c r="Y287" s="401"/>
      <c r="Z287" s="361"/>
      <c r="AA287" s="361"/>
      <c r="AB287" s="361"/>
      <c r="AC287" s="362"/>
      <c r="AD287" s="362"/>
      <c r="AE287" s="362"/>
      <c r="AF287" s="402"/>
      <c r="AG287" s="403"/>
      <c r="AH287" s="401"/>
      <c r="AI287" s="361"/>
      <c r="AJ287" s="361"/>
      <c r="AK287" s="361"/>
      <c r="AL287" s="362"/>
      <c r="AM287" s="362"/>
      <c r="AN287" s="362"/>
      <c r="AO287" s="403"/>
      <c r="AP287" s="401"/>
      <c r="AQ287" s="361"/>
      <c r="AR287" s="361"/>
      <c r="AS287" s="361"/>
      <c r="AT287" s="362"/>
      <c r="AU287" s="362"/>
      <c r="AV287" s="362"/>
    </row>
    <row r="288" spans="1:48" s="330" customFormat="1" ht="13.5">
      <c r="A288" s="376"/>
      <c r="B288" s="317"/>
      <c r="C288" s="352"/>
      <c r="D288" s="353"/>
      <c r="E288" s="354"/>
      <c r="F288" s="355"/>
      <c r="G288" s="355"/>
      <c r="H288" s="357"/>
      <c r="I288" s="357"/>
      <c r="J288" s="381"/>
      <c r="K288" s="404"/>
      <c r="L288" s="405"/>
      <c r="M288" s="406"/>
      <c r="N288" s="347"/>
      <c r="O288" s="384"/>
      <c r="P288" s="385"/>
      <c r="Q288" s="384"/>
      <c r="R288" s="332"/>
      <c r="S288" s="332"/>
      <c r="T288" s="332"/>
      <c r="U288" s="332"/>
      <c r="V288" s="332"/>
      <c r="W288" s="332"/>
      <c r="X288" s="333"/>
      <c r="Y288" s="334"/>
      <c r="Z288" s="334"/>
      <c r="AA288" s="334"/>
      <c r="AB288" s="334"/>
      <c r="AC288" s="333"/>
      <c r="AD288" s="333"/>
      <c r="AE288" s="333"/>
      <c r="AF288" s="333"/>
      <c r="AG288" s="333"/>
      <c r="AH288" s="334"/>
      <c r="AI288" s="334"/>
      <c r="AJ288" s="334"/>
      <c r="AK288" s="334"/>
      <c r="AL288" s="333"/>
      <c r="AM288" s="333"/>
      <c r="AN288" s="333"/>
      <c r="AO288" s="333"/>
      <c r="AP288" s="334"/>
      <c r="AQ288" s="334"/>
      <c r="AR288" s="334"/>
      <c r="AS288" s="334"/>
      <c r="AT288" s="333"/>
      <c r="AU288" s="333"/>
      <c r="AV288" s="333"/>
    </row>
    <row r="289" spans="1:48" s="330" customFormat="1">
      <c r="A289" s="386"/>
      <c r="B289" s="309"/>
      <c r="C289" s="407"/>
      <c r="D289" s="389"/>
      <c r="E289" s="390"/>
      <c r="F289" s="408"/>
      <c r="G289" s="408"/>
      <c r="H289" s="393"/>
      <c r="I289" s="393"/>
      <c r="J289" s="394"/>
      <c r="K289" s="409"/>
      <c r="L289" s="395"/>
      <c r="M289" s="396"/>
      <c r="N289" s="360"/>
      <c r="O289" s="397"/>
      <c r="P289" s="398"/>
      <c r="Q289" s="397"/>
      <c r="R289" s="332"/>
      <c r="S289" s="399"/>
      <c r="T289" s="400"/>
      <c r="U289" s="400"/>
      <c r="V289" s="362"/>
      <c r="W289" s="332"/>
      <c r="X289" s="362"/>
      <c r="Y289" s="401"/>
      <c r="Z289" s="361"/>
      <c r="AA289" s="361"/>
      <c r="AB289" s="361"/>
      <c r="AC289" s="362"/>
      <c r="AD289" s="362"/>
      <c r="AE289" s="362"/>
      <c r="AF289" s="402"/>
      <c r="AG289" s="403"/>
      <c r="AH289" s="401"/>
      <c r="AI289" s="361"/>
      <c r="AJ289" s="361"/>
      <c r="AK289" s="361"/>
      <c r="AL289" s="362"/>
      <c r="AM289" s="362"/>
      <c r="AN289" s="362"/>
      <c r="AO289" s="403"/>
      <c r="AP289" s="401"/>
      <c r="AQ289" s="361"/>
      <c r="AR289" s="361"/>
      <c r="AS289" s="361"/>
      <c r="AT289" s="362"/>
      <c r="AU289" s="362"/>
      <c r="AV289" s="362"/>
    </row>
    <row r="290" spans="1:48" s="330" customFormat="1" ht="13.5">
      <c r="A290" s="376"/>
      <c r="B290" s="317"/>
      <c r="C290" s="352"/>
      <c r="D290" s="353"/>
      <c r="E290" s="354"/>
      <c r="F290" s="355"/>
      <c r="G290" s="355"/>
      <c r="H290" s="380"/>
      <c r="I290" s="357"/>
      <c r="J290" s="381"/>
      <c r="K290" s="404"/>
      <c r="L290" s="405"/>
      <c r="M290" s="406"/>
      <c r="N290" s="347"/>
      <c r="O290" s="384"/>
      <c r="P290" s="385"/>
      <c r="Q290" s="384"/>
      <c r="R290" s="332"/>
      <c r="S290" s="332"/>
      <c r="T290" s="332"/>
      <c r="U290" s="332"/>
      <c r="V290" s="332"/>
      <c r="W290" s="332"/>
      <c r="X290" s="333"/>
      <c r="Y290" s="334"/>
      <c r="Z290" s="334"/>
      <c r="AA290" s="334"/>
      <c r="AB290" s="334"/>
      <c r="AC290" s="333"/>
      <c r="AD290" s="333"/>
      <c r="AE290" s="333"/>
      <c r="AF290" s="333"/>
      <c r="AG290" s="333"/>
      <c r="AH290" s="334"/>
      <c r="AI290" s="334"/>
      <c r="AJ290" s="334"/>
      <c r="AK290" s="334"/>
      <c r="AL290" s="333"/>
      <c r="AM290" s="333"/>
      <c r="AN290" s="333"/>
      <c r="AO290" s="333"/>
      <c r="AP290" s="334"/>
      <c r="AQ290" s="334"/>
      <c r="AR290" s="334"/>
      <c r="AS290" s="334"/>
      <c r="AT290" s="333"/>
      <c r="AU290" s="333"/>
      <c r="AV290" s="333"/>
    </row>
    <row r="291" spans="1:48" s="330" customFormat="1">
      <c r="A291" s="386"/>
      <c r="B291" s="309"/>
      <c r="C291" s="407"/>
      <c r="D291" s="389"/>
      <c r="E291" s="390"/>
      <c r="F291" s="408"/>
      <c r="G291" s="408"/>
      <c r="H291" s="392" t="str">
        <f>+M291</f>
        <v/>
      </c>
      <c r="I291" s="393" t="str">
        <f>IF(M291="","",ROUND(D291*F291*G291*H291,2))</f>
        <v/>
      </c>
      <c r="J291" s="394"/>
      <c r="K291" s="409"/>
      <c r="L291" s="395"/>
      <c r="M291" s="396" t="str">
        <f>IF(P291="","",IF(AND(AH291&gt;=Y291,Y291&gt;=AP291),ROUND(P291*L291,V291),IF(Y291&gt;AH291,ROUND(P291*L291,V291),ROUND(P291*L291,V291))))</f>
        <v/>
      </c>
      <c r="N291" s="360"/>
      <c r="O291" s="397" t="str">
        <f>IF(SUM(K290:K291)=0,"",IF(K290+K291=0,0,ROUND(AVERAGE(K290,K291),2)))</f>
        <v/>
      </c>
      <c r="P291" s="398" t="str">
        <f>IF(O291="","",IF(AND(AH291&gt;=Y291,Y291&gt;=AP291),ROUND(O291,V291),IF(Y291&gt;AH291,ROUND(O291,V291),ROUND(O291,V291))))</f>
        <v/>
      </c>
      <c r="Q291" s="397" t="e">
        <f>IF(O291=0,0,IF(L291="",ROUND(O291,2),ROUND(O291*L291,2)))</f>
        <v>#VALUE!</v>
      </c>
      <c r="R291" s="332"/>
      <c r="S291" s="399" t="s">
        <v>215</v>
      </c>
      <c r="T291" s="400">
        <f>ROUNDDOWN(AH291,2)-ROUNDDOWN(AH291,0)</f>
        <v>0</v>
      </c>
      <c r="U291" s="400">
        <f>ROUNDDOWN(AP291,2)-ROUNDDOWN(AP291,0)</f>
        <v>0</v>
      </c>
      <c r="V291" s="362" t="e">
        <f>IF(OR(AN291=2,AV291=2),2,IF(OR(AN291=1,AV291=1),1,IF(AND(AL291=AT291,AC291=AL291),AN291+1,IF(AND(AL291=AT291,AC291&gt;AL291,AE291&lt;0),AE291,MAX(AN291,AV291)))))</f>
        <v>#VALUE!</v>
      </c>
      <c r="W291" s="332"/>
      <c r="X291" s="362" t="s">
        <v>216</v>
      </c>
      <c r="Y291" s="401" t="e">
        <f>+Q291</f>
        <v>#VALUE!</v>
      </c>
      <c r="Z291" s="361" t="e">
        <f>+Y291*100</f>
        <v>#VALUE!</v>
      </c>
      <c r="AA291" s="361" t="e">
        <f>LEN(Z291)</f>
        <v>#VALUE!</v>
      </c>
      <c r="AB291" s="361" t="e">
        <f>Z291/10^AA291</f>
        <v>#VALUE!</v>
      </c>
      <c r="AC291" s="362" t="e">
        <f>IF(Z291=0,"",LEN(AB291)-2)</f>
        <v>#VALUE!</v>
      </c>
      <c r="AD291" s="362" t="e">
        <f>Y291*100</f>
        <v>#VALUE!</v>
      </c>
      <c r="AE291" s="362" t="e">
        <f>IF(RIGHT(AD291,1)&lt;&gt;"0",2,IF(RIGHT(AD291,2)/10&lt;&gt;0,1,AC291-LEN(Y291)))</f>
        <v>#VALUE!</v>
      </c>
      <c r="AF291" s="402"/>
      <c r="AG291" s="403" t="s">
        <v>217</v>
      </c>
      <c r="AH291" s="401">
        <f>MAX(K290:K291)</f>
        <v>0</v>
      </c>
      <c r="AI291" s="361">
        <f>+AH291*100</f>
        <v>0</v>
      </c>
      <c r="AJ291" s="361">
        <f>LEN(AI291)</f>
        <v>1</v>
      </c>
      <c r="AK291" s="361">
        <f>AI291/10^AJ291</f>
        <v>0</v>
      </c>
      <c r="AL291" s="362" t="str">
        <f>IF(AI291=0,"",LEN(AK291)-2)</f>
        <v/>
      </c>
      <c r="AM291" s="362">
        <f>MAX(K290:K291)*100</f>
        <v>0</v>
      </c>
      <c r="AN291" s="362" t="e">
        <f>IF(RIGHT(AM291,1)&lt;&gt;"0",2,IF(RIGHT(AM291,2)/10&lt;&gt;0,1,AL291-LEN(AH291)))</f>
        <v>#VALUE!</v>
      </c>
      <c r="AO291" s="403" t="s">
        <v>218</v>
      </c>
      <c r="AP291" s="401">
        <f>MIN(K290:K291)</f>
        <v>0</v>
      </c>
      <c r="AQ291" s="361">
        <f>+AP291*100</f>
        <v>0</v>
      </c>
      <c r="AR291" s="361">
        <f>LEN(AQ291)</f>
        <v>1</v>
      </c>
      <c r="AS291" s="361">
        <f>AQ291/10^AR291</f>
        <v>0</v>
      </c>
      <c r="AT291" s="362" t="str">
        <f>IF(AQ291=0,"",LEN(AS291)-2)</f>
        <v/>
      </c>
      <c r="AU291" s="362">
        <f>MIN(K290:K291)*100</f>
        <v>0</v>
      </c>
      <c r="AV291" s="362" t="e">
        <f>IF(RIGHT(AU291,1)&lt;&gt;"0",2,IF(RIGHT(AU291,2)/10&lt;&gt;0,1,AT291-LEN(AP291)))</f>
        <v>#VALUE!</v>
      </c>
    </row>
    <row r="292" spans="1:48" s="330" customFormat="1" ht="13.5">
      <c r="A292" s="376"/>
      <c r="B292" s="317"/>
      <c r="C292" s="352"/>
      <c r="D292" s="353"/>
      <c r="E292" s="354"/>
      <c r="F292" s="355"/>
      <c r="G292" s="355"/>
      <c r="H292" s="357"/>
      <c r="I292" s="357"/>
      <c r="J292" s="381"/>
      <c r="K292" s="404"/>
      <c r="L292" s="405"/>
      <c r="M292" s="406"/>
      <c r="N292" s="347"/>
      <c r="O292" s="384"/>
      <c r="P292" s="385"/>
      <c r="Q292" s="384"/>
      <c r="R292" s="332"/>
      <c r="S292" s="332"/>
      <c r="T292" s="332"/>
      <c r="U292" s="332"/>
      <c r="V292" s="332"/>
      <c r="W292" s="332"/>
      <c r="X292" s="333"/>
      <c r="Y292" s="334"/>
      <c r="Z292" s="334"/>
      <c r="AA292" s="334"/>
      <c r="AB292" s="334"/>
      <c r="AC292" s="333"/>
      <c r="AD292" s="333"/>
      <c r="AE292" s="333"/>
      <c r="AF292" s="333"/>
      <c r="AG292" s="333"/>
      <c r="AH292" s="334"/>
      <c r="AI292" s="334"/>
      <c r="AJ292" s="334"/>
      <c r="AK292" s="334"/>
      <c r="AL292" s="333"/>
      <c r="AM292" s="333"/>
      <c r="AN292" s="333"/>
      <c r="AO292" s="333"/>
      <c r="AP292" s="334"/>
      <c r="AQ292" s="334"/>
      <c r="AR292" s="334"/>
      <c r="AS292" s="334"/>
      <c r="AT292" s="333"/>
      <c r="AU292" s="333"/>
      <c r="AV292" s="333"/>
    </row>
    <row r="293" spans="1:48" s="330" customFormat="1">
      <c r="A293" s="386"/>
      <c r="B293" s="309"/>
      <c r="C293" s="407"/>
      <c r="D293" s="389"/>
      <c r="E293" s="390"/>
      <c r="F293" s="408"/>
      <c r="G293" s="408"/>
      <c r="H293" s="393"/>
      <c r="I293" s="393"/>
      <c r="J293" s="394"/>
      <c r="K293" s="409"/>
      <c r="L293" s="395"/>
      <c r="M293" s="396"/>
      <c r="N293" s="360"/>
      <c r="O293" s="397"/>
      <c r="P293" s="398"/>
      <c r="Q293" s="397"/>
      <c r="R293" s="332"/>
      <c r="S293" s="399"/>
      <c r="T293" s="400"/>
      <c r="U293" s="400"/>
      <c r="V293" s="362"/>
      <c r="W293" s="332"/>
      <c r="X293" s="362"/>
      <c r="Y293" s="401"/>
      <c r="Z293" s="361"/>
      <c r="AA293" s="361"/>
      <c r="AB293" s="361"/>
      <c r="AC293" s="362"/>
      <c r="AD293" s="362"/>
      <c r="AE293" s="362"/>
      <c r="AF293" s="402"/>
      <c r="AG293" s="403"/>
      <c r="AH293" s="401"/>
      <c r="AI293" s="361"/>
      <c r="AJ293" s="361"/>
      <c r="AK293" s="361"/>
      <c r="AL293" s="362"/>
      <c r="AM293" s="362"/>
      <c r="AN293" s="362"/>
      <c r="AO293" s="403"/>
      <c r="AP293" s="401"/>
      <c r="AQ293" s="361"/>
      <c r="AR293" s="361"/>
      <c r="AS293" s="361"/>
      <c r="AT293" s="362"/>
      <c r="AU293" s="362"/>
      <c r="AV293" s="362"/>
    </row>
    <row r="294" spans="1:48" s="330" customFormat="1" ht="13.5">
      <c r="A294" s="376"/>
      <c r="B294" s="317"/>
      <c r="C294" s="352"/>
      <c r="D294" s="353"/>
      <c r="E294" s="354"/>
      <c r="F294" s="355"/>
      <c r="G294" s="355"/>
      <c r="H294" s="380"/>
      <c r="I294" s="357"/>
      <c r="J294" s="381"/>
      <c r="K294" s="404"/>
      <c r="L294" s="405"/>
      <c r="M294" s="406"/>
      <c r="N294" s="347"/>
      <c r="O294" s="384"/>
      <c r="P294" s="385"/>
      <c r="Q294" s="384">
        <v>23200</v>
      </c>
      <c r="R294" s="332"/>
      <c r="S294" s="332"/>
      <c r="T294" s="332"/>
      <c r="U294" s="332"/>
      <c r="V294" s="332"/>
      <c r="W294" s="332"/>
      <c r="X294" s="333"/>
      <c r="Y294" s="334"/>
      <c r="Z294" s="334"/>
      <c r="AA294" s="334"/>
      <c r="AB294" s="334"/>
      <c r="AC294" s="333"/>
      <c r="AD294" s="333"/>
      <c r="AE294" s="333"/>
      <c r="AF294" s="333"/>
      <c r="AG294" s="333"/>
      <c r="AH294" s="334"/>
      <c r="AI294" s="334"/>
      <c r="AJ294" s="334"/>
      <c r="AK294" s="334"/>
      <c r="AL294" s="333"/>
      <c r="AM294" s="333"/>
      <c r="AN294" s="333"/>
      <c r="AO294" s="333"/>
      <c r="AP294" s="334"/>
      <c r="AQ294" s="334"/>
      <c r="AR294" s="334"/>
      <c r="AS294" s="334"/>
      <c r="AT294" s="333"/>
      <c r="AU294" s="333"/>
      <c r="AV294" s="333"/>
    </row>
    <row r="295" spans="1:48" s="330" customFormat="1">
      <c r="A295" s="386"/>
      <c r="B295" s="309"/>
      <c r="C295" s="407"/>
      <c r="D295" s="389"/>
      <c r="E295" s="390"/>
      <c r="F295" s="408"/>
      <c r="G295" s="408"/>
      <c r="H295" s="392" t="str">
        <f>+M295</f>
        <v/>
      </c>
      <c r="I295" s="393" t="str">
        <f>IF(M295="","",ROUND(D295*F295*G295*H295,2))</f>
        <v/>
      </c>
      <c r="J295" s="394"/>
      <c r="K295" s="409"/>
      <c r="L295" s="395"/>
      <c r="M295" s="396" t="str">
        <f>IF(P295="","",IF(AND(AH295&gt;=Y295,Y295&gt;=AP295),ROUND(P295*L295,V295),IF(Y295&gt;AH295,ROUND(P295*L295,V295),ROUND(P295*L295,V295))))</f>
        <v/>
      </c>
      <c r="N295" s="360"/>
      <c r="O295" s="397" t="str">
        <f>IF(SUM(K294:K295)=0,"",IF(K294+K295=0,0,ROUND(AVERAGE(K294,K295),2)))</f>
        <v/>
      </c>
      <c r="P295" s="398" t="str">
        <f>IF(O295="","",IF(AND(AH295&gt;=Y295,Y295&gt;=AP295),ROUND(O295,V295),IF(Y295&gt;AH295,ROUND(O295,V295),ROUND(O295,V295))))</f>
        <v/>
      </c>
      <c r="Q295" s="397" t="e">
        <f>IF(O295=0,0,IF(L295="",ROUND(O295,2),ROUND(O295*L295,2)))</f>
        <v>#VALUE!</v>
      </c>
      <c r="R295" s="332"/>
      <c r="S295" s="399" t="s">
        <v>215</v>
      </c>
      <c r="T295" s="400">
        <f>ROUNDDOWN(AH295,2)-ROUNDDOWN(AH295,0)</f>
        <v>0</v>
      </c>
      <c r="U295" s="400">
        <f>ROUNDDOWN(AP295,2)-ROUNDDOWN(AP295,0)</f>
        <v>0</v>
      </c>
      <c r="V295" s="362" t="e">
        <f>IF(OR(AN295=2,AV295=2),2,IF(OR(AN295=1,AV295=1),1,IF(AND(AL295=AT295,AC295=AL295),AN295+1,IF(AND(AL295=AT295,AC295&gt;AL295,AE295&lt;0),AE295,MAX(AN295,AV295)))))</f>
        <v>#VALUE!</v>
      </c>
      <c r="W295" s="332"/>
      <c r="X295" s="362" t="s">
        <v>216</v>
      </c>
      <c r="Y295" s="401" t="e">
        <f>+Q295</f>
        <v>#VALUE!</v>
      </c>
      <c r="Z295" s="361" t="e">
        <f>+Y295*100</f>
        <v>#VALUE!</v>
      </c>
      <c r="AA295" s="361" t="e">
        <f>LEN(Z295)</f>
        <v>#VALUE!</v>
      </c>
      <c r="AB295" s="361" t="e">
        <f>Z295/10^AA295</f>
        <v>#VALUE!</v>
      </c>
      <c r="AC295" s="362" t="e">
        <f>IF(Z295=0,"",LEN(AB295)-2)</f>
        <v>#VALUE!</v>
      </c>
      <c r="AD295" s="362" t="e">
        <f>Y295*100</f>
        <v>#VALUE!</v>
      </c>
      <c r="AE295" s="362" t="e">
        <f>IF(RIGHT(AD295,1)&lt;&gt;"0",2,IF(RIGHT(AD295,2)/10&lt;&gt;0,1,AC295-LEN(Y295)))</f>
        <v>#VALUE!</v>
      </c>
      <c r="AF295" s="402"/>
      <c r="AG295" s="403" t="s">
        <v>217</v>
      </c>
      <c r="AH295" s="401">
        <f>MAX(K294:K295)</f>
        <v>0</v>
      </c>
      <c r="AI295" s="361">
        <f>+AH295*100</f>
        <v>0</v>
      </c>
      <c r="AJ295" s="361">
        <f>LEN(AI295)</f>
        <v>1</v>
      </c>
      <c r="AK295" s="361">
        <f>AI295/10^AJ295</f>
        <v>0</v>
      </c>
      <c r="AL295" s="362" t="str">
        <f>IF(AI295=0,"",LEN(AK295)-2)</f>
        <v/>
      </c>
      <c r="AM295" s="362">
        <f>MAX(K294:K295)*100</f>
        <v>0</v>
      </c>
      <c r="AN295" s="362" t="e">
        <f>IF(RIGHT(AM295,1)&lt;&gt;"0",2,IF(RIGHT(AM295,2)/10&lt;&gt;0,1,AL295-LEN(AH295)))</f>
        <v>#VALUE!</v>
      </c>
      <c r="AO295" s="403" t="s">
        <v>218</v>
      </c>
      <c r="AP295" s="401">
        <f>MIN(K294:K295)</f>
        <v>0</v>
      </c>
      <c r="AQ295" s="361">
        <f>+AP295*100</f>
        <v>0</v>
      </c>
      <c r="AR295" s="361">
        <f>LEN(AQ295)</f>
        <v>1</v>
      </c>
      <c r="AS295" s="361">
        <f>AQ295/10^AR295</f>
        <v>0</v>
      </c>
      <c r="AT295" s="362" t="str">
        <f>IF(AQ295=0,"",LEN(AS295)-2)</f>
        <v/>
      </c>
      <c r="AU295" s="362">
        <f>MIN(K294:K295)*100</f>
        <v>0</v>
      </c>
      <c r="AV295" s="362" t="e">
        <f>IF(RIGHT(AU295,1)&lt;&gt;"0",2,IF(RIGHT(AU295,2)/10&lt;&gt;0,1,AT295-LEN(AP295)))</f>
        <v>#VALUE!</v>
      </c>
    </row>
    <row r="296" spans="1:48" s="330" customFormat="1" ht="13.5">
      <c r="A296" s="376"/>
      <c r="B296" s="317"/>
      <c r="C296" s="352"/>
      <c r="D296" s="353"/>
      <c r="E296" s="354"/>
      <c r="F296" s="355"/>
      <c r="G296" s="355"/>
      <c r="H296" s="380"/>
      <c r="I296" s="357"/>
      <c r="J296" s="381"/>
      <c r="K296" s="404"/>
      <c r="L296" s="405"/>
      <c r="M296" s="406"/>
      <c r="N296" s="347"/>
      <c r="O296" s="384"/>
      <c r="P296" s="385"/>
      <c r="Q296" s="384"/>
      <c r="R296" s="332"/>
      <c r="S296" s="332"/>
      <c r="T296" s="332"/>
      <c r="U296" s="332"/>
      <c r="V296" s="332"/>
      <c r="W296" s="332"/>
      <c r="X296" s="333"/>
      <c r="Y296" s="334"/>
      <c r="Z296" s="334"/>
      <c r="AA296" s="334"/>
      <c r="AB296" s="334"/>
      <c r="AC296" s="333"/>
      <c r="AD296" s="333"/>
      <c r="AE296" s="333"/>
      <c r="AF296" s="333"/>
      <c r="AG296" s="333"/>
      <c r="AH296" s="334"/>
      <c r="AI296" s="334"/>
      <c r="AJ296" s="334"/>
      <c r="AK296" s="334"/>
      <c r="AL296" s="333"/>
      <c r="AM296" s="333"/>
      <c r="AN296" s="333"/>
      <c r="AO296" s="333"/>
      <c r="AP296" s="334"/>
      <c r="AQ296" s="334"/>
      <c r="AR296" s="334"/>
      <c r="AS296" s="334"/>
      <c r="AT296" s="333"/>
      <c r="AU296" s="333"/>
      <c r="AV296" s="333"/>
    </row>
    <row r="297" spans="1:48" s="330" customFormat="1">
      <c r="A297" s="386"/>
      <c r="B297" s="309"/>
      <c r="C297" s="407"/>
      <c r="D297" s="389"/>
      <c r="E297" s="390"/>
      <c r="F297" s="408"/>
      <c r="G297" s="408"/>
      <c r="H297" s="392" t="str">
        <f>+M297</f>
        <v/>
      </c>
      <c r="I297" s="393" t="str">
        <f>IF(M297="","",ROUND(D297*F297*G297*H297,2))</f>
        <v/>
      </c>
      <c r="J297" s="394"/>
      <c r="K297" s="409"/>
      <c r="L297" s="395"/>
      <c r="M297" s="396" t="str">
        <f>IF(P297="","",IF(AND(AH297&gt;=Y297,Y297&gt;=AP297),ROUND(P297*L297,V297),IF(Y297&gt;AH297,ROUND(P297*L297,V297),ROUND(P297*L297,V297))))</f>
        <v/>
      </c>
      <c r="N297" s="360"/>
      <c r="O297" s="397" t="str">
        <f>IF(SUM(K296:K297)=0,"",IF(K296+K297=0,0,ROUND(AVERAGE(K296,K297),2)))</f>
        <v/>
      </c>
      <c r="P297" s="398" t="str">
        <f>IF(O297="","",IF(AND(AH297&gt;=Y297,Y297&gt;=AP297),ROUND(O297,V297),IF(Y297&gt;AH297,ROUND(O297,V297),ROUND(O297,V297))))</f>
        <v/>
      </c>
      <c r="Q297" s="397" t="e">
        <f>IF(O297=0,0,IF(L297="",ROUND(O297,2),ROUND(O297*L297,2)))</f>
        <v>#VALUE!</v>
      </c>
      <c r="R297" s="332"/>
      <c r="S297" s="399" t="s">
        <v>215</v>
      </c>
      <c r="T297" s="400">
        <f>ROUNDDOWN(AH297,2)-ROUNDDOWN(AH297,0)</f>
        <v>0</v>
      </c>
      <c r="U297" s="400">
        <f>ROUNDDOWN(AP297,2)-ROUNDDOWN(AP297,0)</f>
        <v>0</v>
      </c>
      <c r="V297" s="362" t="e">
        <f>IF(OR(AN297=2,AV297=2),2,IF(OR(AN297=1,AV297=1),1,IF(AND(AL297=AT297,AC297=AL297),AN297+1,IF(AND(AL297=AT297,AC297&gt;AL297,AE297&lt;0),AE297,MAX(AN297,AV297)))))</f>
        <v>#VALUE!</v>
      </c>
      <c r="W297" s="332"/>
      <c r="X297" s="362" t="s">
        <v>216</v>
      </c>
      <c r="Y297" s="401" t="e">
        <f>+Q297</f>
        <v>#VALUE!</v>
      </c>
      <c r="Z297" s="361" t="e">
        <f>+Y297*100</f>
        <v>#VALUE!</v>
      </c>
      <c r="AA297" s="361" t="e">
        <f>LEN(Z297)</f>
        <v>#VALUE!</v>
      </c>
      <c r="AB297" s="361" t="e">
        <f>Z297/10^AA297</f>
        <v>#VALUE!</v>
      </c>
      <c r="AC297" s="362" t="e">
        <f>IF(Z297=0,"",LEN(AB297)-2)</f>
        <v>#VALUE!</v>
      </c>
      <c r="AD297" s="362" t="e">
        <f>Y297*100</f>
        <v>#VALUE!</v>
      </c>
      <c r="AE297" s="362" t="e">
        <f>IF(RIGHT(AD297,1)&lt;&gt;"0",2,IF(RIGHT(AD297,2)/10&lt;&gt;0,1,AC297-LEN(Y297)))</f>
        <v>#VALUE!</v>
      </c>
      <c r="AF297" s="402"/>
      <c r="AG297" s="403" t="s">
        <v>217</v>
      </c>
      <c r="AH297" s="401">
        <f>MAX(K296:K297)</f>
        <v>0</v>
      </c>
      <c r="AI297" s="361">
        <f>+AH297*100</f>
        <v>0</v>
      </c>
      <c r="AJ297" s="361">
        <f>LEN(AI297)</f>
        <v>1</v>
      </c>
      <c r="AK297" s="361">
        <f>AI297/10^AJ297</f>
        <v>0</v>
      </c>
      <c r="AL297" s="362" t="str">
        <f>IF(AI297=0,"",LEN(AK297)-2)</f>
        <v/>
      </c>
      <c r="AM297" s="362">
        <f>MAX(K296:K297)*100</f>
        <v>0</v>
      </c>
      <c r="AN297" s="362" t="e">
        <f>IF(RIGHT(AM297,1)&lt;&gt;"0",2,IF(RIGHT(AM297,2)/10&lt;&gt;0,1,AL297-LEN(AH297)))</f>
        <v>#VALUE!</v>
      </c>
      <c r="AO297" s="403" t="s">
        <v>218</v>
      </c>
      <c r="AP297" s="401">
        <f>MIN(K296:K297)</f>
        <v>0</v>
      </c>
      <c r="AQ297" s="361">
        <f>+AP297*100</f>
        <v>0</v>
      </c>
      <c r="AR297" s="361">
        <f>LEN(AQ297)</f>
        <v>1</v>
      </c>
      <c r="AS297" s="361">
        <f>AQ297/10^AR297</f>
        <v>0</v>
      </c>
      <c r="AT297" s="362" t="str">
        <f>IF(AQ297=0,"",LEN(AS297)-2)</f>
        <v/>
      </c>
      <c r="AU297" s="362">
        <f>MIN(K296:K297)*100</f>
        <v>0</v>
      </c>
      <c r="AV297" s="362" t="e">
        <f>IF(RIGHT(AU297,1)&lt;&gt;"0",2,IF(RIGHT(AU297,2)/10&lt;&gt;0,1,AT297-LEN(AP297)))</f>
        <v>#VALUE!</v>
      </c>
    </row>
    <row r="298" spans="1:48" s="330" customFormat="1" ht="13.5">
      <c r="A298" s="376"/>
      <c r="B298" s="317"/>
      <c r="C298" s="352"/>
      <c r="D298" s="353"/>
      <c r="E298" s="354"/>
      <c r="F298" s="355"/>
      <c r="G298" s="355"/>
      <c r="H298" s="380"/>
      <c r="I298" s="357"/>
      <c r="J298" s="381"/>
      <c r="K298" s="404"/>
      <c r="L298" s="405"/>
      <c r="M298" s="406"/>
      <c r="N298" s="347"/>
      <c r="O298" s="384"/>
      <c r="P298" s="385"/>
      <c r="Q298" s="384"/>
      <c r="R298" s="332"/>
      <c r="S298" s="332"/>
      <c r="T298" s="332"/>
      <c r="U298" s="332"/>
      <c r="V298" s="332"/>
      <c r="W298" s="332"/>
      <c r="X298" s="333"/>
      <c r="Y298" s="334"/>
      <c r="Z298" s="334"/>
      <c r="AA298" s="334"/>
      <c r="AB298" s="334"/>
      <c r="AC298" s="333"/>
      <c r="AD298" s="333"/>
      <c r="AE298" s="333"/>
      <c r="AF298" s="333"/>
      <c r="AG298" s="333"/>
      <c r="AH298" s="334"/>
      <c r="AI298" s="334"/>
      <c r="AJ298" s="334"/>
      <c r="AK298" s="334"/>
      <c r="AL298" s="333"/>
      <c r="AM298" s="333"/>
      <c r="AN298" s="333"/>
      <c r="AO298" s="333"/>
      <c r="AP298" s="334"/>
      <c r="AQ298" s="334"/>
      <c r="AR298" s="334"/>
      <c r="AS298" s="334"/>
      <c r="AT298" s="333"/>
      <c r="AU298" s="333"/>
      <c r="AV298" s="333"/>
    </row>
    <row r="299" spans="1:48" s="330" customFormat="1">
      <c r="A299" s="386"/>
      <c r="B299" s="309"/>
      <c r="C299" s="407"/>
      <c r="D299" s="389"/>
      <c r="E299" s="390"/>
      <c r="F299" s="408"/>
      <c r="G299" s="408"/>
      <c r="H299" s="392" t="str">
        <f>+M299</f>
        <v/>
      </c>
      <c r="I299" s="393" t="str">
        <f>IF(M299="","",ROUND(D299*F299*G299*H299,2))</f>
        <v/>
      </c>
      <c r="J299" s="394"/>
      <c r="K299" s="409"/>
      <c r="L299" s="395"/>
      <c r="M299" s="396" t="str">
        <f>IF(P299="","",IF(AND(AH299&gt;=Y299,Y299&gt;=AP299),ROUND(P299*L299,V299),IF(Y299&gt;AH299,ROUND(P299*L299,V299),ROUND(P299*L299,V299))))</f>
        <v/>
      </c>
      <c r="N299" s="360"/>
      <c r="O299" s="397" t="str">
        <f>IF(SUM(K298:K299)=0,"",IF(K298+K299=0,0,ROUND(AVERAGE(K298,K299),2)))</f>
        <v/>
      </c>
      <c r="P299" s="398" t="str">
        <f>IF(O299="","",IF(AND(AH299&gt;=Y299,Y299&gt;=AP299),ROUND(O299,V299),IF(Y299&gt;AH299,ROUND(O299,V299),ROUND(O299,V299))))</f>
        <v/>
      </c>
      <c r="Q299" s="397" t="e">
        <f>IF(O299=0,0,IF(L299="",ROUND(O299,2),ROUND(O299*L299,2)))</f>
        <v>#VALUE!</v>
      </c>
      <c r="R299" s="332"/>
      <c r="S299" s="399" t="s">
        <v>215</v>
      </c>
      <c r="T299" s="400">
        <f>ROUNDDOWN(AH299,2)-ROUNDDOWN(AH299,0)</f>
        <v>0</v>
      </c>
      <c r="U299" s="400">
        <f>ROUNDDOWN(AP299,2)-ROUNDDOWN(AP299,0)</f>
        <v>0</v>
      </c>
      <c r="V299" s="362" t="e">
        <f>IF(OR(AN299=2,AV299=2),2,IF(OR(AN299=1,AV299=1),1,IF(AND(AL299=AT299,AC299=AL299),AN299+1,IF(AND(AL299=AT299,AC299&gt;AL299,AE299&lt;0),AE299,MAX(AN299,AV299)))))</f>
        <v>#VALUE!</v>
      </c>
      <c r="W299" s="332"/>
      <c r="X299" s="362" t="s">
        <v>216</v>
      </c>
      <c r="Y299" s="401" t="e">
        <f>+Q299</f>
        <v>#VALUE!</v>
      </c>
      <c r="Z299" s="361" t="e">
        <f>+Y299*100</f>
        <v>#VALUE!</v>
      </c>
      <c r="AA299" s="361" t="e">
        <f>LEN(Z299)</f>
        <v>#VALUE!</v>
      </c>
      <c r="AB299" s="361" t="e">
        <f>Z299/10^AA299</f>
        <v>#VALUE!</v>
      </c>
      <c r="AC299" s="362" t="e">
        <f>IF(Z299=0,"",LEN(AB299)-2)</f>
        <v>#VALUE!</v>
      </c>
      <c r="AD299" s="362" t="e">
        <f>Y299*100</f>
        <v>#VALUE!</v>
      </c>
      <c r="AE299" s="362" t="e">
        <f>IF(RIGHT(AD299,1)&lt;&gt;"0",2,IF(RIGHT(AD299,2)/10&lt;&gt;0,1,AC299-LEN(Y299)))</f>
        <v>#VALUE!</v>
      </c>
      <c r="AF299" s="402"/>
      <c r="AG299" s="403" t="s">
        <v>217</v>
      </c>
      <c r="AH299" s="401">
        <f>MAX(K298:K299)</f>
        <v>0</v>
      </c>
      <c r="AI299" s="361">
        <f>+AH299*100</f>
        <v>0</v>
      </c>
      <c r="AJ299" s="361">
        <f>LEN(AI299)</f>
        <v>1</v>
      </c>
      <c r="AK299" s="361">
        <f>AI299/10^AJ299</f>
        <v>0</v>
      </c>
      <c r="AL299" s="362" t="str">
        <f>IF(AI299=0,"",LEN(AK299)-2)</f>
        <v/>
      </c>
      <c r="AM299" s="362">
        <f>MAX(K298:K299)*100</f>
        <v>0</v>
      </c>
      <c r="AN299" s="362" t="e">
        <f>IF(RIGHT(AM299,1)&lt;&gt;"0",2,IF(RIGHT(AM299,2)/10&lt;&gt;0,1,AL299-LEN(AH299)))</f>
        <v>#VALUE!</v>
      </c>
      <c r="AO299" s="403" t="s">
        <v>218</v>
      </c>
      <c r="AP299" s="401">
        <f>MIN(K298:K299)</f>
        <v>0</v>
      </c>
      <c r="AQ299" s="361">
        <f>+AP299*100</f>
        <v>0</v>
      </c>
      <c r="AR299" s="361">
        <f>LEN(AQ299)</f>
        <v>1</v>
      </c>
      <c r="AS299" s="361">
        <f>AQ299/10^AR299</f>
        <v>0</v>
      </c>
      <c r="AT299" s="362" t="str">
        <f>IF(AQ299=0,"",LEN(AS299)-2)</f>
        <v/>
      </c>
      <c r="AU299" s="362">
        <f>MIN(K298:K299)*100</f>
        <v>0</v>
      </c>
      <c r="AV299" s="362" t="e">
        <f>IF(RIGHT(AU299,1)&lt;&gt;"0",2,IF(RIGHT(AU299,2)/10&lt;&gt;0,1,AT299-LEN(AP299)))</f>
        <v>#VALUE!</v>
      </c>
    </row>
    <row r="300" spans="1:48" s="330" customFormat="1" ht="13.5">
      <c r="A300" s="376"/>
      <c r="B300" s="317"/>
      <c r="C300" s="352"/>
      <c r="D300" s="353"/>
      <c r="E300" s="354"/>
      <c r="F300" s="355"/>
      <c r="G300" s="355"/>
      <c r="H300" s="380"/>
      <c r="I300" s="357"/>
      <c r="J300" s="381"/>
      <c r="K300" s="404"/>
      <c r="L300" s="405"/>
      <c r="M300" s="406"/>
      <c r="N300" s="347"/>
      <c r="O300" s="384"/>
      <c r="P300" s="385"/>
      <c r="Q300" s="384"/>
      <c r="R300" s="332"/>
      <c r="S300" s="332"/>
      <c r="T300" s="332"/>
      <c r="U300" s="332"/>
      <c r="V300" s="332"/>
      <c r="W300" s="332"/>
      <c r="X300" s="333"/>
      <c r="Y300" s="334"/>
      <c r="Z300" s="334"/>
      <c r="AA300" s="334"/>
      <c r="AB300" s="334"/>
      <c r="AC300" s="333"/>
      <c r="AD300" s="333"/>
      <c r="AE300" s="333"/>
      <c r="AF300" s="333"/>
      <c r="AG300" s="333"/>
      <c r="AH300" s="334"/>
      <c r="AI300" s="334"/>
      <c r="AJ300" s="334"/>
      <c r="AK300" s="334"/>
      <c r="AL300" s="333"/>
      <c r="AM300" s="333"/>
      <c r="AN300" s="333"/>
      <c r="AO300" s="333"/>
      <c r="AP300" s="334"/>
      <c r="AQ300" s="334"/>
      <c r="AR300" s="334"/>
      <c r="AS300" s="334"/>
      <c r="AT300" s="333"/>
      <c r="AU300" s="333"/>
      <c r="AV300" s="333"/>
    </row>
    <row r="301" spans="1:48" s="330" customFormat="1">
      <c r="A301" s="386"/>
      <c r="B301" s="309"/>
      <c r="C301" s="407"/>
      <c r="D301" s="389"/>
      <c r="E301" s="390"/>
      <c r="F301" s="408"/>
      <c r="G301" s="408"/>
      <c r="H301" s="392" t="str">
        <f>+M301</f>
        <v/>
      </c>
      <c r="I301" s="393" t="str">
        <f>IF(M301="","",ROUND(D301*F301*G301*H301,2))</f>
        <v/>
      </c>
      <c r="J301" s="394"/>
      <c r="K301" s="409"/>
      <c r="L301" s="395"/>
      <c r="M301" s="396" t="str">
        <f>IF(P301="","",IF(AND(AH301&gt;=Y301,Y301&gt;=AP301),ROUND(P301*L301,V301),IF(Y301&gt;AH301,ROUND(P301*L301,V301),ROUND(P301*L301,V301))))</f>
        <v/>
      </c>
      <c r="N301" s="360"/>
      <c r="O301" s="397" t="str">
        <f>IF(SUM(K300:K301)=0,"",IF(K300+K301=0,0,ROUND(AVERAGE(K300,K301),2)))</f>
        <v/>
      </c>
      <c r="P301" s="398" t="str">
        <f>IF(O301="","",IF(AND(AH301&gt;=Y301,Y301&gt;=AP301),ROUND(O301,V301),IF(Y301&gt;AH301,ROUND(O301,V301),ROUND(O301,V301))))</f>
        <v/>
      </c>
      <c r="Q301" s="397" t="e">
        <f>IF(O301=0,0,IF(L301="",ROUND(O301,2),ROUND(O301*L301,2)))</f>
        <v>#VALUE!</v>
      </c>
      <c r="R301" s="332"/>
      <c r="S301" s="399" t="s">
        <v>215</v>
      </c>
      <c r="T301" s="400">
        <f>ROUNDDOWN(AH301,2)-ROUNDDOWN(AH301,0)</f>
        <v>0</v>
      </c>
      <c r="U301" s="400">
        <f>ROUNDDOWN(AP301,2)-ROUNDDOWN(AP301,0)</f>
        <v>0</v>
      </c>
      <c r="V301" s="362" t="e">
        <f>IF(OR(AN301=2,AV301=2),2,IF(OR(AN301=1,AV301=1),1,IF(AND(AL301=AT301,AC301=AL301),AN301+1,IF(AND(AL301=AT301,AC301&gt;AL301,AE301&lt;0),AE301,MAX(AN301,AV301)))))</f>
        <v>#VALUE!</v>
      </c>
      <c r="W301" s="332"/>
      <c r="X301" s="362" t="s">
        <v>216</v>
      </c>
      <c r="Y301" s="401" t="e">
        <f>+Q301</f>
        <v>#VALUE!</v>
      </c>
      <c r="Z301" s="361" t="e">
        <f>+Y301*100</f>
        <v>#VALUE!</v>
      </c>
      <c r="AA301" s="361" t="e">
        <f>LEN(Z301)</f>
        <v>#VALUE!</v>
      </c>
      <c r="AB301" s="361" t="e">
        <f>Z301/10^AA301</f>
        <v>#VALUE!</v>
      </c>
      <c r="AC301" s="362" t="e">
        <f>IF(Z301=0,"",LEN(AB301)-2)</f>
        <v>#VALUE!</v>
      </c>
      <c r="AD301" s="362" t="e">
        <f>Y301*100</f>
        <v>#VALUE!</v>
      </c>
      <c r="AE301" s="362" t="e">
        <f>IF(RIGHT(AD301,1)&lt;&gt;"0",2,IF(RIGHT(AD301,2)/10&lt;&gt;0,1,AC301-LEN(Y301)))</f>
        <v>#VALUE!</v>
      </c>
      <c r="AF301" s="402"/>
      <c r="AG301" s="403" t="s">
        <v>217</v>
      </c>
      <c r="AH301" s="401">
        <f>MAX(K300:K301)</f>
        <v>0</v>
      </c>
      <c r="AI301" s="361">
        <f>+AH301*100</f>
        <v>0</v>
      </c>
      <c r="AJ301" s="361">
        <f>LEN(AI301)</f>
        <v>1</v>
      </c>
      <c r="AK301" s="361">
        <f>AI301/10^AJ301</f>
        <v>0</v>
      </c>
      <c r="AL301" s="362" t="str">
        <f>IF(AI301=0,"",LEN(AK301)-2)</f>
        <v/>
      </c>
      <c r="AM301" s="362">
        <f>MAX(K300:K301)*100</f>
        <v>0</v>
      </c>
      <c r="AN301" s="362" t="e">
        <f>IF(RIGHT(AM301,1)&lt;&gt;"0",2,IF(RIGHT(AM301,2)/10&lt;&gt;0,1,AL301-LEN(AH301)))</f>
        <v>#VALUE!</v>
      </c>
      <c r="AO301" s="403" t="s">
        <v>218</v>
      </c>
      <c r="AP301" s="401">
        <f>MIN(K300:K301)</f>
        <v>0</v>
      </c>
      <c r="AQ301" s="361">
        <f>+AP301*100</f>
        <v>0</v>
      </c>
      <c r="AR301" s="361">
        <f>LEN(AQ301)</f>
        <v>1</v>
      </c>
      <c r="AS301" s="361">
        <f>AQ301/10^AR301</f>
        <v>0</v>
      </c>
      <c r="AT301" s="362" t="str">
        <f>IF(AQ301=0,"",LEN(AS301)-2)</f>
        <v/>
      </c>
      <c r="AU301" s="362">
        <f>MIN(K300:K301)*100</f>
        <v>0</v>
      </c>
      <c r="AV301" s="362" t="e">
        <f>IF(RIGHT(AU301,1)&lt;&gt;"0",2,IF(RIGHT(AU301,2)/10&lt;&gt;0,1,AT301-LEN(AP301)))</f>
        <v>#VALUE!</v>
      </c>
    </row>
    <row r="302" spans="1:48" s="330" customFormat="1" ht="13.5">
      <c r="A302" s="376"/>
      <c r="B302" s="317"/>
      <c r="C302" s="352"/>
      <c r="D302" s="353"/>
      <c r="E302" s="354"/>
      <c r="F302" s="355"/>
      <c r="G302" s="355"/>
      <c r="H302" s="380"/>
      <c r="I302" s="357"/>
      <c r="J302" s="381"/>
      <c r="K302" s="404"/>
      <c r="L302" s="405"/>
      <c r="M302" s="406"/>
      <c r="N302" s="347"/>
      <c r="O302" s="384"/>
      <c r="P302" s="385"/>
      <c r="Q302" s="384"/>
      <c r="R302" s="332"/>
      <c r="S302" s="332"/>
      <c r="T302" s="332"/>
      <c r="U302" s="332"/>
      <c r="V302" s="332"/>
      <c r="W302" s="332"/>
      <c r="X302" s="333"/>
      <c r="Y302" s="334"/>
      <c r="Z302" s="334"/>
      <c r="AA302" s="334"/>
      <c r="AB302" s="334"/>
      <c r="AC302" s="333"/>
      <c r="AD302" s="333"/>
      <c r="AE302" s="333"/>
      <c r="AF302" s="333"/>
      <c r="AG302" s="333"/>
      <c r="AH302" s="334"/>
      <c r="AI302" s="334"/>
      <c r="AJ302" s="334"/>
      <c r="AK302" s="334"/>
      <c r="AL302" s="333"/>
      <c r="AM302" s="333"/>
      <c r="AN302" s="333"/>
      <c r="AO302" s="333"/>
      <c r="AP302" s="334"/>
      <c r="AQ302" s="334"/>
      <c r="AR302" s="334"/>
      <c r="AS302" s="334"/>
      <c r="AT302" s="333"/>
      <c r="AU302" s="333"/>
      <c r="AV302" s="333"/>
    </row>
    <row r="303" spans="1:48" s="330" customFormat="1">
      <c r="A303" s="386"/>
      <c r="B303" s="309"/>
      <c r="C303" s="407"/>
      <c r="D303" s="389"/>
      <c r="E303" s="390"/>
      <c r="F303" s="408"/>
      <c r="G303" s="408"/>
      <c r="H303" s="392" t="str">
        <f>+M303</f>
        <v/>
      </c>
      <c r="I303" s="393" t="str">
        <f>IF(M303="","",ROUND(D303*F303*G303*H303,2))</f>
        <v/>
      </c>
      <c r="J303" s="394"/>
      <c r="K303" s="409"/>
      <c r="L303" s="395"/>
      <c r="M303" s="396" t="str">
        <f>IF(P303="","",IF(AND(AH303&gt;=Y303,Y303&gt;=AP303),ROUND(P303*L303,V303),IF(Y303&gt;AH303,ROUND(P303*L303,V303),ROUND(P303*L303,V303))))</f>
        <v/>
      </c>
      <c r="N303" s="360"/>
      <c r="O303" s="397" t="str">
        <f>IF(SUM(K302:K303)=0,"",IF(K302+K303=0,0,ROUND(AVERAGE(K302,K303),2)))</f>
        <v/>
      </c>
      <c r="P303" s="398" t="str">
        <f>IF(O303="","",IF(AND(AH303&gt;=Y303,Y303&gt;=AP303),ROUND(O303,V303),IF(Y303&gt;AH303,ROUND(O303,V303),ROUND(O303,V303))))</f>
        <v/>
      </c>
      <c r="Q303" s="397">
        <v>22700</v>
      </c>
      <c r="R303" s="332"/>
      <c r="S303" s="399" t="s">
        <v>215</v>
      </c>
      <c r="T303" s="400">
        <f>ROUNDDOWN(AH303,2)-ROUNDDOWN(AH303,0)</f>
        <v>0</v>
      </c>
      <c r="U303" s="400">
        <f>ROUNDDOWN(AP303,2)-ROUNDDOWN(AP303,0)</f>
        <v>0</v>
      </c>
      <c r="V303" s="362" t="e">
        <f>IF(OR(AN303=2,AV303=2),2,IF(OR(AN303=1,AV303=1),1,IF(AND(AL303=AT303,AC303=AL303),AN303+1,IF(AND(AL303=AT303,AC303&gt;AL303,AE303&lt;0),AE303,MAX(AN303,AV303)))))</f>
        <v>#VALUE!</v>
      </c>
      <c r="W303" s="332"/>
      <c r="X303" s="362" t="s">
        <v>216</v>
      </c>
      <c r="Y303" s="401">
        <f>+Q303</f>
        <v>22700</v>
      </c>
      <c r="Z303" s="361">
        <f>+Y303*100</f>
        <v>2270000</v>
      </c>
      <c r="AA303" s="361">
        <f>LEN(Z303)</f>
        <v>7</v>
      </c>
      <c r="AB303" s="361">
        <f>Z303/10^AA303</f>
        <v>0.22700000000000001</v>
      </c>
      <c r="AC303" s="362">
        <f>IF(Z303=0,"",LEN(AB303)-2)</f>
        <v>3</v>
      </c>
      <c r="AD303" s="362">
        <f>Y303*100</f>
        <v>2270000</v>
      </c>
      <c r="AE303" s="362">
        <f>IF(RIGHT(AD303,1)&lt;&gt;"0",2,IF(RIGHT(AD303,2)/10&lt;&gt;0,1,AC303-LEN(Y303)))</f>
        <v>-2</v>
      </c>
      <c r="AF303" s="402"/>
      <c r="AG303" s="403" t="s">
        <v>217</v>
      </c>
      <c r="AH303" s="401">
        <f>MAX(K302:K303)</f>
        <v>0</v>
      </c>
      <c r="AI303" s="361">
        <f>+AH303*100</f>
        <v>0</v>
      </c>
      <c r="AJ303" s="361">
        <f>LEN(AI303)</f>
        <v>1</v>
      </c>
      <c r="AK303" s="361">
        <f>AI303/10^AJ303</f>
        <v>0</v>
      </c>
      <c r="AL303" s="362" t="str">
        <f>IF(AI303=0,"",LEN(AK303)-2)</f>
        <v/>
      </c>
      <c r="AM303" s="362">
        <f>MAX(K302:K303)*100</f>
        <v>0</v>
      </c>
      <c r="AN303" s="362" t="e">
        <f>IF(RIGHT(AM303,1)&lt;&gt;"0",2,IF(RIGHT(AM303,2)/10&lt;&gt;0,1,AL303-LEN(AH303)))</f>
        <v>#VALUE!</v>
      </c>
      <c r="AO303" s="403" t="s">
        <v>218</v>
      </c>
      <c r="AP303" s="401">
        <f>MIN(K302:K303)</f>
        <v>0</v>
      </c>
      <c r="AQ303" s="361">
        <f>+AP303*100</f>
        <v>0</v>
      </c>
      <c r="AR303" s="361">
        <f>LEN(AQ303)</f>
        <v>1</v>
      </c>
      <c r="AS303" s="361">
        <f>AQ303/10^AR303</f>
        <v>0</v>
      </c>
      <c r="AT303" s="362" t="str">
        <f>IF(AQ303=0,"",LEN(AS303)-2)</f>
        <v/>
      </c>
      <c r="AU303" s="362">
        <f>MIN(K302:K303)*100</f>
        <v>0</v>
      </c>
      <c r="AV303" s="362" t="e">
        <f>IF(RIGHT(AU303,1)&lt;&gt;"0",2,IF(RIGHT(AU303,2)/10&lt;&gt;0,1,AT303-LEN(AP303)))</f>
        <v>#VALUE!</v>
      </c>
    </row>
    <row r="304" spans="1:48" s="330" customFormat="1" ht="13.5">
      <c r="A304" s="376"/>
      <c r="B304" s="317"/>
      <c r="C304" s="352"/>
      <c r="D304" s="353"/>
      <c r="E304" s="354"/>
      <c r="F304" s="355"/>
      <c r="G304" s="355"/>
      <c r="H304" s="380"/>
      <c r="I304" s="357"/>
      <c r="J304" s="381"/>
      <c r="K304" s="404"/>
      <c r="L304" s="405"/>
      <c r="M304" s="406"/>
      <c r="N304" s="347"/>
      <c r="O304" s="384"/>
      <c r="P304" s="385"/>
      <c r="Q304" s="384">
        <v>21900</v>
      </c>
      <c r="R304" s="332"/>
      <c r="S304" s="332"/>
      <c r="T304" s="332"/>
      <c r="U304" s="332"/>
      <c r="V304" s="332"/>
      <c r="W304" s="332"/>
      <c r="X304" s="333"/>
      <c r="Y304" s="334"/>
      <c r="Z304" s="334"/>
      <c r="AA304" s="334"/>
      <c r="AB304" s="334"/>
      <c r="AC304" s="333"/>
      <c r="AD304" s="333"/>
      <c r="AE304" s="333"/>
      <c r="AF304" s="333"/>
      <c r="AG304" s="333"/>
      <c r="AH304" s="334"/>
      <c r="AI304" s="334"/>
      <c r="AJ304" s="334"/>
      <c r="AK304" s="334"/>
      <c r="AL304" s="333"/>
      <c r="AM304" s="333"/>
      <c r="AN304" s="333"/>
      <c r="AO304" s="333"/>
      <c r="AP304" s="334"/>
      <c r="AQ304" s="334"/>
      <c r="AR304" s="334"/>
      <c r="AS304" s="334"/>
      <c r="AT304" s="333"/>
      <c r="AU304" s="333"/>
      <c r="AV304" s="333"/>
    </row>
    <row r="305" spans="1:48" s="330" customFormat="1">
      <c r="A305" s="386"/>
      <c r="B305" s="309"/>
      <c r="C305" s="407"/>
      <c r="D305" s="389"/>
      <c r="E305" s="390"/>
      <c r="F305" s="408"/>
      <c r="G305" s="408"/>
      <c r="H305" s="392" t="str">
        <f>+M305</f>
        <v/>
      </c>
      <c r="I305" s="393" t="str">
        <f>IF(M305="","",ROUND(D305*F305*G305*H305,2))</f>
        <v/>
      </c>
      <c r="J305" s="394"/>
      <c r="K305" s="409"/>
      <c r="L305" s="395"/>
      <c r="M305" s="396" t="str">
        <f>IF(P305="","",IF(AND(AH305&gt;=Y305,Y305&gt;=AP305),ROUND(P305*L305,V305),IF(Y305&gt;AH305,ROUND(P305*L305,V305),ROUND(P305*L305,V305))))</f>
        <v/>
      </c>
      <c r="N305" s="360"/>
      <c r="O305" s="397" t="str">
        <f>IF(SUM(K304:K305)=0,"",IF(K304+K305=0,0,ROUND(AVERAGE(K304,K305),2)))</f>
        <v/>
      </c>
      <c r="P305" s="398" t="str">
        <f>IF(O305="","",IF(AND(AH305&gt;=Y305,Y305&gt;=AP305),ROUND(O305,V305),IF(Y305&gt;AH305,ROUND(O305,V305),ROUND(O305,V305))))</f>
        <v/>
      </c>
      <c r="Q305" s="397" t="e">
        <f>IF(O305=0,0,IF(L305="",ROUND(O305,2),ROUND(O305*L305,2)))</f>
        <v>#VALUE!</v>
      </c>
      <c r="R305" s="332"/>
      <c r="S305" s="399" t="s">
        <v>215</v>
      </c>
      <c r="T305" s="400">
        <f>ROUNDDOWN(AH305,2)-ROUNDDOWN(AH305,0)</f>
        <v>0</v>
      </c>
      <c r="U305" s="400">
        <f>ROUNDDOWN(AP305,2)-ROUNDDOWN(AP305,0)</f>
        <v>0</v>
      </c>
      <c r="V305" s="362" t="e">
        <f>IF(OR(AN305=2,AV305=2),2,IF(OR(AN305=1,AV305=1),1,IF(AND(AL305=AT305,AC305=AL305),AN305+1,IF(AND(AL305=AT305,AC305&gt;AL305,AE305&lt;0),AE305,MAX(AN305,AV305)))))</f>
        <v>#VALUE!</v>
      </c>
      <c r="W305" s="332"/>
      <c r="X305" s="362" t="s">
        <v>216</v>
      </c>
      <c r="Y305" s="401" t="e">
        <f>+Q305</f>
        <v>#VALUE!</v>
      </c>
      <c r="Z305" s="361" t="e">
        <f>+Y305*100</f>
        <v>#VALUE!</v>
      </c>
      <c r="AA305" s="361" t="e">
        <f>LEN(Z305)</f>
        <v>#VALUE!</v>
      </c>
      <c r="AB305" s="361" t="e">
        <f>Z305/10^AA305</f>
        <v>#VALUE!</v>
      </c>
      <c r="AC305" s="362" t="e">
        <f>IF(Z305=0,"",LEN(AB305)-2)</f>
        <v>#VALUE!</v>
      </c>
      <c r="AD305" s="362" t="e">
        <f>Y305*100</f>
        <v>#VALUE!</v>
      </c>
      <c r="AE305" s="362" t="e">
        <f>IF(RIGHT(AD305,1)&lt;&gt;"0",2,IF(RIGHT(AD305,2)/10&lt;&gt;0,1,AC305-LEN(Y305)))</f>
        <v>#VALUE!</v>
      </c>
      <c r="AF305" s="402"/>
      <c r="AG305" s="403" t="s">
        <v>217</v>
      </c>
      <c r="AH305" s="401">
        <f>MAX(K304:K305)</f>
        <v>0</v>
      </c>
      <c r="AI305" s="361">
        <f>+AH305*100</f>
        <v>0</v>
      </c>
      <c r="AJ305" s="361">
        <f>LEN(AI305)</f>
        <v>1</v>
      </c>
      <c r="AK305" s="361">
        <f>AI305/10^AJ305</f>
        <v>0</v>
      </c>
      <c r="AL305" s="362" t="str">
        <f>IF(AI305=0,"",LEN(AK305)-2)</f>
        <v/>
      </c>
      <c r="AM305" s="362">
        <f>MAX(K304:K305)*100</f>
        <v>0</v>
      </c>
      <c r="AN305" s="362" t="e">
        <f>IF(RIGHT(AM305,1)&lt;&gt;"0",2,IF(RIGHT(AM305,2)/10&lt;&gt;0,1,AL305-LEN(AH305)))</f>
        <v>#VALUE!</v>
      </c>
      <c r="AO305" s="403" t="s">
        <v>218</v>
      </c>
      <c r="AP305" s="401">
        <f>MIN(K304:K305)</f>
        <v>0</v>
      </c>
      <c r="AQ305" s="361">
        <f>+AP305*100</f>
        <v>0</v>
      </c>
      <c r="AR305" s="361">
        <f>LEN(AQ305)</f>
        <v>1</v>
      </c>
      <c r="AS305" s="361">
        <f>AQ305/10^AR305</f>
        <v>0</v>
      </c>
      <c r="AT305" s="362" t="str">
        <f>IF(AQ305=0,"",LEN(AS305)-2)</f>
        <v/>
      </c>
      <c r="AU305" s="362">
        <f>MIN(K304:K305)*100</f>
        <v>0</v>
      </c>
      <c r="AV305" s="362" t="e">
        <f>IF(RIGHT(AU305,1)&lt;&gt;"0",2,IF(RIGHT(AU305,2)/10&lt;&gt;0,1,AT305-LEN(AP305)))</f>
        <v>#VALUE!</v>
      </c>
    </row>
    <row r="306" spans="1:48" s="330" customFormat="1" ht="13.5">
      <c r="A306" s="376"/>
      <c r="B306" s="317"/>
      <c r="C306" s="352"/>
      <c r="D306" s="353"/>
      <c r="E306" s="354"/>
      <c r="F306" s="355"/>
      <c r="G306" s="355"/>
      <c r="H306" s="380"/>
      <c r="I306" s="357"/>
      <c r="J306" s="381"/>
      <c r="K306" s="404"/>
      <c r="L306" s="405"/>
      <c r="M306" s="406"/>
      <c r="N306" s="347"/>
      <c r="O306" s="384"/>
      <c r="P306" s="385"/>
      <c r="Q306" s="384"/>
      <c r="R306" s="332"/>
      <c r="S306" s="332"/>
      <c r="T306" s="332"/>
      <c r="U306" s="332"/>
      <c r="V306" s="332"/>
      <c r="W306" s="332"/>
      <c r="X306" s="333"/>
      <c r="Y306" s="334"/>
      <c r="Z306" s="334"/>
      <c r="AA306" s="334"/>
      <c r="AB306" s="334"/>
      <c r="AC306" s="333"/>
      <c r="AD306" s="333"/>
      <c r="AE306" s="333"/>
      <c r="AF306" s="333"/>
      <c r="AG306" s="333"/>
      <c r="AH306" s="334"/>
      <c r="AI306" s="334"/>
      <c r="AJ306" s="334"/>
      <c r="AK306" s="334"/>
      <c r="AL306" s="333"/>
      <c r="AM306" s="333"/>
      <c r="AN306" s="333"/>
      <c r="AO306" s="333"/>
      <c r="AP306" s="334"/>
      <c r="AQ306" s="334"/>
      <c r="AR306" s="334"/>
      <c r="AS306" s="334"/>
      <c r="AT306" s="333"/>
      <c r="AU306" s="333"/>
      <c r="AV306" s="333"/>
    </row>
    <row r="307" spans="1:48" s="330" customFormat="1">
      <c r="A307" s="386"/>
      <c r="B307" s="309"/>
      <c r="C307" s="407"/>
      <c r="D307" s="389"/>
      <c r="E307" s="390"/>
      <c r="F307" s="408"/>
      <c r="G307" s="408"/>
      <c r="H307" s="392" t="str">
        <f>+M307</f>
        <v/>
      </c>
      <c r="I307" s="393" t="str">
        <f>IF(M307="","",ROUND(D307*F307*G307*H307,2))</f>
        <v/>
      </c>
      <c r="J307" s="394"/>
      <c r="K307" s="409"/>
      <c r="L307" s="395"/>
      <c r="M307" s="396" t="str">
        <f>IF(P307="","",IF(AND(AH307&gt;=Y307,Y307&gt;=AP307),ROUND(P307*L307,V307),IF(Y307&gt;AH307,ROUND(P307*L307,V307),ROUND(P307*L307,V307))))</f>
        <v/>
      </c>
      <c r="N307" s="360"/>
      <c r="O307" s="397" t="str">
        <f>IF(SUM(K306:K307)=0,"",IF(K306+K307=0,0,ROUND(AVERAGE(K306,K307),2)))</f>
        <v/>
      </c>
      <c r="P307" s="398" t="str">
        <f>IF(O307="","",IF(AND(AH307&gt;=Y307,Y307&gt;=AP307),ROUND(O307,V307),IF(Y307&gt;AH307,ROUND(O307,V307),ROUND(O307,V307))))</f>
        <v/>
      </c>
      <c r="Q307" s="397" t="e">
        <f>IF(O307=0,0,IF(L307="",ROUND(O307,2),ROUND(O307*L307,2)))</f>
        <v>#VALUE!</v>
      </c>
      <c r="R307" s="332"/>
      <c r="S307" s="399" t="s">
        <v>215</v>
      </c>
      <c r="T307" s="400">
        <f>ROUNDDOWN(AH307,2)-ROUNDDOWN(AH307,0)</f>
        <v>0</v>
      </c>
      <c r="U307" s="400">
        <f>ROUNDDOWN(AP307,2)-ROUNDDOWN(AP307,0)</f>
        <v>0</v>
      </c>
      <c r="V307" s="362" t="e">
        <f>IF(OR(AN307=2,AV307=2),2,IF(OR(AN307=1,AV307=1),1,IF(AND(AL307=AT307,AC307=AL307),AN307+1,IF(AND(AL307=AT307,AC307&gt;AL307,AE307&lt;0),AE307,MAX(AN307,AV307)))))</f>
        <v>#VALUE!</v>
      </c>
      <c r="W307" s="332"/>
      <c r="X307" s="362" t="s">
        <v>216</v>
      </c>
      <c r="Y307" s="401" t="e">
        <f>+Q307</f>
        <v>#VALUE!</v>
      </c>
      <c r="Z307" s="361" t="e">
        <f>+Y307*100</f>
        <v>#VALUE!</v>
      </c>
      <c r="AA307" s="361" t="e">
        <f>LEN(Z307)</f>
        <v>#VALUE!</v>
      </c>
      <c r="AB307" s="361" t="e">
        <f>Z307/10^AA307</f>
        <v>#VALUE!</v>
      </c>
      <c r="AC307" s="362" t="e">
        <f>IF(Z307=0,"",LEN(AB307)-2)</f>
        <v>#VALUE!</v>
      </c>
      <c r="AD307" s="362" t="e">
        <f>Y307*100</f>
        <v>#VALUE!</v>
      </c>
      <c r="AE307" s="362" t="e">
        <f>IF(RIGHT(AD307,1)&lt;&gt;"0",2,IF(RIGHT(AD307,2)/10&lt;&gt;0,1,AC307-LEN(Y307)))</f>
        <v>#VALUE!</v>
      </c>
      <c r="AF307" s="402"/>
      <c r="AG307" s="403" t="s">
        <v>217</v>
      </c>
      <c r="AH307" s="401">
        <f>MAX(K306:K307)</f>
        <v>0</v>
      </c>
      <c r="AI307" s="361">
        <f>+AH307*100</f>
        <v>0</v>
      </c>
      <c r="AJ307" s="361">
        <f>LEN(AI307)</f>
        <v>1</v>
      </c>
      <c r="AK307" s="361">
        <f>AI307/10^AJ307</f>
        <v>0</v>
      </c>
      <c r="AL307" s="362" t="str">
        <f>IF(AI307=0,"",LEN(AK307)-2)</f>
        <v/>
      </c>
      <c r="AM307" s="362">
        <f>MAX(K306:K307)*100</f>
        <v>0</v>
      </c>
      <c r="AN307" s="362" t="e">
        <f>IF(RIGHT(AM307,1)&lt;&gt;"0",2,IF(RIGHT(AM307,2)/10&lt;&gt;0,1,AL307-LEN(AH307)))</f>
        <v>#VALUE!</v>
      </c>
      <c r="AO307" s="403" t="s">
        <v>218</v>
      </c>
      <c r="AP307" s="401">
        <f>MIN(K306:K307)</f>
        <v>0</v>
      </c>
      <c r="AQ307" s="361">
        <f>+AP307*100</f>
        <v>0</v>
      </c>
      <c r="AR307" s="361">
        <f>LEN(AQ307)</f>
        <v>1</v>
      </c>
      <c r="AS307" s="361">
        <f>AQ307/10^AR307</f>
        <v>0</v>
      </c>
      <c r="AT307" s="362" t="str">
        <f>IF(AQ307=0,"",LEN(AS307)-2)</f>
        <v/>
      </c>
      <c r="AU307" s="362">
        <f>MIN(K306:K307)*100</f>
        <v>0</v>
      </c>
      <c r="AV307" s="362" t="e">
        <f>IF(RIGHT(AU307,1)&lt;&gt;"0",2,IF(RIGHT(AU307,2)/10&lt;&gt;0,1,AT307-LEN(AP307)))</f>
        <v>#VALUE!</v>
      </c>
    </row>
    <row r="308" spans="1:48" s="330" customFormat="1" ht="13.5">
      <c r="A308" s="376"/>
      <c r="B308" s="317"/>
      <c r="C308" s="352"/>
      <c r="D308" s="353"/>
      <c r="E308" s="354"/>
      <c r="F308" s="355"/>
      <c r="G308" s="355"/>
      <c r="H308" s="380"/>
      <c r="I308" s="357"/>
      <c r="J308" s="381"/>
      <c r="K308" s="404"/>
      <c r="L308" s="405"/>
      <c r="M308" s="406"/>
      <c r="N308" s="347"/>
      <c r="O308" s="384"/>
      <c r="P308" s="385"/>
      <c r="Q308" s="384"/>
      <c r="R308" s="332"/>
      <c r="S308" s="332"/>
      <c r="T308" s="332"/>
      <c r="U308" s="332"/>
      <c r="V308" s="332"/>
      <c r="W308" s="332"/>
      <c r="X308" s="333"/>
      <c r="Y308" s="334"/>
      <c r="Z308" s="334"/>
      <c r="AA308" s="334"/>
      <c r="AB308" s="334"/>
      <c r="AC308" s="333"/>
      <c r="AD308" s="333"/>
      <c r="AE308" s="333"/>
      <c r="AF308" s="333"/>
      <c r="AG308" s="333"/>
      <c r="AH308" s="334"/>
      <c r="AI308" s="334"/>
      <c r="AJ308" s="334"/>
      <c r="AK308" s="334"/>
      <c r="AL308" s="333"/>
      <c r="AM308" s="333"/>
      <c r="AN308" s="333"/>
      <c r="AO308" s="333"/>
      <c r="AP308" s="334"/>
      <c r="AQ308" s="334"/>
      <c r="AR308" s="334"/>
      <c r="AS308" s="334"/>
      <c r="AT308" s="333"/>
      <c r="AU308" s="333"/>
      <c r="AV308" s="333"/>
    </row>
    <row r="309" spans="1:48" s="330" customFormat="1">
      <c r="A309" s="386"/>
      <c r="B309" s="309"/>
      <c r="C309" s="407"/>
      <c r="D309" s="389"/>
      <c r="E309" s="390"/>
      <c r="F309" s="408"/>
      <c r="G309" s="408"/>
      <c r="H309" s="392" t="str">
        <f>+M309</f>
        <v/>
      </c>
      <c r="I309" s="393" t="str">
        <f>IF(M309="","",ROUND(D309*F309*G309*H309,2))</f>
        <v/>
      </c>
      <c r="J309" s="394"/>
      <c r="K309" s="409"/>
      <c r="L309" s="395"/>
      <c r="M309" s="396" t="str">
        <f>IF(P309="","",IF(AND(AH309&gt;=Y309,Y309&gt;=AP309),ROUND(P309*L309,V309),IF(Y309&gt;AH309,ROUND(P309*L309,V309),ROUND(P309*L309,V309))))</f>
        <v/>
      </c>
      <c r="N309" s="360"/>
      <c r="O309" s="397" t="str">
        <f>IF(SUM(K308:K309)=0,"",IF(K308+K309=0,0,ROUND(AVERAGE(K308,K309),2)))</f>
        <v/>
      </c>
      <c r="P309" s="398" t="str">
        <f>IF(O309="","",IF(AND(AH309&gt;=Y309,Y309&gt;=AP309),ROUND(O309,V309),IF(Y309&gt;AH309,ROUND(O309,V309),ROUND(O309,V309))))</f>
        <v/>
      </c>
      <c r="Q309" s="397" t="e">
        <f>IF(O309=0,0,IF(L309="",ROUND(O309,2),ROUND(O309*L309,2)))</f>
        <v>#VALUE!</v>
      </c>
      <c r="R309" s="332"/>
      <c r="S309" s="399" t="s">
        <v>215</v>
      </c>
      <c r="T309" s="400">
        <f>ROUNDDOWN(AH309,2)-ROUNDDOWN(AH309,0)</f>
        <v>0</v>
      </c>
      <c r="U309" s="400">
        <f>ROUNDDOWN(AP309,2)-ROUNDDOWN(AP309,0)</f>
        <v>0</v>
      </c>
      <c r="V309" s="362" t="e">
        <f>IF(OR(AN309=2,AV309=2),2,IF(OR(AN309=1,AV309=1),1,IF(AND(AL309=AT309,AC309=AL309),AN309+1,IF(AND(AL309=AT309,AC309&gt;AL309,AE309&lt;0),AE309,MAX(AN309,AV309)))))</f>
        <v>#VALUE!</v>
      </c>
      <c r="W309" s="332"/>
      <c r="X309" s="362" t="s">
        <v>216</v>
      </c>
      <c r="Y309" s="401" t="e">
        <f>+Q309</f>
        <v>#VALUE!</v>
      </c>
      <c r="Z309" s="361" t="e">
        <f>+Y309*100</f>
        <v>#VALUE!</v>
      </c>
      <c r="AA309" s="361" t="e">
        <f>LEN(Z309)</f>
        <v>#VALUE!</v>
      </c>
      <c r="AB309" s="361" t="e">
        <f>Z309/10^AA309</f>
        <v>#VALUE!</v>
      </c>
      <c r="AC309" s="362" t="e">
        <f>IF(Z309=0,"",LEN(AB309)-2)</f>
        <v>#VALUE!</v>
      </c>
      <c r="AD309" s="362" t="e">
        <f>Y309*100</f>
        <v>#VALUE!</v>
      </c>
      <c r="AE309" s="362" t="e">
        <f>IF(RIGHT(AD309,1)&lt;&gt;"0",2,IF(RIGHT(AD309,2)/10&lt;&gt;0,1,AC309-LEN(Y309)))</f>
        <v>#VALUE!</v>
      </c>
      <c r="AF309" s="402"/>
      <c r="AG309" s="403" t="s">
        <v>217</v>
      </c>
      <c r="AH309" s="401">
        <f>MAX(K308:K309)</f>
        <v>0</v>
      </c>
      <c r="AI309" s="361">
        <f>+AH309*100</f>
        <v>0</v>
      </c>
      <c r="AJ309" s="361">
        <f>LEN(AI309)</f>
        <v>1</v>
      </c>
      <c r="AK309" s="361">
        <f>AI309/10^AJ309</f>
        <v>0</v>
      </c>
      <c r="AL309" s="362" t="str">
        <f>IF(AI309=0,"",LEN(AK309)-2)</f>
        <v/>
      </c>
      <c r="AM309" s="362">
        <f>MAX(K308:K309)*100</f>
        <v>0</v>
      </c>
      <c r="AN309" s="362" t="e">
        <f>IF(RIGHT(AM309,1)&lt;&gt;"0",2,IF(RIGHT(AM309,2)/10&lt;&gt;0,1,AL309-LEN(AH309)))</f>
        <v>#VALUE!</v>
      </c>
      <c r="AO309" s="403" t="s">
        <v>218</v>
      </c>
      <c r="AP309" s="401">
        <f>MIN(K308:K309)</f>
        <v>0</v>
      </c>
      <c r="AQ309" s="361">
        <f>+AP309*100</f>
        <v>0</v>
      </c>
      <c r="AR309" s="361">
        <f>LEN(AQ309)</f>
        <v>1</v>
      </c>
      <c r="AS309" s="361">
        <f>AQ309/10^AR309</f>
        <v>0</v>
      </c>
      <c r="AT309" s="362" t="str">
        <f>IF(AQ309=0,"",LEN(AS309)-2)</f>
        <v/>
      </c>
      <c r="AU309" s="362">
        <f>MIN(K308:K309)*100</f>
        <v>0</v>
      </c>
      <c r="AV309" s="362" t="e">
        <f>IF(RIGHT(AU309,1)&lt;&gt;"0",2,IF(RIGHT(AU309,2)/10&lt;&gt;0,1,AT309-LEN(AP309)))</f>
        <v>#VALUE!</v>
      </c>
    </row>
    <row r="310" spans="1:48" s="330" customFormat="1" ht="13.5">
      <c r="A310" s="376"/>
      <c r="B310" s="317"/>
      <c r="C310" s="352"/>
      <c r="D310" s="353"/>
      <c r="E310" s="354"/>
      <c r="F310" s="355"/>
      <c r="G310" s="355"/>
      <c r="H310" s="380"/>
      <c r="I310" s="357"/>
      <c r="J310" s="381"/>
      <c r="K310" s="404"/>
      <c r="L310" s="405"/>
      <c r="M310" s="406"/>
      <c r="N310" s="347"/>
      <c r="O310" s="384"/>
      <c r="P310" s="385"/>
      <c r="Q310" s="384"/>
      <c r="R310" s="332"/>
      <c r="S310" s="332"/>
      <c r="T310" s="332"/>
      <c r="U310" s="332"/>
      <c r="V310" s="332"/>
      <c r="W310" s="332"/>
      <c r="X310" s="333"/>
      <c r="Y310" s="334"/>
      <c r="Z310" s="334"/>
      <c r="AA310" s="334"/>
      <c r="AB310" s="334"/>
      <c r="AC310" s="333"/>
      <c r="AD310" s="333"/>
      <c r="AE310" s="333"/>
      <c r="AF310" s="333"/>
      <c r="AG310" s="333"/>
      <c r="AH310" s="334"/>
      <c r="AI310" s="334"/>
      <c r="AJ310" s="334"/>
      <c r="AK310" s="334"/>
      <c r="AL310" s="333"/>
      <c r="AM310" s="333"/>
      <c r="AN310" s="333"/>
      <c r="AO310" s="333"/>
      <c r="AP310" s="334"/>
      <c r="AQ310" s="334"/>
      <c r="AR310" s="334"/>
      <c r="AS310" s="334"/>
      <c r="AT310" s="333"/>
      <c r="AU310" s="333"/>
      <c r="AV310" s="333"/>
    </row>
    <row r="311" spans="1:48" s="330" customFormat="1">
      <c r="A311" s="386"/>
      <c r="B311" s="309"/>
      <c r="C311" s="407"/>
      <c r="D311" s="389"/>
      <c r="E311" s="390"/>
      <c r="F311" s="408"/>
      <c r="G311" s="408"/>
      <c r="H311" s="392" t="str">
        <f>+M311</f>
        <v/>
      </c>
      <c r="I311" s="393" t="str">
        <f>IF(M311="","",ROUND(D311*F311*G311*H311,2))</f>
        <v/>
      </c>
      <c r="J311" s="394"/>
      <c r="K311" s="409"/>
      <c r="L311" s="395"/>
      <c r="M311" s="396" t="str">
        <f>IF(P311="","",IF(AND(AH311&gt;=Y311,Y311&gt;=AP311),ROUND(P311*L311,V311),IF(Y311&gt;AH311,ROUND(P311*L311,V311),ROUND(P311*L311,V311))))</f>
        <v/>
      </c>
      <c r="N311" s="360"/>
      <c r="O311" s="397" t="str">
        <f>IF(SUM(K310:K311)=0,"",IF(K310+K311=0,0,ROUND(AVERAGE(K310,K311),2)))</f>
        <v/>
      </c>
      <c r="P311" s="398" t="str">
        <f>IF(O311="","",IF(AND(AH311&gt;=Y311,Y311&gt;=AP311),ROUND(O311,V311),IF(Y311&gt;AH311,ROUND(O311,V311),ROUND(O311,V311))))</f>
        <v/>
      </c>
      <c r="Q311" s="397" t="e">
        <f>IF(O311=0,0,IF(L311="",ROUND(O311,2),ROUND(O311*L311,2)))</f>
        <v>#VALUE!</v>
      </c>
      <c r="R311" s="332"/>
      <c r="S311" s="399" t="s">
        <v>215</v>
      </c>
      <c r="T311" s="400">
        <f>ROUNDDOWN(AH311,2)-ROUNDDOWN(AH311,0)</f>
        <v>0</v>
      </c>
      <c r="U311" s="400">
        <f>ROUNDDOWN(AP311,2)-ROUNDDOWN(AP311,0)</f>
        <v>0</v>
      </c>
      <c r="V311" s="362" t="e">
        <f>IF(OR(AN311=2,AV311=2),2,IF(OR(AN311=1,AV311=1),1,IF(AND(AL311=AT311,AC311=AL311),AN311+1,IF(AND(AL311=AT311,AC311&gt;AL311,AE311&lt;0),AE311,MAX(AN311,AV311)))))</f>
        <v>#VALUE!</v>
      </c>
      <c r="W311" s="332"/>
      <c r="X311" s="362" t="s">
        <v>216</v>
      </c>
      <c r="Y311" s="401" t="e">
        <f>+Q311</f>
        <v>#VALUE!</v>
      </c>
      <c r="Z311" s="361" t="e">
        <f>+Y311*100</f>
        <v>#VALUE!</v>
      </c>
      <c r="AA311" s="361" t="e">
        <f>LEN(Z311)</f>
        <v>#VALUE!</v>
      </c>
      <c r="AB311" s="361" t="e">
        <f>Z311/10^AA311</f>
        <v>#VALUE!</v>
      </c>
      <c r="AC311" s="362" t="e">
        <f>IF(Z311=0,"",LEN(AB311)-2)</f>
        <v>#VALUE!</v>
      </c>
      <c r="AD311" s="362" t="e">
        <f>Y311*100</f>
        <v>#VALUE!</v>
      </c>
      <c r="AE311" s="362" t="e">
        <f>IF(RIGHT(AD311,1)&lt;&gt;"0",2,IF(RIGHT(AD311,2)/10&lt;&gt;0,1,AC311-LEN(Y311)))</f>
        <v>#VALUE!</v>
      </c>
      <c r="AF311" s="402"/>
      <c r="AG311" s="403" t="s">
        <v>217</v>
      </c>
      <c r="AH311" s="401">
        <f>MAX(K310:K311)</f>
        <v>0</v>
      </c>
      <c r="AI311" s="361">
        <f>+AH311*100</f>
        <v>0</v>
      </c>
      <c r="AJ311" s="361">
        <f>LEN(AI311)</f>
        <v>1</v>
      </c>
      <c r="AK311" s="361">
        <f>AI311/10^AJ311</f>
        <v>0</v>
      </c>
      <c r="AL311" s="362" t="str">
        <f>IF(AI311=0,"",LEN(AK311)-2)</f>
        <v/>
      </c>
      <c r="AM311" s="362">
        <f>MAX(K310:K311)*100</f>
        <v>0</v>
      </c>
      <c r="AN311" s="362" t="e">
        <f>IF(RIGHT(AM311,1)&lt;&gt;"0",2,IF(RIGHT(AM311,2)/10&lt;&gt;0,1,AL311-LEN(AH311)))</f>
        <v>#VALUE!</v>
      </c>
      <c r="AO311" s="403" t="s">
        <v>218</v>
      </c>
      <c r="AP311" s="401">
        <f>MIN(K310:K311)</f>
        <v>0</v>
      </c>
      <c r="AQ311" s="361">
        <f>+AP311*100</f>
        <v>0</v>
      </c>
      <c r="AR311" s="361">
        <f>LEN(AQ311)</f>
        <v>1</v>
      </c>
      <c r="AS311" s="361">
        <f>AQ311/10^AR311</f>
        <v>0</v>
      </c>
      <c r="AT311" s="362" t="str">
        <f>IF(AQ311=0,"",LEN(AS311)-2)</f>
        <v/>
      </c>
      <c r="AU311" s="362">
        <f>MIN(K310:K311)*100</f>
        <v>0</v>
      </c>
      <c r="AV311" s="362" t="e">
        <f>IF(RIGHT(AU311,1)&lt;&gt;"0",2,IF(RIGHT(AU311,2)/10&lt;&gt;0,1,AT311-LEN(AP311)))</f>
        <v>#VALUE!</v>
      </c>
    </row>
    <row r="312" spans="1:48" s="330" customFormat="1" ht="13.5">
      <c r="A312" s="376"/>
      <c r="B312" s="317"/>
      <c r="C312" s="352"/>
      <c r="D312" s="353"/>
      <c r="E312" s="354"/>
      <c r="F312" s="355"/>
      <c r="G312" s="355"/>
      <c r="H312" s="380"/>
      <c r="I312" s="357"/>
      <c r="J312" s="381"/>
      <c r="K312" s="404"/>
      <c r="L312" s="405"/>
      <c r="M312" s="406"/>
      <c r="N312" s="347"/>
      <c r="O312" s="348"/>
      <c r="P312" s="349"/>
      <c r="Q312" s="349"/>
      <c r="R312" s="349"/>
      <c r="S312" s="349"/>
      <c r="T312" s="349"/>
      <c r="U312" s="349"/>
      <c r="V312" s="349"/>
      <c r="W312" s="349"/>
      <c r="X312" s="350"/>
      <c r="Y312" s="349"/>
      <c r="Z312" s="349"/>
      <c r="AA312" s="349"/>
      <c r="AB312" s="349"/>
      <c r="AC312" s="350"/>
      <c r="AD312" s="350"/>
      <c r="AE312" s="350"/>
      <c r="AF312" s="350"/>
      <c r="AG312" s="350"/>
      <c r="AH312" s="349"/>
      <c r="AI312" s="349"/>
      <c r="AJ312" s="349"/>
      <c r="AK312" s="349"/>
      <c r="AL312" s="350"/>
      <c r="AM312" s="350"/>
      <c r="AN312" s="350"/>
      <c r="AO312" s="350"/>
      <c r="AP312" s="349"/>
      <c r="AQ312" s="334"/>
      <c r="AR312" s="334"/>
      <c r="AS312" s="334"/>
      <c r="AT312" s="333"/>
      <c r="AU312" s="333"/>
      <c r="AV312" s="333"/>
    </row>
    <row r="313" spans="1:48" s="330" customFormat="1">
      <c r="A313" s="386"/>
      <c r="B313" s="410" t="s">
        <v>231</v>
      </c>
      <c r="C313" s="388"/>
      <c r="D313" s="389"/>
      <c r="E313" s="390"/>
      <c r="F313" s="408"/>
      <c r="G313" s="408"/>
      <c r="H313" s="392"/>
      <c r="I313" s="393">
        <f>SUM(I278:I311)</f>
        <v>6281.4</v>
      </c>
      <c r="J313" s="394"/>
      <c r="K313" s="409"/>
      <c r="L313" s="395"/>
      <c r="M313" s="396"/>
      <c r="N313" s="360"/>
      <c r="O313" s="348"/>
      <c r="P313" s="349"/>
      <c r="Q313" s="349"/>
      <c r="R313" s="349"/>
      <c r="S313" s="349"/>
      <c r="T313" s="349"/>
      <c r="U313" s="349"/>
      <c r="V313" s="349"/>
      <c r="W313" s="349"/>
      <c r="X313" s="350"/>
      <c r="Y313" s="349"/>
      <c r="Z313" s="349"/>
      <c r="AA313" s="349"/>
      <c r="AB313" s="349"/>
      <c r="AC313" s="350"/>
      <c r="AD313" s="350"/>
      <c r="AE313" s="350"/>
      <c r="AF313" s="350"/>
      <c r="AG313" s="350"/>
      <c r="AH313" s="349"/>
      <c r="AI313" s="349"/>
      <c r="AJ313" s="349"/>
      <c r="AK313" s="349"/>
      <c r="AL313" s="350"/>
      <c r="AM313" s="350"/>
      <c r="AN313" s="350"/>
      <c r="AO313" s="350"/>
      <c r="AP313" s="349"/>
      <c r="AQ313" s="361"/>
      <c r="AR313" s="361"/>
      <c r="AS313" s="361"/>
      <c r="AT313" s="362"/>
      <c r="AU313" s="362"/>
      <c r="AV313" s="362"/>
    </row>
    <row r="314" spans="1:48" s="330" customFormat="1">
      <c r="A314" s="376"/>
      <c r="B314" s="317"/>
      <c r="C314" s="352"/>
      <c r="D314" s="353"/>
      <c r="E314" s="354"/>
      <c r="F314" s="355"/>
      <c r="G314" s="355"/>
      <c r="H314" s="380"/>
      <c r="I314" s="357"/>
      <c r="J314" s="358"/>
      <c r="K314" s="382"/>
      <c r="L314" s="405"/>
      <c r="M314" s="406"/>
      <c r="N314" s="347"/>
      <c r="O314" s="348"/>
      <c r="P314" s="349"/>
      <c r="Q314" s="349"/>
      <c r="R314" s="349"/>
      <c r="S314" s="349"/>
      <c r="T314" s="349"/>
      <c r="U314" s="349"/>
      <c r="V314" s="349"/>
      <c r="W314" s="349"/>
      <c r="X314" s="350"/>
      <c r="Y314" s="349"/>
      <c r="Z314" s="349"/>
      <c r="AA314" s="349"/>
      <c r="AB314" s="349"/>
      <c r="AC314" s="350"/>
      <c r="AD314" s="350"/>
      <c r="AE314" s="350"/>
      <c r="AF314" s="350"/>
      <c r="AG314" s="350"/>
      <c r="AH314" s="349"/>
      <c r="AI314" s="349"/>
      <c r="AJ314" s="349"/>
      <c r="AK314" s="349"/>
      <c r="AL314" s="350"/>
      <c r="AM314" s="350"/>
      <c r="AN314" s="350"/>
      <c r="AO314" s="350"/>
      <c r="AP314" s="349"/>
      <c r="AQ314" s="334"/>
      <c r="AR314" s="334"/>
      <c r="AS314" s="334"/>
      <c r="AT314" s="333"/>
      <c r="AU314" s="333"/>
      <c r="AV314" s="333"/>
    </row>
    <row r="315" spans="1:48" s="330" customFormat="1" ht="12.75" thickBot="1">
      <c r="A315" s="364"/>
      <c r="B315" s="411" t="s">
        <v>223</v>
      </c>
      <c r="C315" s="366"/>
      <c r="D315" s="367"/>
      <c r="E315" s="368"/>
      <c r="F315" s="412"/>
      <c r="G315" s="412"/>
      <c r="H315" s="370"/>
      <c r="I315" s="371">
        <f>ROUND(I313,0)</f>
        <v>6281</v>
      </c>
      <c r="J315" s="372"/>
      <c r="K315" s="413"/>
      <c r="L315" s="374"/>
      <c r="M315" s="375"/>
      <c r="N315" s="360"/>
      <c r="O315" s="348"/>
      <c r="P315" s="349"/>
      <c r="Q315" s="349"/>
      <c r="R315" s="349"/>
      <c r="S315" s="349"/>
      <c r="T315" s="349"/>
      <c r="U315" s="349"/>
      <c r="V315" s="349"/>
      <c r="W315" s="349"/>
      <c r="X315" s="350"/>
      <c r="Y315" s="349"/>
      <c r="Z315" s="349"/>
      <c r="AA315" s="349"/>
      <c r="AB315" s="349"/>
      <c r="AC315" s="350"/>
      <c r="AD315" s="350"/>
      <c r="AE315" s="350"/>
      <c r="AF315" s="350"/>
      <c r="AG315" s="350"/>
      <c r="AH315" s="349"/>
      <c r="AI315" s="349"/>
      <c r="AJ315" s="349"/>
      <c r="AK315" s="349"/>
      <c r="AL315" s="350"/>
      <c r="AM315" s="350"/>
      <c r="AN315" s="350"/>
      <c r="AO315" s="350"/>
      <c r="AP315" s="349"/>
      <c r="AQ315" s="361"/>
      <c r="AR315" s="361"/>
      <c r="AS315" s="361"/>
      <c r="AT315" s="362"/>
      <c r="AU315" s="362"/>
      <c r="AV315" s="362"/>
    </row>
    <row r="316" spans="1:48" s="330" customFormat="1" ht="14.25" thickBot="1">
      <c r="A316" s="317"/>
      <c r="B316" s="318" t="s">
        <v>201</v>
      </c>
      <c r="C316" s="317"/>
      <c r="D316" s="319"/>
      <c r="E316" s="320"/>
      <c r="F316" s="321"/>
      <c r="G316" s="321"/>
      <c r="H316" s="322"/>
      <c r="I316" s="323"/>
      <c r="J316" s="324"/>
      <c r="K316" s="317"/>
      <c r="L316" s="325"/>
      <c r="M316" s="326"/>
      <c r="N316" s="326"/>
      <c r="O316" s="327"/>
      <c r="P316" s="326"/>
      <c r="Q316" s="326"/>
      <c r="R316" s="326"/>
      <c r="S316" s="326"/>
      <c r="T316" s="326"/>
      <c r="U316" s="326"/>
      <c r="V316" s="326"/>
      <c r="W316" s="326"/>
      <c r="X316" s="328"/>
      <c r="Y316" s="329"/>
      <c r="Z316" s="329"/>
      <c r="AA316" s="329"/>
      <c r="AB316" s="329"/>
      <c r="AC316" s="328"/>
      <c r="AD316" s="328"/>
      <c r="AE316" s="328"/>
      <c r="AF316" s="328"/>
      <c r="AG316" s="328"/>
      <c r="AH316" s="329"/>
      <c r="AI316" s="329"/>
      <c r="AJ316" s="329"/>
      <c r="AK316" s="329"/>
      <c r="AL316" s="328"/>
      <c r="AM316" s="328"/>
      <c r="AN316" s="328"/>
      <c r="AO316" s="328"/>
      <c r="AP316" s="329"/>
      <c r="AQ316" s="329"/>
      <c r="AR316" s="329"/>
      <c r="AS316" s="329"/>
      <c r="AT316" s="328"/>
      <c r="AU316" s="328"/>
      <c r="AV316" s="328"/>
    </row>
    <row r="317" spans="1:48" s="330" customFormat="1">
      <c r="A317" s="685" t="s">
        <v>202</v>
      </c>
      <c r="B317" s="686"/>
      <c r="C317" s="689" t="s">
        <v>203</v>
      </c>
      <c r="D317" s="691" t="s">
        <v>204</v>
      </c>
      <c r="E317" s="693" t="s">
        <v>205</v>
      </c>
      <c r="F317" s="695" t="s">
        <v>206</v>
      </c>
      <c r="G317" s="695" t="s">
        <v>206</v>
      </c>
      <c r="H317" s="697" t="s">
        <v>207</v>
      </c>
      <c r="I317" s="699" t="s">
        <v>41</v>
      </c>
      <c r="J317" s="677" t="s">
        <v>80</v>
      </c>
      <c r="K317" s="678"/>
      <c r="L317" s="681" t="s">
        <v>208</v>
      </c>
      <c r="M317" s="683" t="s">
        <v>209</v>
      </c>
      <c r="N317" s="331"/>
      <c r="R317" s="332"/>
      <c r="S317" s="332"/>
      <c r="T317" s="332"/>
      <c r="U317" s="332"/>
      <c r="V317" s="332"/>
      <c r="W317" s="332"/>
      <c r="X317" s="333"/>
      <c r="Y317" s="334"/>
      <c r="Z317" s="334"/>
      <c r="AA317" s="334"/>
      <c r="AB317" s="334"/>
      <c r="AC317" s="333"/>
      <c r="AD317" s="333"/>
      <c r="AE317" s="333"/>
      <c r="AF317" s="333"/>
      <c r="AG317" s="333"/>
      <c r="AH317" s="334"/>
      <c r="AI317" s="334"/>
      <c r="AJ317" s="334"/>
      <c r="AK317" s="334"/>
      <c r="AL317" s="333"/>
      <c r="AM317" s="333"/>
      <c r="AN317" s="333"/>
      <c r="AO317" s="333"/>
      <c r="AP317" s="334"/>
      <c r="AQ317" s="334"/>
      <c r="AR317" s="334"/>
      <c r="AS317" s="334"/>
      <c r="AT317" s="333"/>
      <c r="AU317" s="333"/>
      <c r="AV317" s="333"/>
    </row>
    <row r="318" spans="1:48" s="330" customFormat="1" ht="12.75" thickBot="1">
      <c r="A318" s="687"/>
      <c r="B318" s="688"/>
      <c r="C318" s="690"/>
      <c r="D318" s="692"/>
      <c r="E318" s="694"/>
      <c r="F318" s="696"/>
      <c r="G318" s="696"/>
      <c r="H318" s="698"/>
      <c r="I318" s="700"/>
      <c r="J318" s="679"/>
      <c r="K318" s="680"/>
      <c r="L318" s="682"/>
      <c r="M318" s="684"/>
      <c r="N318" s="331"/>
      <c r="R318" s="332"/>
      <c r="S318" s="332"/>
      <c r="T318" s="332"/>
      <c r="U318" s="332"/>
      <c r="V318" s="332"/>
      <c r="W318" s="332"/>
      <c r="X318" s="333"/>
      <c r="Y318" s="334"/>
      <c r="Z318" s="334"/>
      <c r="AA318" s="334"/>
      <c r="AB318" s="334"/>
      <c r="AC318" s="333"/>
      <c r="AD318" s="333"/>
      <c r="AE318" s="333"/>
      <c r="AF318" s="333"/>
      <c r="AG318" s="333"/>
      <c r="AH318" s="334"/>
      <c r="AI318" s="334"/>
      <c r="AJ318" s="334"/>
      <c r="AK318" s="334"/>
      <c r="AL318" s="333"/>
      <c r="AM318" s="333"/>
      <c r="AN318" s="333"/>
      <c r="AO318" s="333"/>
      <c r="AP318" s="334"/>
      <c r="AQ318" s="334"/>
      <c r="AR318" s="334"/>
      <c r="AS318" s="334"/>
      <c r="AT318" s="333"/>
      <c r="AU318" s="333"/>
      <c r="AV318" s="333"/>
    </row>
    <row r="319" spans="1:48" s="330" customFormat="1" ht="13.5">
      <c r="A319" s="335"/>
      <c r="B319" s="336"/>
      <c r="C319" s="337"/>
      <c r="D319" s="338"/>
      <c r="E319" s="339"/>
      <c r="F319" s="340"/>
      <c r="G319" s="340"/>
      <c r="H319" s="341"/>
      <c r="I319" s="342"/>
      <c r="J319" s="343"/>
      <c r="K319" s="344"/>
      <c r="L319" s="345"/>
      <c r="M319" s="346"/>
      <c r="N319" s="347"/>
      <c r="O319" s="348"/>
      <c r="P319" s="349"/>
      <c r="Q319" s="349"/>
      <c r="R319" s="349"/>
      <c r="S319" s="349"/>
      <c r="T319" s="349"/>
      <c r="U319" s="349"/>
      <c r="V319" s="349"/>
      <c r="W319" s="349"/>
      <c r="X319" s="350"/>
      <c r="Y319" s="349"/>
      <c r="Z319" s="349"/>
      <c r="AA319" s="349"/>
      <c r="AB319" s="349"/>
      <c r="AC319" s="350"/>
      <c r="AD319" s="350"/>
      <c r="AE319" s="350"/>
      <c r="AF319" s="350"/>
      <c r="AG319" s="350"/>
      <c r="AH319" s="349"/>
      <c r="AI319" s="349"/>
      <c r="AJ319" s="349"/>
      <c r="AK319" s="349"/>
      <c r="AL319" s="350"/>
      <c r="AM319" s="350"/>
      <c r="AN319" s="350"/>
      <c r="AO319" s="350"/>
      <c r="AP319" s="349"/>
      <c r="AQ319" s="334"/>
      <c r="AR319" s="334"/>
      <c r="AS319" s="334"/>
      <c r="AT319" s="333"/>
      <c r="AU319" s="333"/>
      <c r="AV319" s="333"/>
    </row>
    <row r="320" spans="1:48" s="330" customFormat="1" ht="14.25" thickBot="1">
      <c r="A320" s="252"/>
      <c r="B320" s="351" t="str">
        <f>J322</f>
        <v>代価8</v>
      </c>
      <c r="C320" s="352"/>
      <c r="D320" s="353"/>
      <c r="E320" s="354"/>
      <c r="F320" s="355"/>
      <c r="G320" s="355"/>
      <c r="H320" s="356"/>
      <c r="I320" s="357"/>
      <c r="J320" s="358"/>
      <c r="K320" s="317"/>
      <c r="L320" s="345"/>
      <c r="M320" s="359"/>
      <c r="N320" s="360"/>
      <c r="O320" s="348"/>
      <c r="P320" s="349"/>
      <c r="Q320" s="349"/>
      <c r="R320" s="349"/>
      <c r="S320" s="349"/>
      <c r="T320" s="349"/>
      <c r="U320" s="349"/>
      <c r="V320" s="349"/>
      <c r="W320" s="349"/>
      <c r="X320" s="350"/>
      <c r="Y320" s="349"/>
      <c r="Z320" s="349"/>
      <c r="AA320" s="349"/>
      <c r="AB320" s="349"/>
      <c r="AC320" s="350"/>
      <c r="AD320" s="350"/>
      <c r="AE320" s="350"/>
      <c r="AF320" s="350"/>
      <c r="AG320" s="350"/>
      <c r="AH320" s="349"/>
      <c r="AI320" s="349"/>
      <c r="AJ320" s="349"/>
      <c r="AK320" s="349"/>
      <c r="AL320" s="350"/>
      <c r="AM320" s="350"/>
      <c r="AN320" s="350"/>
      <c r="AO320" s="350"/>
      <c r="AP320" s="349"/>
      <c r="AQ320" s="361"/>
      <c r="AR320" s="361"/>
      <c r="AS320" s="361"/>
      <c r="AT320" s="362"/>
      <c r="AU320" s="362"/>
      <c r="AV320" s="362"/>
    </row>
    <row r="321" spans="1:48" s="330" customFormat="1">
      <c r="A321" s="335"/>
      <c r="B321" s="344"/>
      <c r="C321" s="337" t="s">
        <v>187</v>
      </c>
      <c r="D321" s="338"/>
      <c r="E321" s="339"/>
      <c r="F321" s="340"/>
      <c r="G321" s="340"/>
      <c r="H321" s="341"/>
      <c r="I321" s="342"/>
      <c r="J321" s="343"/>
      <c r="K321" s="344"/>
      <c r="L321" s="363"/>
      <c r="M321" s="346"/>
      <c r="N321" s="347"/>
      <c r="O321" s="671" t="s">
        <v>210</v>
      </c>
      <c r="P321" s="673" t="s">
        <v>211</v>
      </c>
      <c r="Q321" s="675" t="s">
        <v>212</v>
      </c>
      <c r="R321" s="349"/>
      <c r="S321" s="349"/>
      <c r="T321" s="349"/>
      <c r="U321" s="349"/>
      <c r="V321" s="349"/>
      <c r="W321" s="349"/>
      <c r="X321" s="350"/>
      <c r="Y321" s="349"/>
      <c r="Z321" s="349"/>
      <c r="AA321" s="349"/>
      <c r="AB321" s="349"/>
      <c r="AC321" s="350"/>
      <c r="AD321" s="350"/>
      <c r="AE321" s="350"/>
      <c r="AF321" s="350"/>
      <c r="AG321" s="350"/>
      <c r="AH321" s="349"/>
      <c r="AI321" s="349"/>
      <c r="AJ321" s="349"/>
      <c r="AK321" s="349"/>
      <c r="AL321" s="350"/>
      <c r="AM321" s="350"/>
      <c r="AN321" s="350"/>
      <c r="AO321" s="350"/>
      <c r="AP321" s="349"/>
      <c r="AQ321" s="334"/>
      <c r="AR321" s="334"/>
      <c r="AS321" s="334"/>
      <c r="AT321" s="333"/>
      <c r="AU321" s="333"/>
      <c r="AV321" s="333"/>
    </row>
    <row r="322" spans="1:48" s="330" customFormat="1" ht="12.75" thickBot="1">
      <c r="A322" s="364"/>
      <c r="B322" s="365" t="s">
        <v>188</v>
      </c>
      <c r="C322" s="366" t="s">
        <v>305</v>
      </c>
      <c r="D322" s="367">
        <v>1</v>
      </c>
      <c r="E322" s="368" t="s">
        <v>152</v>
      </c>
      <c r="F322" s="369"/>
      <c r="G322" s="369"/>
      <c r="H322" s="370"/>
      <c r="I322" s="371">
        <f>I360</f>
        <v>7040</v>
      </c>
      <c r="J322" s="372" t="s">
        <v>303</v>
      </c>
      <c r="K322" s="373"/>
      <c r="L322" s="374"/>
      <c r="M322" s="375"/>
      <c r="N322" s="360"/>
      <c r="O322" s="672"/>
      <c r="P322" s="674"/>
      <c r="Q322" s="676"/>
      <c r="R322" s="349"/>
      <c r="S322" s="349"/>
      <c r="T322" s="349"/>
      <c r="U322" s="349"/>
      <c r="V322" s="349"/>
      <c r="W322" s="349"/>
      <c r="X322" s="350"/>
      <c r="Y322" s="349"/>
      <c r="Z322" s="349"/>
      <c r="AA322" s="349"/>
      <c r="AB322" s="349"/>
      <c r="AC322" s="350"/>
      <c r="AD322" s="350"/>
      <c r="AE322" s="350"/>
      <c r="AF322" s="350"/>
      <c r="AG322" s="350"/>
      <c r="AH322" s="349"/>
      <c r="AI322" s="349"/>
      <c r="AJ322" s="349"/>
      <c r="AK322" s="349"/>
      <c r="AL322" s="350"/>
      <c r="AM322" s="350"/>
      <c r="AN322" s="350"/>
      <c r="AO322" s="350"/>
      <c r="AP322" s="349"/>
      <c r="AQ322" s="361"/>
      <c r="AR322" s="361"/>
      <c r="AS322" s="361"/>
      <c r="AT322" s="362"/>
      <c r="AU322" s="362"/>
      <c r="AV322" s="362"/>
    </row>
    <row r="323" spans="1:48" s="330" customFormat="1" ht="13.5">
      <c r="A323" s="376"/>
      <c r="B323" s="377"/>
      <c r="C323" s="352"/>
      <c r="D323" s="378"/>
      <c r="E323" s="354"/>
      <c r="F323" s="379"/>
      <c r="G323" s="379"/>
      <c r="H323" s="380"/>
      <c r="I323" s="357"/>
      <c r="J323" s="381"/>
      <c r="K323" s="382"/>
      <c r="L323" s="345"/>
      <c r="M323" s="383"/>
      <c r="N323" s="347"/>
      <c r="O323" s="384"/>
      <c r="P323" s="385"/>
      <c r="Q323" s="384"/>
      <c r="R323" s="332"/>
      <c r="S323" s="332"/>
      <c r="T323" s="332"/>
      <c r="U323" s="332"/>
      <c r="V323" s="332"/>
      <c r="W323" s="332"/>
      <c r="X323" s="333"/>
      <c r="Y323" s="334"/>
      <c r="Z323" s="334"/>
      <c r="AA323" s="334"/>
      <c r="AB323" s="334"/>
      <c r="AC323" s="333"/>
      <c r="AD323" s="333"/>
      <c r="AE323" s="333"/>
      <c r="AF323" s="333"/>
      <c r="AG323" s="333"/>
      <c r="AH323" s="334"/>
      <c r="AI323" s="334"/>
      <c r="AJ323" s="334"/>
      <c r="AK323" s="334"/>
      <c r="AL323" s="333"/>
      <c r="AM323" s="333"/>
      <c r="AN323" s="333"/>
      <c r="AO323" s="333"/>
      <c r="AP323" s="334"/>
      <c r="AQ323" s="334"/>
      <c r="AR323" s="334"/>
      <c r="AS323" s="334"/>
      <c r="AT323" s="333"/>
      <c r="AU323" s="333"/>
      <c r="AV323" s="333"/>
    </row>
    <row r="324" spans="1:48" s="330" customFormat="1">
      <c r="A324" s="386"/>
      <c r="B324" s="387"/>
      <c r="C324" s="388"/>
      <c r="D324" s="389"/>
      <c r="E324" s="390"/>
      <c r="F324" s="391"/>
      <c r="G324" s="391"/>
      <c r="H324" s="392" t="str">
        <f>+M324</f>
        <v/>
      </c>
      <c r="I324" s="393" t="str">
        <f>IF(M324="","",ROUND(D324*F324*G324*H324,2))</f>
        <v/>
      </c>
      <c r="J324" s="394"/>
      <c r="K324" s="382"/>
      <c r="L324" s="395"/>
      <c r="M324" s="396" t="str">
        <f>IF(P324="","",IF(AND(AH324&gt;=Y324,Y324&gt;=AP324),ROUND(P324*L324,V324),IF(Y324&gt;AH324,ROUND(P324*L324,V324),ROUND(P324*L324,V324))))</f>
        <v/>
      </c>
      <c r="N324" s="360"/>
      <c r="O324" s="397" t="str">
        <f>IF(SUM(K323:K324)=0,"",IF(K323+K324=0,0,ROUND(AVERAGE(K323,K324),2)))</f>
        <v/>
      </c>
      <c r="P324" s="398" t="str">
        <f>IF(O324="","",IF(AND(AH324&gt;=Y324,Y324&gt;=AP324),ROUND(O324,V324),IF(Y324&gt;AH324,ROUND(O324,V324),ROUND(O324,V324))))</f>
        <v/>
      </c>
      <c r="Q324" s="397" t="e">
        <f>IF(O324=0,0,IF(L324="",ROUND(O324,2),ROUND(O324*L324,2)))</f>
        <v>#VALUE!</v>
      </c>
      <c r="R324" s="332"/>
      <c r="S324" s="399" t="s">
        <v>215</v>
      </c>
      <c r="T324" s="400">
        <f>ROUNDDOWN(AH324,2)-ROUNDDOWN(AH324,0)</f>
        <v>0</v>
      </c>
      <c r="U324" s="400">
        <f>ROUNDDOWN(AP324,2)-ROUNDDOWN(AP324,0)</f>
        <v>0</v>
      </c>
      <c r="V324" s="362" t="e">
        <f>IF(OR(AN324=2,AV324=2),2,IF(OR(AN324=1,AV324=1),1,IF(AND(AL324=AT324,AC324=AL324),AN324+1,IF(AND(AL324=AT324,AC324&gt;AL324,AE324&lt;0),AE324,MAX(AN324,AV324)))))</f>
        <v>#VALUE!</v>
      </c>
      <c r="W324" s="332"/>
      <c r="X324" s="362" t="s">
        <v>216</v>
      </c>
      <c r="Y324" s="401" t="e">
        <f>+Q324</f>
        <v>#VALUE!</v>
      </c>
      <c r="Z324" s="361" t="e">
        <f>+Y324*100</f>
        <v>#VALUE!</v>
      </c>
      <c r="AA324" s="361" t="e">
        <f>LEN(Z324)</f>
        <v>#VALUE!</v>
      </c>
      <c r="AB324" s="361" t="e">
        <f>Z324/10^AA324</f>
        <v>#VALUE!</v>
      </c>
      <c r="AC324" s="362" t="e">
        <f>IF(Z324=0,"",LEN(AB324)-2)</f>
        <v>#VALUE!</v>
      </c>
      <c r="AD324" s="362" t="e">
        <f>Y324*100</f>
        <v>#VALUE!</v>
      </c>
      <c r="AE324" s="362" t="e">
        <f>IF(RIGHT(AD324,1)&lt;&gt;"0",2,IF(RIGHT(AD324,2)/10&lt;&gt;0,1,AC324-LEN(Y324)))</f>
        <v>#VALUE!</v>
      </c>
      <c r="AF324" s="402"/>
      <c r="AG324" s="403" t="s">
        <v>217</v>
      </c>
      <c r="AH324" s="401">
        <f>MAX(K323:K324)</f>
        <v>0</v>
      </c>
      <c r="AI324" s="361">
        <f>+AH324*100</f>
        <v>0</v>
      </c>
      <c r="AJ324" s="361">
        <f>LEN(AI324)</f>
        <v>1</v>
      </c>
      <c r="AK324" s="361">
        <f>AI324/10^AJ324</f>
        <v>0</v>
      </c>
      <c r="AL324" s="362" t="str">
        <f>IF(AI324=0,"",LEN(AK324)-2)</f>
        <v/>
      </c>
      <c r="AM324" s="362">
        <f>MAX(K323:K324)*100</f>
        <v>0</v>
      </c>
      <c r="AN324" s="362" t="e">
        <f>IF(RIGHT(AM324,1)&lt;&gt;"0",2,IF(RIGHT(AM324,2)/10&lt;&gt;0,1,AL324-LEN(AH324)))</f>
        <v>#VALUE!</v>
      </c>
      <c r="AO324" s="403" t="s">
        <v>218</v>
      </c>
      <c r="AP324" s="401">
        <f>MIN(K323:K324)</f>
        <v>0</v>
      </c>
      <c r="AQ324" s="361">
        <f>+AP324*100</f>
        <v>0</v>
      </c>
      <c r="AR324" s="361">
        <f>LEN(AQ324)</f>
        <v>1</v>
      </c>
      <c r="AS324" s="361">
        <f>AQ324/10^AR324</f>
        <v>0</v>
      </c>
      <c r="AT324" s="362" t="str">
        <f>IF(AQ324=0,"",LEN(AS324)-2)</f>
        <v/>
      </c>
      <c r="AU324" s="362">
        <f>MIN(K323:K324)*100</f>
        <v>0</v>
      </c>
      <c r="AV324" s="362" t="e">
        <f>IF(RIGHT(AU324,1)&lt;&gt;"0",2,IF(RIGHT(AU324,2)/10&lt;&gt;0,1,AT324-LEN(AP324)))</f>
        <v>#VALUE!</v>
      </c>
    </row>
    <row r="325" spans="1:48" s="330" customFormat="1" ht="13.5">
      <c r="A325" s="376"/>
      <c r="B325" s="317"/>
      <c r="C325" s="352"/>
      <c r="D325" s="353"/>
      <c r="E325" s="354"/>
      <c r="F325" s="355"/>
      <c r="G325" s="355"/>
      <c r="H325" s="380"/>
      <c r="I325" s="357"/>
      <c r="J325" s="381"/>
      <c r="K325" s="404"/>
      <c r="L325" s="405"/>
      <c r="M325" s="406"/>
      <c r="N325" s="347"/>
      <c r="O325" s="384"/>
      <c r="P325" s="385"/>
      <c r="Q325" s="384"/>
      <c r="R325" s="332"/>
      <c r="S325" s="332"/>
      <c r="T325" s="332"/>
      <c r="U325" s="332"/>
      <c r="V325" s="332"/>
      <c r="W325" s="332"/>
      <c r="X325" s="333"/>
      <c r="Y325" s="334"/>
      <c r="Z325" s="334"/>
      <c r="AA325" s="334"/>
      <c r="AB325" s="334"/>
      <c r="AC325" s="333"/>
      <c r="AD325" s="333"/>
      <c r="AE325" s="333"/>
      <c r="AF325" s="333"/>
      <c r="AG325" s="333"/>
      <c r="AH325" s="334"/>
      <c r="AI325" s="334"/>
      <c r="AJ325" s="334"/>
      <c r="AK325" s="334"/>
      <c r="AL325" s="333"/>
      <c r="AM325" s="333"/>
      <c r="AN325" s="333"/>
      <c r="AO325" s="333"/>
      <c r="AP325" s="334"/>
      <c r="AQ325" s="334"/>
      <c r="AR325" s="334"/>
      <c r="AS325" s="334"/>
      <c r="AT325" s="333"/>
      <c r="AU325" s="333"/>
      <c r="AV325" s="333"/>
    </row>
    <row r="326" spans="1:48" s="330" customFormat="1">
      <c r="A326" s="386"/>
      <c r="B326" s="309" t="s">
        <v>304</v>
      </c>
      <c r="C326" s="407" t="s">
        <v>306</v>
      </c>
      <c r="D326" s="389">
        <v>1</v>
      </c>
      <c r="E326" s="390" t="s">
        <v>152</v>
      </c>
      <c r="F326" s="408">
        <v>1</v>
      </c>
      <c r="G326" s="408">
        <v>1</v>
      </c>
      <c r="H326" s="393">
        <f>+M326</f>
        <v>5000</v>
      </c>
      <c r="I326" s="393">
        <f>IF(M326="","",ROUND(D326*F326*G326*H326,2))</f>
        <v>5000</v>
      </c>
      <c r="J326" s="394" t="s">
        <v>307</v>
      </c>
      <c r="K326" s="409">
        <v>5000</v>
      </c>
      <c r="L326" s="395">
        <v>1</v>
      </c>
      <c r="M326" s="396">
        <f>IF(P326="","",IF(AND(AH326&gt;=Y326,Y326&gt;=AP326),ROUND(P326*L326,V326),IF(Y326&gt;AH326,ROUND(P326*L326,V326),ROUND(P326*L326,V326))))</f>
        <v>5000</v>
      </c>
      <c r="N326" s="360"/>
      <c r="O326" s="397">
        <f>IF(SUM(K325:K326)=0,"",IF(K325+K326=0,0,ROUND(AVERAGE(K325,K326),2)))</f>
        <v>5000</v>
      </c>
      <c r="P326" s="398">
        <f>IF(O326="","",IF(AND(AH326&gt;=Y326,Y326&gt;=AP326),ROUND(O326,V326),IF(Y326&gt;AH326,ROUND(O326,V326),ROUND(O326,V326))))</f>
        <v>5000</v>
      </c>
      <c r="Q326" s="397">
        <f>IF(O326=0,0,IF(L326="",ROUND(O326,2),ROUND(O326*L326,2)))</f>
        <v>5000</v>
      </c>
      <c r="R326" s="332"/>
      <c r="S326" s="399" t="s">
        <v>215</v>
      </c>
      <c r="T326" s="400">
        <f>ROUNDDOWN(AH326,2)-ROUNDDOWN(AH326,0)</f>
        <v>0</v>
      </c>
      <c r="U326" s="400">
        <f>ROUNDDOWN(AP326,2)-ROUNDDOWN(AP326,0)</f>
        <v>0</v>
      </c>
      <c r="V326" s="362">
        <f>IF(OR(AN326=2,AV326=2),2,IF(OR(AN326=1,AV326=1),1,IF(AND(AL326=AT326,AC326=AL326),AN326+1,IF(AND(AL326=AT326,AC326&gt;AL326,AE326&lt;0),AE326,MAX(AN326,AV326)))))</f>
        <v>-2</v>
      </c>
      <c r="W326" s="332"/>
      <c r="X326" s="362" t="s">
        <v>216</v>
      </c>
      <c r="Y326" s="401">
        <f>+Q326</f>
        <v>5000</v>
      </c>
      <c r="Z326" s="361">
        <f>+Y326*100</f>
        <v>500000</v>
      </c>
      <c r="AA326" s="361">
        <f>LEN(Z326)</f>
        <v>6</v>
      </c>
      <c r="AB326" s="361">
        <f>Z326/10^AA326</f>
        <v>0.5</v>
      </c>
      <c r="AC326" s="362">
        <f>IF(Z326=0,"",LEN(AB326)-2)</f>
        <v>1</v>
      </c>
      <c r="AD326" s="362">
        <f>Y326*100</f>
        <v>500000</v>
      </c>
      <c r="AE326" s="362">
        <f>IF(RIGHT(AD326,1)&lt;&gt;"0",2,IF(RIGHT(AD326,2)/10&lt;&gt;0,1,AC326-LEN(Y326)))</f>
        <v>-3</v>
      </c>
      <c r="AF326" s="402"/>
      <c r="AG326" s="403" t="s">
        <v>217</v>
      </c>
      <c r="AH326" s="401">
        <f>MAX(K325:K326)</f>
        <v>5000</v>
      </c>
      <c r="AI326" s="361">
        <f>+AH326*100</f>
        <v>500000</v>
      </c>
      <c r="AJ326" s="361">
        <f>LEN(AI326)</f>
        <v>6</v>
      </c>
      <c r="AK326" s="361">
        <f>AI326/10^AJ326</f>
        <v>0.5</v>
      </c>
      <c r="AL326" s="362">
        <f>IF(AI326=0,"",LEN(AK326)-2)</f>
        <v>1</v>
      </c>
      <c r="AM326" s="362">
        <f>MAX(K325:K326)*100</f>
        <v>500000</v>
      </c>
      <c r="AN326" s="362">
        <f>IF(RIGHT(AM326,1)&lt;&gt;"0",2,IF(RIGHT(AM326,2)/10&lt;&gt;0,1,AL326-LEN(AH326)))</f>
        <v>-3</v>
      </c>
      <c r="AO326" s="403" t="s">
        <v>218</v>
      </c>
      <c r="AP326" s="401">
        <f>MIN(K325:K326)</f>
        <v>5000</v>
      </c>
      <c r="AQ326" s="361">
        <f>+AP326*100</f>
        <v>500000</v>
      </c>
      <c r="AR326" s="361">
        <f>LEN(AQ326)</f>
        <v>6</v>
      </c>
      <c r="AS326" s="361">
        <f>AQ326/10^AR326</f>
        <v>0.5</v>
      </c>
      <c r="AT326" s="362">
        <f>IF(AQ326=0,"",LEN(AS326)-2)</f>
        <v>1</v>
      </c>
      <c r="AU326" s="362">
        <f>MIN(K325:K326)*100</f>
        <v>500000</v>
      </c>
      <c r="AV326" s="362">
        <f>IF(RIGHT(AU326,1)&lt;&gt;"0",2,IF(RIGHT(AU326,2)/10&lt;&gt;0,1,AT326-LEN(AP326)))</f>
        <v>-3</v>
      </c>
    </row>
    <row r="327" spans="1:48" s="330" customFormat="1" ht="13.5">
      <c r="A327" s="376"/>
      <c r="B327" s="317"/>
      <c r="C327" s="352"/>
      <c r="D327" s="353"/>
      <c r="E327" s="354"/>
      <c r="F327" s="355"/>
      <c r="G327" s="355"/>
      <c r="H327" s="357"/>
      <c r="I327" s="357"/>
      <c r="J327" s="381"/>
      <c r="K327" s="404"/>
      <c r="L327" s="405"/>
      <c r="M327" s="406"/>
      <c r="N327" s="347"/>
      <c r="O327" s="384"/>
      <c r="P327" s="385"/>
      <c r="Q327" s="384"/>
      <c r="R327" s="332"/>
      <c r="S327" s="332"/>
      <c r="T327" s="332"/>
      <c r="U327" s="332"/>
      <c r="V327" s="332"/>
      <c r="W327" s="332"/>
      <c r="X327" s="333"/>
      <c r="Y327" s="334"/>
      <c r="Z327" s="334"/>
      <c r="AA327" s="334"/>
      <c r="AB327" s="334"/>
      <c r="AC327" s="333"/>
      <c r="AD327" s="333"/>
      <c r="AE327" s="333"/>
      <c r="AF327" s="333"/>
      <c r="AG327" s="333"/>
      <c r="AH327" s="334"/>
      <c r="AI327" s="334"/>
      <c r="AJ327" s="334"/>
      <c r="AK327" s="334"/>
      <c r="AL327" s="333"/>
      <c r="AM327" s="333"/>
      <c r="AN327" s="333"/>
      <c r="AO327" s="333"/>
      <c r="AP327" s="334"/>
      <c r="AQ327" s="334"/>
      <c r="AR327" s="334"/>
      <c r="AS327" s="334"/>
      <c r="AT327" s="333"/>
      <c r="AU327" s="333"/>
      <c r="AV327" s="333"/>
    </row>
    <row r="328" spans="1:48" s="330" customFormat="1">
      <c r="A328" s="386"/>
      <c r="B328" s="309" t="s">
        <v>308</v>
      </c>
      <c r="C328" s="407"/>
      <c r="D328" s="389">
        <v>1</v>
      </c>
      <c r="E328" s="390" t="s">
        <v>152</v>
      </c>
      <c r="F328" s="408">
        <v>1</v>
      </c>
      <c r="G328" s="408">
        <v>1</v>
      </c>
      <c r="H328" s="393">
        <f>+M328</f>
        <v>1710</v>
      </c>
      <c r="I328" s="393">
        <f>IF(M328="","",ROUND(D328*F328*G328*H328,2))</f>
        <v>1710</v>
      </c>
      <c r="J328" s="394" t="s">
        <v>309</v>
      </c>
      <c r="K328" s="409">
        <v>1710</v>
      </c>
      <c r="L328" s="395">
        <v>1</v>
      </c>
      <c r="M328" s="396">
        <f>IF(P328="","",IF(AND(AH328&gt;=Y328,Y328&gt;=AP328),ROUND(P328*L328,V328),IF(Y328&gt;AH328,ROUND(P328*L328,V328),ROUND(P328*L328,V328))))</f>
        <v>1710</v>
      </c>
      <c r="N328" s="360"/>
      <c r="O328" s="397">
        <f>IF(SUM(K327:K328)=0,"",IF(K327+K328=0,0,ROUND(AVERAGE(K327,K328),2)))</f>
        <v>1710</v>
      </c>
      <c r="P328" s="398">
        <f>IF(O328="","",IF(AND(AH328&gt;=Y328,Y328&gt;=AP328),ROUND(O328,V328),IF(Y328&gt;AH328,ROUND(O328,V328),ROUND(O328,V328))))</f>
        <v>1710</v>
      </c>
      <c r="Q328" s="397">
        <f>IF(O328=0,0,IF(L328="",ROUND(O328,2),ROUND(O328*L328,2)))</f>
        <v>1710</v>
      </c>
      <c r="R328" s="332"/>
      <c r="S328" s="399" t="s">
        <v>215</v>
      </c>
      <c r="T328" s="400">
        <f>ROUNDDOWN(AH328,2)-ROUNDDOWN(AH328,0)</f>
        <v>0</v>
      </c>
      <c r="U328" s="400">
        <f>ROUNDDOWN(AP328,2)-ROUNDDOWN(AP328,0)</f>
        <v>0</v>
      </c>
      <c r="V328" s="362">
        <f>IF(OR(AN328=2,AV328=2),2,IF(OR(AN328=1,AV328=1),1,IF(AND(AL328=AT328,AC328=AL328),AN328+1,IF(AND(AL328=AT328,AC328&gt;AL328,AE328&lt;0),AE328,MAX(AN328,AV328)))))</f>
        <v>0</v>
      </c>
      <c r="W328" s="332"/>
      <c r="X328" s="362" t="s">
        <v>216</v>
      </c>
      <c r="Y328" s="401">
        <f>+Q328</f>
        <v>1710</v>
      </c>
      <c r="Z328" s="361">
        <f>+Y328*100</f>
        <v>171000</v>
      </c>
      <c r="AA328" s="361">
        <f>LEN(Z328)</f>
        <v>6</v>
      </c>
      <c r="AB328" s="361">
        <f>Z328/10^AA328</f>
        <v>0.17100000000000001</v>
      </c>
      <c r="AC328" s="362">
        <f>IF(Z328=0,"",LEN(AB328)-2)</f>
        <v>3</v>
      </c>
      <c r="AD328" s="362">
        <f>Y328*100</f>
        <v>171000</v>
      </c>
      <c r="AE328" s="362">
        <f>IF(RIGHT(AD328,1)&lt;&gt;"0",2,IF(RIGHT(AD328,2)/10&lt;&gt;0,1,AC328-LEN(Y328)))</f>
        <v>-1</v>
      </c>
      <c r="AF328" s="402"/>
      <c r="AG328" s="403" t="s">
        <v>217</v>
      </c>
      <c r="AH328" s="401">
        <f>MAX(K327:K328)</f>
        <v>1710</v>
      </c>
      <c r="AI328" s="361">
        <f>+AH328*100</f>
        <v>171000</v>
      </c>
      <c r="AJ328" s="361">
        <f>LEN(AI328)</f>
        <v>6</v>
      </c>
      <c r="AK328" s="361">
        <f>AI328/10^AJ328</f>
        <v>0.17100000000000001</v>
      </c>
      <c r="AL328" s="362">
        <f>IF(AI328=0,"",LEN(AK328)-2)</f>
        <v>3</v>
      </c>
      <c r="AM328" s="362">
        <f>MAX(K327:K328)*100</f>
        <v>171000</v>
      </c>
      <c r="AN328" s="362">
        <f>IF(RIGHT(AM328,1)&lt;&gt;"0",2,IF(RIGHT(AM328,2)/10&lt;&gt;0,1,AL328-LEN(AH328)))</f>
        <v>-1</v>
      </c>
      <c r="AO328" s="403" t="s">
        <v>218</v>
      </c>
      <c r="AP328" s="401">
        <f>MIN(K327:K328)</f>
        <v>1710</v>
      </c>
      <c r="AQ328" s="361">
        <f>+AP328*100</f>
        <v>171000</v>
      </c>
      <c r="AR328" s="361">
        <f>LEN(AQ328)</f>
        <v>6</v>
      </c>
      <c r="AS328" s="361">
        <f>AQ328/10^AR328</f>
        <v>0.17100000000000001</v>
      </c>
      <c r="AT328" s="362">
        <f>IF(AQ328=0,"",LEN(AS328)-2)</f>
        <v>3</v>
      </c>
      <c r="AU328" s="362">
        <f>MIN(K327:K328)*100</f>
        <v>171000</v>
      </c>
      <c r="AV328" s="362">
        <f>IF(RIGHT(AU328,1)&lt;&gt;"0",2,IF(RIGHT(AU328,2)/10&lt;&gt;0,1,AT328-LEN(AP328)))</f>
        <v>-1</v>
      </c>
    </row>
    <row r="329" spans="1:48" s="330" customFormat="1" ht="13.5">
      <c r="A329" s="376"/>
      <c r="B329" s="317"/>
      <c r="C329" s="352"/>
      <c r="D329" s="353"/>
      <c r="E329" s="354"/>
      <c r="F329" s="355"/>
      <c r="G329" s="355"/>
      <c r="H329" s="357"/>
      <c r="I329" s="357"/>
      <c r="J329" s="381"/>
      <c r="K329" s="404"/>
      <c r="L329" s="405"/>
      <c r="M329" s="406"/>
      <c r="N329" s="347"/>
      <c r="O329" s="384"/>
      <c r="P329" s="385"/>
      <c r="Q329" s="384"/>
      <c r="R329" s="332"/>
      <c r="S329" s="332"/>
      <c r="T329" s="332"/>
      <c r="U329" s="332"/>
      <c r="V329" s="332"/>
      <c r="W329" s="332"/>
      <c r="X329" s="333"/>
      <c r="Y329" s="334"/>
      <c r="Z329" s="334"/>
      <c r="AA329" s="334"/>
      <c r="AB329" s="334"/>
      <c r="AC329" s="333"/>
      <c r="AD329" s="333"/>
      <c r="AE329" s="333"/>
      <c r="AF329" s="333"/>
      <c r="AG329" s="333"/>
      <c r="AH329" s="334"/>
      <c r="AI329" s="334"/>
      <c r="AJ329" s="334"/>
      <c r="AK329" s="334"/>
      <c r="AL329" s="333"/>
      <c r="AM329" s="333"/>
      <c r="AN329" s="333"/>
      <c r="AO329" s="333"/>
      <c r="AP329" s="334"/>
      <c r="AQ329" s="334"/>
      <c r="AR329" s="334"/>
      <c r="AS329" s="334"/>
      <c r="AT329" s="333"/>
      <c r="AU329" s="333"/>
      <c r="AV329" s="333"/>
    </row>
    <row r="330" spans="1:48" s="330" customFormat="1">
      <c r="A330" s="386"/>
      <c r="B330" s="309" t="s">
        <v>310</v>
      </c>
      <c r="C330" s="407"/>
      <c r="D330" s="389">
        <v>1</v>
      </c>
      <c r="E330" s="390" t="s">
        <v>51</v>
      </c>
      <c r="F330" s="408">
        <v>1</v>
      </c>
      <c r="G330" s="408">
        <v>1</v>
      </c>
      <c r="H330" s="393">
        <f>+M330</f>
        <v>330</v>
      </c>
      <c r="I330" s="393">
        <f>IF(M330="","",ROUND(D330*F330*G330*H330,2))</f>
        <v>330</v>
      </c>
      <c r="J330" s="394" t="s">
        <v>311</v>
      </c>
      <c r="K330" s="409">
        <v>330</v>
      </c>
      <c r="L330" s="395">
        <v>1</v>
      </c>
      <c r="M330" s="396">
        <f>IF(P330="","",IF(AND(AH330&gt;=Y330,Y330&gt;=AP330),ROUND(P330*L330,V330),IF(Y330&gt;AH330,ROUND(P330*L330,V330),ROUND(P330*L330,V330))))</f>
        <v>330</v>
      </c>
      <c r="N330" s="360"/>
      <c r="O330" s="397">
        <f>IF(SUM(K329:K330)=0,"",IF(K329+K330=0,0,ROUND(AVERAGE(K329,K330),2)))</f>
        <v>330</v>
      </c>
      <c r="P330" s="398">
        <f>IF(O330="","",IF(AND(AH330&gt;=Y330,Y330&gt;=AP330),ROUND(O330,V330),IF(Y330&gt;AH330,ROUND(O330,V330),ROUND(O330,V330))))</f>
        <v>330</v>
      </c>
      <c r="Q330" s="397">
        <f>IF(O330=0,0,IF(L330="",ROUND(O330,2),ROUND(O330*L330,2)))</f>
        <v>330</v>
      </c>
      <c r="R330" s="332"/>
      <c r="S330" s="399"/>
      <c r="T330" s="400"/>
      <c r="U330" s="400"/>
      <c r="V330" s="362"/>
      <c r="W330" s="332"/>
      <c r="X330" s="362"/>
      <c r="Y330" s="401"/>
      <c r="Z330" s="361"/>
      <c r="AA330" s="361"/>
      <c r="AB330" s="361"/>
      <c r="AC330" s="362"/>
      <c r="AD330" s="362"/>
      <c r="AE330" s="362"/>
      <c r="AF330" s="402"/>
      <c r="AG330" s="403"/>
      <c r="AH330" s="401"/>
      <c r="AI330" s="361"/>
      <c r="AJ330" s="361"/>
      <c r="AK330" s="361"/>
      <c r="AL330" s="362"/>
      <c r="AM330" s="362"/>
      <c r="AN330" s="362"/>
      <c r="AO330" s="403"/>
      <c r="AP330" s="401"/>
      <c r="AQ330" s="361"/>
      <c r="AR330" s="361"/>
      <c r="AS330" s="361"/>
      <c r="AT330" s="362"/>
      <c r="AU330" s="362"/>
      <c r="AV330" s="362"/>
    </row>
    <row r="331" spans="1:48" s="330" customFormat="1" ht="13.5">
      <c r="A331" s="376"/>
      <c r="B331" s="317"/>
      <c r="C331" s="352"/>
      <c r="D331" s="353"/>
      <c r="E331" s="354"/>
      <c r="F331" s="355"/>
      <c r="G331" s="355"/>
      <c r="H331" s="357"/>
      <c r="I331" s="357"/>
      <c r="J331" s="381"/>
      <c r="K331" s="404"/>
      <c r="L331" s="405"/>
      <c r="M331" s="406"/>
      <c r="N331" s="347"/>
      <c r="O331" s="384"/>
      <c r="P331" s="385"/>
      <c r="Q331" s="384"/>
      <c r="R331" s="332"/>
      <c r="S331" s="332"/>
      <c r="T331" s="332"/>
      <c r="U331" s="332"/>
      <c r="V331" s="332"/>
      <c r="W331" s="332"/>
      <c r="X331" s="333"/>
      <c r="Y331" s="334"/>
      <c r="Z331" s="334"/>
      <c r="AA331" s="334"/>
      <c r="AB331" s="334"/>
      <c r="AC331" s="333"/>
      <c r="AD331" s="333"/>
      <c r="AE331" s="333"/>
      <c r="AF331" s="333"/>
      <c r="AG331" s="333"/>
      <c r="AH331" s="334"/>
      <c r="AI331" s="334"/>
      <c r="AJ331" s="334"/>
      <c r="AK331" s="334"/>
      <c r="AL331" s="333"/>
      <c r="AM331" s="333"/>
      <c r="AN331" s="333"/>
      <c r="AO331" s="333"/>
      <c r="AP331" s="334"/>
      <c r="AQ331" s="334"/>
      <c r="AR331" s="334"/>
      <c r="AS331" s="334"/>
      <c r="AT331" s="333"/>
      <c r="AU331" s="333"/>
      <c r="AV331" s="333"/>
    </row>
    <row r="332" spans="1:48" s="330" customFormat="1">
      <c r="A332" s="386"/>
      <c r="B332" s="309"/>
      <c r="C332" s="407"/>
      <c r="D332" s="389"/>
      <c r="E332" s="390"/>
      <c r="F332" s="408"/>
      <c r="G332" s="408"/>
      <c r="H332" s="393"/>
      <c r="I332" s="393"/>
      <c r="J332" s="394"/>
      <c r="K332" s="409"/>
      <c r="L332" s="395"/>
      <c r="M332" s="396"/>
      <c r="N332" s="360"/>
      <c r="O332" s="397"/>
      <c r="P332" s="398"/>
      <c r="Q332" s="397"/>
      <c r="R332" s="332"/>
      <c r="S332" s="399"/>
      <c r="T332" s="400"/>
      <c r="U332" s="400"/>
      <c r="V332" s="362"/>
      <c r="W332" s="332"/>
      <c r="X332" s="362"/>
      <c r="Y332" s="401"/>
      <c r="Z332" s="361"/>
      <c r="AA332" s="361"/>
      <c r="AB332" s="361"/>
      <c r="AC332" s="362"/>
      <c r="AD332" s="362"/>
      <c r="AE332" s="362"/>
      <c r="AF332" s="402"/>
      <c r="AG332" s="403"/>
      <c r="AH332" s="401"/>
      <c r="AI332" s="361"/>
      <c r="AJ332" s="361"/>
      <c r="AK332" s="361"/>
      <c r="AL332" s="362"/>
      <c r="AM332" s="362"/>
      <c r="AN332" s="362"/>
      <c r="AO332" s="403"/>
      <c r="AP332" s="401"/>
      <c r="AQ332" s="361"/>
      <c r="AR332" s="361"/>
      <c r="AS332" s="361"/>
      <c r="AT332" s="362"/>
      <c r="AU332" s="362"/>
      <c r="AV332" s="362"/>
    </row>
    <row r="333" spans="1:48" s="330" customFormat="1" ht="13.5">
      <c r="A333" s="376"/>
      <c r="B333" s="317"/>
      <c r="C333" s="352"/>
      <c r="D333" s="353"/>
      <c r="E333" s="354"/>
      <c r="F333" s="355"/>
      <c r="G333" s="355"/>
      <c r="H333" s="357"/>
      <c r="I333" s="357"/>
      <c r="J333" s="381"/>
      <c r="K333" s="404"/>
      <c r="L333" s="405"/>
      <c r="M333" s="406"/>
      <c r="N333" s="347"/>
      <c r="O333" s="384"/>
      <c r="P333" s="385"/>
      <c r="Q333" s="384"/>
      <c r="R333" s="332"/>
      <c r="S333" s="332"/>
      <c r="T333" s="332"/>
      <c r="U333" s="332"/>
      <c r="V333" s="332"/>
      <c r="W333" s="332"/>
      <c r="X333" s="333"/>
      <c r="Y333" s="334"/>
      <c r="Z333" s="334"/>
      <c r="AA333" s="334"/>
      <c r="AB333" s="334"/>
      <c r="AC333" s="333"/>
      <c r="AD333" s="333"/>
      <c r="AE333" s="333"/>
      <c r="AF333" s="333"/>
      <c r="AG333" s="333"/>
      <c r="AH333" s="334"/>
      <c r="AI333" s="334"/>
      <c r="AJ333" s="334"/>
      <c r="AK333" s="334"/>
      <c r="AL333" s="333"/>
      <c r="AM333" s="333"/>
      <c r="AN333" s="333"/>
      <c r="AO333" s="333"/>
      <c r="AP333" s="334"/>
      <c r="AQ333" s="334"/>
      <c r="AR333" s="334"/>
      <c r="AS333" s="334"/>
      <c r="AT333" s="333"/>
      <c r="AU333" s="333"/>
      <c r="AV333" s="333"/>
    </row>
    <row r="334" spans="1:48" s="330" customFormat="1">
      <c r="A334" s="386"/>
      <c r="B334" s="309"/>
      <c r="C334" s="407"/>
      <c r="D334" s="389"/>
      <c r="E334" s="390"/>
      <c r="F334" s="408"/>
      <c r="G334" s="408"/>
      <c r="H334" s="393"/>
      <c r="I334" s="393"/>
      <c r="J334" s="394"/>
      <c r="K334" s="409"/>
      <c r="L334" s="395"/>
      <c r="M334" s="396"/>
      <c r="N334" s="360"/>
      <c r="O334" s="397"/>
      <c r="P334" s="398"/>
      <c r="Q334" s="397"/>
      <c r="R334" s="332"/>
      <c r="S334" s="399"/>
      <c r="T334" s="400"/>
      <c r="U334" s="400"/>
      <c r="V334" s="362"/>
      <c r="W334" s="332"/>
      <c r="X334" s="362"/>
      <c r="Y334" s="401"/>
      <c r="Z334" s="361"/>
      <c r="AA334" s="361"/>
      <c r="AB334" s="361"/>
      <c r="AC334" s="362"/>
      <c r="AD334" s="362"/>
      <c r="AE334" s="362"/>
      <c r="AF334" s="402"/>
      <c r="AG334" s="403"/>
      <c r="AH334" s="401"/>
      <c r="AI334" s="361"/>
      <c r="AJ334" s="361"/>
      <c r="AK334" s="361"/>
      <c r="AL334" s="362"/>
      <c r="AM334" s="362"/>
      <c r="AN334" s="362"/>
      <c r="AO334" s="403"/>
      <c r="AP334" s="401"/>
      <c r="AQ334" s="361"/>
      <c r="AR334" s="361"/>
      <c r="AS334" s="361"/>
      <c r="AT334" s="362"/>
      <c r="AU334" s="362"/>
      <c r="AV334" s="362"/>
    </row>
    <row r="335" spans="1:48" s="330" customFormat="1" ht="13.5">
      <c r="A335" s="376"/>
      <c r="B335" s="317"/>
      <c r="C335" s="352"/>
      <c r="D335" s="353"/>
      <c r="E335" s="354"/>
      <c r="F335" s="355"/>
      <c r="G335" s="355"/>
      <c r="H335" s="380"/>
      <c r="I335" s="357"/>
      <c r="J335" s="381"/>
      <c r="K335" s="404"/>
      <c r="L335" s="405"/>
      <c r="M335" s="406"/>
      <c r="N335" s="347"/>
      <c r="O335" s="384"/>
      <c r="P335" s="385"/>
      <c r="Q335" s="384"/>
      <c r="R335" s="332"/>
      <c r="S335" s="332"/>
      <c r="T335" s="332"/>
      <c r="U335" s="332"/>
      <c r="V335" s="332"/>
      <c r="W335" s="332"/>
      <c r="X335" s="333"/>
      <c r="Y335" s="334"/>
      <c r="Z335" s="334"/>
      <c r="AA335" s="334"/>
      <c r="AB335" s="334"/>
      <c r="AC335" s="333"/>
      <c r="AD335" s="333"/>
      <c r="AE335" s="333"/>
      <c r="AF335" s="333"/>
      <c r="AG335" s="333"/>
      <c r="AH335" s="334"/>
      <c r="AI335" s="334"/>
      <c r="AJ335" s="334"/>
      <c r="AK335" s="334"/>
      <c r="AL335" s="333"/>
      <c r="AM335" s="333"/>
      <c r="AN335" s="333"/>
      <c r="AO335" s="333"/>
      <c r="AP335" s="334"/>
      <c r="AQ335" s="334"/>
      <c r="AR335" s="334"/>
      <c r="AS335" s="334"/>
      <c r="AT335" s="333"/>
      <c r="AU335" s="333"/>
      <c r="AV335" s="333"/>
    </row>
    <row r="336" spans="1:48" s="330" customFormat="1">
      <c r="A336" s="386"/>
      <c r="B336" s="309"/>
      <c r="C336" s="407"/>
      <c r="D336" s="389"/>
      <c r="E336" s="390"/>
      <c r="F336" s="408"/>
      <c r="G336" s="408"/>
      <c r="H336" s="392" t="str">
        <f>+M336</f>
        <v/>
      </c>
      <c r="I336" s="393" t="str">
        <f>IF(M336="","",ROUND(D336*F336*G336*H336,2))</f>
        <v/>
      </c>
      <c r="J336" s="394"/>
      <c r="K336" s="409"/>
      <c r="L336" s="395"/>
      <c r="M336" s="396" t="str">
        <f>IF(P336="","",IF(AND(AH336&gt;=Y336,Y336&gt;=AP336),ROUND(P336*L336,V336),IF(Y336&gt;AH336,ROUND(P336*L336,V336),ROUND(P336*L336,V336))))</f>
        <v/>
      </c>
      <c r="N336" s="360"/>
      <c r="O336" s="397" t="str">
        <f>IF(SUM(K335:K336)=0,"",IF(K335+K336=0,0,ROUND(AVERAGE(K335,K336),2)))</f>
        <v/>
      </c>
      <c r="P336" s="398" t="str">
        <f>IF(O336="","",IF(AND(AH336&gt;=Y336,Y336&gt;=AP336),ROUND(O336,V336),IF(Y336&gt;AH336,ROUND(O336,V336),ROUND(O336,V336))))</f>
        <v/>
      </c>
      <c r="Q336" s="397" t="e">
        <f>IF(O336=0,0,IF(L336="",ROUND(O336,2),ROUND(O336*L336,2)))</f>
        <v>#VALUE!</v>
      </c>
      <c r="R336" s="332"/>
      <c r="S336" s="399" t="s">
        <v>215</v>
      </c>
      <c r="T336" s="400">
        <f>ROUNDDOWN(AH336,2)-ROUNDDOWN(AH336,0)</f>
        <v>0</v>
      </c>
      <c r="U336" s="400">
        <f>ROUNDDOWN(AP336,2)-ROUNDDOWN(AP336,0)</f>
        <v>0</v>
      </c>
      <c r="V336" s="362" t="e">
        <f>IF(OR(AN336=2,AV336=2),2,IF(OR(AN336=1,AV336=1),1,IF(AND(AL336=AT336,AC336=AL336),AN336+1,IF(AND(AL336=AT336,AC336&gt;AL336,AE336&lt;0),AE336,MAX(AN336,AV336)))))</f>
        <v>#VALUE!</v>
      </c>
      <c r="W336" s="332"/>
      <c r="X336" s="362" t="s">
        <v>216</v>
      </c>
      <c r="Y336" s="401" t="e">
        <f>+Q336</f>
        <v>#VALUE!</v>
      </c>
      <c r="Z336" s="361" t="e">
        <f>+Y336*100</f>
        <v>#VALUE!</v>
      </c>
      <c r="AA336" s="361" t="e">
        <f>LEN(Z336)</f>
        <v>#VALUE!</v>
      </c>
      <c r="AB336" s="361" t="e">
        <f>Z336/10^AA336</f>
        <v>#VALUE!</v>
      </c>
      <c r="AC336" s="362" t="e">
        <f>IF(Z336=0,"",LEN(AB336)-2)</f>
        <v>#VALUE!</v>
      </c>
      <c r="AD336" s="362" t="e">
        <f>Y336*100</f>
        <v>#VALUE!</v>
      </c>
      <c r="AE336" s="362" t="e">
        <f>IF(RIGHT(AD336,1)&lt;&gt;"0",2,IF(RIGHT(AD336,2)/10&lt;&gt;0,1,AC336-LEN(Y336)))</f>
        <v>#VALUE!</v>
      </c>
      <c r="AF336" s="402"/>
      <c r="AG336" s="403" t="s">
        <v>217</v>
      </c>
      <c r="AH336" s="401">
        <f>MAX(K335:K336)</f>
        <v>0</v>
      </c>
      <c r="AI336" s="361">
        <f>+AH336*100</f>
        <v>0</v>
      </c>
      <c r="AJ336" s="361">
        <f>LEN(AI336)</f>
        <v>1</v>
      </c>
      <c r="AK336" s="361">
        <f>AI336/10^AJ336</f>
        <v>0</v>
      </c>
      <c r="AL336" s="362" t="str">
        <f>IF(AI336=0,"",LEN(AK336)-2)</f>
        <v/>
      </c>
      <c r="AM336" s="362">
        <f>MAX(K335:K336)*100</f>
        <v>0</v>
      </c>
      <c r="AN336" s="362" t="e">
        <f>IF(RIGHT(AM336,1)&lt;&gt;"0",2,IF(RIGHT(AM336,2)/10&lt;&gt;0,1,AL336-LEN(AH336)))</f>
        <v>#VALUE!</v>
      </c>
      <c r="AO336" s="403" t="s">
        <v>218</v>
      </c>
      <c r="AP336" s="401">
        <f>MIN(K335:K336)</f>
        <v>0</v>
      </c>
      <c r="AQ336" s="361">
        <f>+AP336*100</f>
        <v>0</v>
      </c>
      <c r="AR336" s="361">
        <f>LEN(AQ336)</f>
        <v>1</v>
      </c>
      <c r="AS336" s="361">
        <f>AQ336/10^AR336</f>
        <v>0</v>
      </c>
      <c r="AT336" s="362" t="str">
        <f>IF(AQ336=0,"",LEN(AS336)-2)</f>
        <v/>
      </c>
      <c r="AU336" s="362">
        <f>MIN(K335:K336)*100</f>
        <v>0</v>
      </c>
      <c r="AV336" s="362" t="e">
        <f>IF(RIGHT(AU336,1)&lt;&gt;"0",2,IF(RIGHT(AU336,2)/10&lt;&gt;0,1,AT336-LEN(AP336)))</f>
        <v>#VALUE!</v>
      </c>
    </row>
    <row r="337" spans="1:48" s="330" customFormat="1" ht="13.5">
      <c r="A337" s="376"/>
      <c r="B337" s="317"/>
      <c r="C337" s="352"/>
      <c r="D337" s="353"/>
      <c r="E337" s="354"/>
      <c r="F337" s="355"/>
      <c r="G337" s="355"/>
      <c r="H337" s="357"/>
      <c r="I337" s="357"/>
      <c r="J337" s="381"/>
      <c r="K337" s="404"/>
      <c r="L337" s="405"/>
      <c r="M337" s="406"/>
      <c r="N337" s="347"/>
      <c r="O337" s="384"/>
      <c r="P337" s="385"/>
      <c r="Q337" s="384"/>
      <c r="R337" s="332"/>
      <c r="S337" s="332"/>
      <c r="T337" s="332"/>
      <c r="U337" s="332"/>
      <c r="V337" s="332"/>
      <c r="W337" s="332"/>
      <c r="X337" s="333"/>
      <c r="Y337" s="334"/>
      <c r="Z337" s="334"/>
      <c r="AA337" s="334"/>
      <c r="AB337" s="334"/>
      <c r="AC337" s="333"/>
      <c r="AD337" s="333"/>
      <c r="AE337" s="333"/>
      <c r="AF337" s="333"/>
      <c r="AG337" s="333"/>
      <c r="AH337" s="334"/>
      <c r="AI337" s="334"/>
      <c r="AJ337" s="334"/>
      <c r="AK337" s="334"/>
      <c r="AL337" s="333"/>
      <c r="AM337" s="333"/>
      <c r="AN337" s="333"/>
      <c r="AO337" s="333"/>
      <c r="AP337" s="334"/>
      <c r="AQ337" s="334"/>
      <c r="AR337" s="334"/>
      <c r="AS337" s="334"/>
      <c r="AT337" s="333"/>
      <c r="AU337" s="333"/>
      <c r="AV337" s="333"/>
    </row>
    <row r="338" spans="1:48" s="330" customFormat="1">
      <c r="A338" s="386"/>
      <c r="B338" s="309"/>
      <c r="C338" s="407"/>
      <c r="D338" s="389"/>
      <c r="E338" s="390"/>
      <c r="F338" s="408"/>
      <c r="G338" s="408"/>
      <c r="H338" s="393"/>
      <c r="I338" s="393"/>
      <c r="J338" s="394"/>
      <c r="K338" s="409"/>
      <c r="L338" s="395"/>
      <c r="M338" s="396"/>
      <c r="N338" s="360"/>
      <c r="O338" s="397"/>
      <c r="P338" s="398"/>
      <c r="Q338" s="397"/>
      <c r="R338" s="332"/>
      <c r="S338" s="399"/>
      <c r="T338" s="400"/>
      <c r="U338" s="400"/>
      <c r="V338" s="362"/>
      <c r="W338" s="332"/>
      <c r="X338" s="362"/>
      <c r="Y338" s="401"/>
      <c r="Z338" s="361"/>
      <c r="AA338" s="361"/>
      <c r="AB338" s="361"/>
      <c r="AC338" s="362"/>
      <c r="AD338" s="362"/>
      <c r="AE338" s="362"/>
      <c r="AF338" s="402"/>
      <c r="AG338" s="403"/>
      <c r="AH338" s="401"/>
      <c r="AI338" s="361"/>
      <c r="AJ338" s="361"/>
      <c r="AK338" s="361"/>
      <c r="AL338" s="362"/>
      <c r="AM338" s="362"/>
      <c r="AN338" s="362"/>
      <c r="AO338" s="403"/>
      <c r="AP338" s="401"/>
      <c r="AQ338" s="361"/>
      <c r="AR338" s="361"/>
      <c r="AS338" s="361"/>
      <c r="AT338" s="362"/>
      <c r="AU338" s="362"/>
      <c r="AV338" s="362"/>
    </row>
    <row r="339" spans="1:48" s="330" customFormat="1" ht="13.5">
      <c r="A339" s="376"/>
      <c r="B339" s="317"/>
      <c r="C339" s="352"/>
      <c r="D339" s="353"/>
      <c r="E339" s="354"/>
      <c r="F339" s="355"/>
      <c r="G339" s="355"/>
      <c r="H339" s="380"/>
      <c r="I339" s="357"/>
      <c r="J339" s="381"/>
      <c r="K339" s="404"/>
      <c r="L339" s="405"/>
      <c r="M339" s="406"/>
      <c r="N339" s="347"/>
      <c r="O339" s="384"/>
      <c r="P339" s="385"/>
      <c r="Q339" s="384">
        <v>23200</v>
      </c>
      <c r="R339" s="332"/>
      <c r="S339" s="332"/>
      <c r="T339" s="332"/>
      <c r="U339" s="332"/>
      <c r="V339" s="332"/>
      <c r="W339" s="332"/>
      <c r="X339" s="333"/>
      <c r="Y339" s="334"/>
      <c r="Z339" s="334"/>
      <c r="AA339" s="334"/>
      <c r="AB339" s="334"/>
      <c r="AC339" s="333"/>
      <c r="AD339" s="333"/>
      <c r="AE339" s="333"/>
      <c r="AF339" s="333"/>
      <c r="AG339" s="333"/>
      <c r="AH339" s="334"/>
      <c r="AI339" s="334"/>
      <c r="AJ339" s="334"/>
      <c r="AK339" s="334"/>
      <c r="AL339" s="333"/>
      <c r="AM339" s="333"/>
      <c r="AN339" s="333"/>
      <c r="AO339" s="333"/>
      <c r="AP339" s="334"/>
      <c r="AQ339" s="334"/>
      <c r="AR339" s="334"/>
      <c r="AS339" s="334"/>
      <c r="AT339" s="333"/>
      <c r="AU339" s="333"/>
      <c r="AV339" s="333"/>
    </row>
    <row r="340" spans="1:48" s="330" customFormat="1">
      <c r="A340" s="386"/>
      <c r="B340" s="309"/>
      <c r="C340" s="407"/>
      <c r="D340" s="389"/>
      <c r="E340" s="390"/>
      <c r="F340" s="408"/>
      <c r="G340" s="408"/>
      <c r="H340" s="392" t="str">
        <f>+M340</f>
        <v/>
      </c>
      <c r="I340" s="393" t="str">
        <f>IF(M340="","",ROUND(D340*F340*G340*H340,2))</f>
        <v/>
      </c>
      <c r="J340" s="394"/>
      <c r="K340" s="409"/>
      <c r="L340" s="395"/>
      <c r="M340" s="396" t="str">
        <f>IF(P340="","",IF(AND(AH340&gt;=Y340,Y340&gt;=AP340),ROUND(P340*L340,V340),IF(Y340&gt;AH340,ROUND(P340*L340,V340),ROUND(P340*L340,V340))))</f>
        <v/>
      </c>
      <c r="N340" s="360"/>
      <c r="O340" s="397" t="str">
        <f>IF(SUM(K339:K340)=0,"",IF(K339+K340=0,0,ROUND(AVERAGE(K339,K340),2)))</f>
        <v/>
      </c>
      <c r="P340" s="398" t="str">
        <f>IF(O340="","",IF(AND(AH340&gt;=Y340,Y340&gt;=AP340),ROUND(O340,V340),IF(Y340&gt;AH340,ROUND(O340,V340),ROUND(O340,V340))))</f>
        <v/>
      </c>
      <c r="Q340" s="397" t="e">
        <f>IF(O340=0,0,IF(L340="",ROUND(O340,2),ROUND(O340*L340,2)))</f>
        <v>#VALUE!</v>
      </c>
      <c r="R340" s="332"/>
      <c r="S340" s="399" t="s">
        <v>215</v>
      </c>
      <c r="T340" s="400">
        <f>ROUNDDOWN(AH340,2)-ROUNDDOWN(AH340,0)</f>
        <v>0</v>
      </c>
      <c r="U340" s="400">
        <f>ROUNDDOWN(AP340,2)-ROUNDDOWN(AP340,0)</f>
        <v>0</v>
      </c>
      <c r="V340" s="362" t="e">
        <f>IF(OR(AN340=2,AV340=2),2,IF(OR(AN340=1,AV340=1),1,IF(AND(AL340=AT340,AC340=AL340),AN340+1,IF(AND(AL340=AT340,AC340&gt;AL340,AE340&lt;0),AE340,MAX(AN340,AV340)))))</f>
        <v>#VALUE!</v>
      </c>
      <c r="W340" s="332"/>
      <c r="X340" s="362" t="s">
        <v>216</v>
      </c>
      <c r="Y340" s="401" t="e">
        <f>+Q340</f>
        <v>#VALUE!</v>
      </c>
      <c r="Z340" s="361" t="e">
        <f>+Y340*100</f>
        <v>#VALUE!</v>
      </c>
      <c r="AA340" s="361" t="e">
        <f>LEN(Z340)</f>
        <v>#VALUE!</v>
      </c>
      <c r="AB340" s="361" t="e">
        <f>Z340/10^AA340</f>
        <v>#VALUE!</v>
      </c>
      <c r="AC340" s="362" t="e">
        <f>IF(Z340=0,"",LEN(AB340)-2)</f>
        <v>#VALUE!</v>
      </c>
      <c r="AD340" s="362" t="e">
        <f>Y340*100</f>
        <v>#VALUE!</v>
      </c>
      <c r="AE340" s="362" t="e">
        <f>IF(RIGHT(AD340,1)&lt;&gt;"0",2,IF(RIGHT(AD340,2)/10&lt;&gt;0,1,AC340-LEN(Y340)))</f>
        <v>#VALUE!</v>
      </c>
      <c r="AF340" s="402"/>
      <c r="AG340" s="403" t="s">
        <v>217</v>
      </c>
      <c r="AH340" s="401">
        <f>MAX(K339:K340)</f>
        <v>0</v>
      </c>
      <c r="AI340" s="361">
        <f>+AH340*100</f>
        <v>0</v>
      </c>
      <c r="AJ340" s="361">
        <f>LEN(AI340)</f>
        <v>1</v>
      </c>
      <c r="AK340" s="361">
        <f>AI340/10^AJ340</f>
        <v>0</v>
      </c>
      <c r="AL340" s="362" t="str">
        <f>IF(AI340=0,"",LEN(AK340)-2)</f>
        <v/>
      </c>
      <c r="AM340" s="362">
        <f>MAX(K339:K340)*100</f>
        <v>0</v>
      </c>
      <c r="AN340" s="362" t="e">
        <f>IF(RIGHT(AM340,1)&lt;&gt;"0",2,IF(RIGHT(AM340,2)/10&lt;&gt;0,1,AL340-LEN(AH340)))</f>
        <v>#VALUE!</v>
      </c>
      <c r="AO340" s="403" t="s">
        <v>218</v>
      </c>
      <c r="AP340" s="401">
        <f>MIN(K339:K340)</f>
        <v>0</v>
      </c>
      <c r="AQ340" s="361">
        <f>+AP340*100</f>
        <v>0</v>
      </c>
      <c r="AR340" s="361">
        <f>LEN(AQ340)</f>
        <v>1</v>
      </c>
      <c r="AS340" s="361">
        <f>AQ340/10^AR340</f>
        <v>0</v>
      </c>
      <c r="AT340" s="362" t="str">
        <f>IF(AQ340=0,"",LEN(AS340)-2)</f>
        <v/>
      </c>
      <c r="AU340" s="362">
        <f>MIN(K339:K340)*100</f>
        <v>0</v>
      </c>
      <c r="AV340" s="362" t="e">
        <f>IF(RIGHT(AU340,1)&lt;&gt;"0",2,IF(RIGHT(AU340,2)/10&lt;&gt;0,1,AT340-LEN(AP340)))</f>
        <v>#VALUE!</v>
      </c>
    </row>
    <row r="341" spans="1:48" s="330" customFormat="1" ht="13.5">
      <c r="A341" s="376"/>
      <c r="B341" s="317"/>
      <c r="C341" s="352"/>
      <c r="D341" s="353"/>
      <c r="E341" s="354"/>
      <c r="F341" s="355"/>
      <c r="G341" s="355"/>
      <c r="H341" s="380"/>
      <c r="I341" s="357"/>
      <c r="J341" s="381"/>
      <c r="K341" s="404"/>
      <c r="L341" s="405"/>
      <c r="M341" s="406"/>
      <c r="N341" s="347"/>
      <c r="O341" s="384"/>
      <c r="P341" s="385"/>
      <c r="Q341" s="384"/>
      <c r="R341" s="332"/>
      <c r="S341" s="332"/>
      <c r="T341" s="332"/>
      <c r="U341" s="332"/>
      <c r="V341" s="332"/>
      <c r="W341" s="332"/>
      <c r="X341" s="333"/>
      <c r="Y341" s="334"/>
      <c r="Z341" s="334"/>
      <c r="AA341" s="334"/>
      <c r="AB341" s="334"/>
      <c r="AC341" s="333"/>
      <c r="AD341" s="333"/>
      <c r="AE341" s="333"/>
      <c r="AF341" s="333"/>
      <c r="AG341" s="333"/>
      <c r="AH341" s="334"/>
      <c r="AI341" s="334"/>
      <c r="AJ341" s="334"/>
      <c r="AK341" s="334"/>
      <c r="AL341" s="333"/>
      <c r="AM341" s="333"/>
      <c r="AN341" s="333"/>
      <c r="AO341" s="333"/>
      <c r="AP341" s="334"/>
      <c r="AQ341" s="334"/>
      <c r="AR341" s="334"/>
      <c r="AS341" s="334"/>
      <c r="AT341" s="333"/>
      <c r="AU341" s="333"/>
      <c r="AV341" s="333"/>
    </row>
    <row r="342" spans="1:48" s="330" customFormat="1">
      <c r="A342" s="386"/>
      <c r="B342" s="309"/>
      <c r="C342" s="407"/>
      <c r="D342" s="389"/>
      <c r="E342" s="390"/>
      <c r="F342" s="408"/>
      <c r="G342" s="408"/>
      <c r="H342" s="392" t="str">
        <f>+M342</f>
        <v/>
      </c>
      <c r="I342" s="393" t="str">
        <f>IF(M342="","",ROUND(D342*F342*G342*H342,2))</f>
        <v/>
      </c>
      <c r="J342" s="394"/>
      <c r="K342" s="409"/>
      <c r="L342" s="395"/>
      <c r="M342" s="396" t="str">
        <f>IF(P342="","",IF(AND(AH342&gt;=Y342,Y342&gt;=AP342),ROUND(P342*L342,V342),IF(Y342&gt;AH342,ROUND(P342*L342,V342),ROUND(P342*L342,V342))))</f>
        <v/>
      </c>
      <c r="N342" s="360"/>
      <c r="O342" s="397" t="str">
        <f>IF(SUM(K341:K342)=0,"",IF(K341+K342=0,0,ROUND(AVERAGE(K341,K342),2)))</f>
        <v/>
      </c>
      <c r="P342" s="398" t="str">
        <f>IF(O342="","",IF(AND(AH342&gt;=Y342,Y342&gt;=AP342),ROUND(O342,V342),IF(Y342&gt;AH342,ROUND(O342,V342),ROUND(O342,V342))))</f>
        <v/>
      </c>
      <c r="Q342" s="397" t="e">
        <f>IF(O342=0,0,IF(L342="",ROUND(O342,2),ROUND(O342*L342,2)))</f>
        <v>#VALUE!</v>
      </c>
      <c r="R342" s="332"/>
      <c r="S342" s="399" t="s">
        <v>215</v>
      </c>
      <c r="T342" s="400">
        <f>ROUNDDOWN(AH342,2)-ROUNDDOWN(AH342,0)</f>
        <v>0</v>
      </c>
      <c r="U342" s="400">
        <f>ROUNDDOWN(AP342,2)-ROUNDDOWN(AP342,0)</f>
        <v>0</v>
      </c>
      <c r="V342" s="362" t="e">
        <f>IF(OR(AN342=2,AV342=2),2,IF(OR(AN342=1,AV342=1),1,IF(AND(AL342=AT342,AC342=AL342),AN342+1,IF(AND(AL342=AT342,AC342&gt;AL342,AE342&lt;0),AE342,MAX(AN342,AV342)))))</f>
        <v>#VALUE!</v>
      </c>
      <c r="W342" s="332"/>
      <c r="X342" s="362" t="s">
        <v>216</v>
      </c>
      <c r="Y342" s="401" t="e">
        <f>+Q342</f>
        <v>#VALUE!</v>
      </c>
      <c r="Z342" s="361" t="e">
        <f>+Y342*100</f>
        <v>#VALUE!</v>
      </c>
      <c r="AA342" s="361" t="e">
        <f>LEN(Z342)</f>
        <v>#VALUE!</v>
      </c>
      <c r="AB342" s="361" t="e">
        <f>Z342/10^AA342</f>
        <v>#VALUE!</v>
      </c>
      <c r="AC342" s="362" t="e">
        <f>IF(Z342=0,"",LEN(AB342)-2)</f>
        <v>#VALUE!</v>
      </c>
      <c r="AD342" s="362" t="e">
        <f>Y342*100</f>
        <v>#VALUE!</v>
      </c>
      <c r="AE342" s="362" t="e">
        <f>IF(RIGHT(AD342,1)&lt;&gt;"0",2,IF(RIGHT(AD342,2)/10&lt;&gt;0,1,AC342-LEN(Y342)))</f>
        <v>#VALUE!</v>
      </c>
      <c r="AF342" s="402"/>
      <c r="AG342" s="403" t="s">
        <v>217</v>
      </c>
      <c r="AH342" s="401">
        <f>MAX(K341:K342)</f>
        <v>0</v>
      </c>
      <c r="AI342" s="361">
        <f>+AH342*100</f>
        <v>0</v>
      </c>
      <c r="AJ342" s="361">
        <f>LEN(AI342)</f>
        <v>1</v>
      </c>
      <c r="AK342" s="361">
        <f>AI342/10^AJ342</f>
        <v>0</v>
      </c>
      <c r="AL342" s="362" t="str">
        <f>IF(AI342=0,"",LEN(AK342)-2)</f>
        <v/>
      </c>
      <c r="AM342" s="362">
        <f>MAX(K341:K342)*100</f>
        <v>0</v>
      </c>
      <c r="AN342" s="362" t="e">
        <f>IF(RIGHT(AM342,1)&lt;&gt;"0",2,IF(RIGHT(AM342,2)/10&lt;&gt;0,1,AL342-LEN(AH342)))</f>
        <v>#VALUE!</v>
      </c>
      <c r="AO342" s="403" t="s">
        <v>218</v>
      </c>
      <c r="AP342" s="401">
        <f>MIN(K341:K342)</f>
        <v>0</v>
      </c>
      <c r="AQ342" s="361">
        <f>+AP342*100</f>
        <v>0</v>
      </c>
      <c r="AR342" s="361">
        <f>LEN(AQ342)</f>
        <v>1</v>
      </c>
      <c r="AS342" s="361">
        <f>AQ342/10^AR342</f>
        <v>0</v>
      </c>
      <c r="AT342" s="362" t="str">
        <f>IF(AQ342=0,"",LEN(AS342)-2)</f>
        <v/>
      </c>
      <c r="AU342" s="362">
        <f>MIN(K341:K342)*100</f>
        <v>0</v>
      </c>
      <c r="AV342" s="362" t="e">
        <f>IF(RIGHT(AU342,1)&lt;&gt;"0",2,IF(RIGHT(AU342,2)/10&lt;&gt;0,1,AT342-LEN(AP342)))</f>
        <v>#VALUE!</v>
      </c>
    </row>
    <row r="343" spans="1:48" s="330" customFormat="1" ht="13.5">
      <c r="A343" s="376"/>
      <c r="B343" s="317"/>
      <c r="C343" s="352"/>
      <c r="D343" s="353"/>
      <c r="E343" s="354"/>
      <c r="F343" s="355"/>
      <c r="G343" s="355"/>
      <c r="H343" s="380"/>
      <c r="I343" s="357"/>
      <c r="J343" s="381"/>
      <c r="K343" s="404"/>
      <c r="L343" s="405"/>
      <c r="M343" s="406"/>
      <c r="N343" s="347"/>
      <c r="O343" s="384"/>
      <c r="P343" s="385"/>
      <c r="Q343" s="384"/>
      <c r="R343" s="332"/>
      <c r="S343" s="332"/>
      <c r="T343" s="332"/>
      <c r="U343" s="332"/>
      <c r="V343" s="332"/>
      <c r="W343" s="332"/>
      <c r="X343" s="333"/>
      <c r="Y343" s="334"/>
      <c r="Z343" s="334"/>
      <c r="AA343" s="334"/>
      <c r="AB343" s="334"/>
      <c r="AC343" s="333"/>
      <c r="AD343" s="333"/>
      <c r="AE343" s="333"/>
      <c r="AF343" s="333"/>
      <c r="AG343" s="333"/>
      <c r="AH343" s="334"/>
      <c r="AI343" s="334"/>
      <c r="AJ343" s="334"/>
      <c r="AK343" s="334"/>
      <c r="AL343" s="333"/>
      <c r="AM343" s="333"/>
      <c r="AN343" s="333"/>
      <c r="AO343" s="333"/>
      <c r="AP343" s="334"/>
      <c r="AQ343" s="334"/>
      <c r="AR343" s="334"/>
      <c r="AS343" s="334"/>
      <c r="AT343" s="333"/>
      <c r="AU343" s="333"/>
      <c r="AV343" s="333"/>
    </row>
    <row r="344" spans="1:48" s="330" customFormat="1">
      <c r="A344" s="386"/>
      <c r="B344" s="309"/>
      <c r="C344" s="407"/>
      <c r="D344" s="389"/>
      <c r="E344" s="390"/>
      <c r="F344" s="408"/>
      <c r="G344" s="408"/>
      <c r="H344" s="392" t="str">
        <f>+M344</f>
        <v/>
      </c>
      <c r="I344" s="393" t="str">
        <f>IF(M344="","",ROUND(D344*F344*G344*H344,2))</f>
        <v/>
      </c>
      <c r="J344" s="394"/>
      <c r="K344" s="409"/>
      <c r="L344" s="395"/>
      <c r="M344" s="396" t="str">
        <f>IF(P344="","",IF(AND(AH344&gt;=Y344,Y344&gt;=AP344),ROUND(P344*L344,V344),IF(Y344&gt;AH344,ROUND(P344*L344,V344),ROUND(P344*L344,V344))))</f>
        <v/>
      </c>
      <c r="N344" s="360"/>
      <c r="O344" s="397" t="str">
        <f>IF(SUM(K343:K344)=0,"",IF(K343+K344=0,0,ROUND(AVERAGE(K343,K344),2)))</f>
        <v/>
      </c>
      <c r="P344" s="398" t="str">
        <f>IF(O344="","",IF(AND(AH344&gt;=Y344,Y344&gt;=AP344),ROUND(O344,V344),IF(Y344&gt;AH344,ROUND(O344,V344),ROUND(O344,V344))))</f>
        <v/>
      </c>
      <c r="Q344" s="397" t="e">
        <f>IF(O344=0,0,IF(L344="",ROUND(O344,2),ROUND(O344*L344,2)))</f>
        <v>#VALUE!</v>
      </c>
      <c r="R344" s="332"/>
      <c r="S344" s="399" t="s">
        <v>215</v>
      </c>
      <c r="T344" s="400">
        <f>ROUNDDOWN(AH344,2)-ROUNDDOWN(AH344,0)</f>
        <v>0</v>
      </c>
      <c r="U344" s="400">
        <f>ROUNDDOWN(AP344,2)-ROUNDDOWN(AP344,0)</f>
        <v>0</v>
      </c>
      <c r="V344" s="362" t="e">
        <f>IF(OR(AN344=2,AV344=2),2,IF(OR(AN344=1,AV344=1),1,IF(AND(AL344=AT344,AC344=AL344),AN344+1,IF(AND(AL344=AT344,AC344&gt;AL344,AE344&lt;0),AE344,MAX(AN344,AV344)))))</f>
        <v>#VALUE!</v>
      </c>
      <c r="W344" s="332"/>
      <c r="X344" s="362" t="s">
        <v>216</v>
      </c>
      <c r="Y344" s="401" t="e">
        <f>+Q344</f>
        <v>#VALUE!</v>
      </c>
      <c r="Z344" s="361" t="e">
        <f>+Y344*100</f>
        <v>#VALUE!</v>
      </c>
      <c r="AA344" s="361" t="e">
        <f>LEN(Z344)</f>
        <v>#VALUE!</v>
      </c>
      <c r="AB344" s="361" t="e">
        <f>Z344/10^AA344</f>
        <v>#VALUE!</v>
      </c>
      <c r="AC344" s="362" t="e">
        <f>IF(Z344=0,"",LEN(AB344)-2)</f>
        <v>#VALUE!</v>
      </c>
      <c r="AD344" s="362" t="e">
        <f>Y344*100</f>
        <v>#VALUE!</v>
      </c>
      <c r="AE344" s="362" t="e">
        <f>IF(RIGHT(AD344,1)&lt;&gt;"0",2,IF(RIGHT(AD344,2)/10&lt;&gt;0,1,AC344-LEN(Y344)))</f>
        <v>#VALUE!</v>
      </c>
      <c r="AF344" s="402"/>
      <c r="AG344" s="403" t="s">
        <v>217</v>
      </c>
      <c r="AH344" s="401">
        <f>MAX(K343:K344)</f>
        <v>0</v>
      </c>
      <c r="AI344" s="361">
        <f>+AH344*100</f>
        <v>0</v>
      </c>
      <c r="AJ344" s="361">
        <f>LEN(AI344)</f>
        <v>1</v>
      </c>
      <c r="AK344" s="361">
        <f>AI344/10^AJ344</f>
        <v>0</v>
      </c>
      <c r="AL344" s="362" t="str">
        <f>IF(AI344=0,"",LEN(AK344)-2)</f>
        <v/>
      </c>
      <c r="AM344" s="362">
        <f>MAX(K343:K344)*100</f>
        <v>0</v>
      </c>
      <c r="AN344" s="362" t="e">
        <f>IF(RIGHT(AM344,1)&lt;&gt;"0",2,IF(RIGHT(AM344,2)/10&lt;&gt;0,1,AL344-LEN(AH344)))</f>
        <v>#VALUE!</v>
      </c>
      <c r="AO344" s="403" t="s">
        <v>218</v>
      </c>
      <c r="AP344" s="401">
        <f>MIN(K343:K344)</f>
        <v>0</v>
      </c>
      <c r="AQ344" s="361">
        <f>+AP344*100</f>
        <v>0</v>
      </c>
      <c r="AR344" s="361">
        <f>LEN(AQ344)</f>
        <v>1</v>
      </c>
      <c r="AS344" s="361">
        <f>AQ344/10^AR344</f>
        <v>0</v>
      </c>
      <c r="AT344" s="362" t="str">
        <f>IF(AQ344=0,"",LEN(AS344)-2)</f>
        <v/>
      </c>
      <c r="AU344" s="362">
        <f>MIN(K343:K344)*100</f>
        <v>0</v>
      </c>
      <c r="AV344" s="362" t="e">
        <f>IF(RIGHT(AU344,1)&lt;&gt;"0",2,IF(RIGHT(AU344,2)/10&lt;&gt;0,1,AT344-LEN(AP344)))</f>
        <v>#VALUE!</v>
      </c>
    </row>
    <row r="345" spans="1:48" s="330" customFormat="1" ht="13.5">
      <c r="A345" s="376"/>
      <c r="B345" s="317"/>
      <c r="C345" s="352"/>
      <c r="D345" s="353"/>
      <c r="E345" s="354"/>
      <c r="F345" s="355"/>
      <c r="G345" s="355"/>
      <c r="H345" s="380"/>
      <c r="I345" s="357"/>
      <c r="J345" s="381"/>
      <c r="K345" s="404"/>
      <c r="L345" s="405"/>
      <c r="M345" s="406"/>
      <c r="N345" s="347"/>
      <c r="O345" s="384"/>
      <c r="P345" s="385"/>
      <c r="Q345" s="384"/>
      <c r="R345" s="332"/>
      <c r="S345" s="332"/>
      <c r="T345" s="332"/>
      <c r="U345" s="332"/>
      <c r="V345" s="332"/>
      <c r="W345" s="332"/>
      <c r="X345" s="333"/>
      <c r="Y345" s="334"/>
      <c r="Z345" s="334"/>
      <c r="AA345" s="334"/>
      <c r="AB345" s="334"/>
      <c r="AC345" s="333"/>
      <c r="AD345" s="333"/>
      <c r="AE345" s="333"/>
      <c r="AF345" s="333"/>
      <c r="AG345" s="333"/>
      <c r="AH345" s="334"/>
      <c r="AI345" s="334"/>
      <c r="AJ345" s="334"/>
      <c r="AK345" s="334"/>
      <c r="AL345" s="333"/>
      <c r="AM345" s="333"/>
      <c r="AN345" s="333"/>
      <c r="AO345" s="333"/>
      <c r="AP345" s="334"/>
      <c r="AQ345" s="334"/>
      <c r="AR345" s="334"/>
      <c r="AS345" s="334"/>
      <c r="AT345" s="333"/>
      <c r="AU345" s="333"/>
      <c r="AV345" s="333"/>
    </row>
    <row r="346" spans="1:48" s="330" customFormat="1">
      <c r="A346" s="386"/>
      <c r="B346" s="309"/>
      <c r="C346" s="407"/>
      <c r="D346" s="389"/>
      <c r="E346" s="390"/>
      <c r="F346" s="408"/>
      <c r="G346" s="408"/>
      <c r="H346" s="392" t="str">
        <f>+M346</f>
        <v/>
      </c>
      <c r="I346" s="393" t="str">
        <f>IF(M346="","",ROUND(D346*F346*G346*H346,2))</f>
        <v/>
      </c>
      <c r="J346" s="394"/>
      <c r="K346" s="409"/>
      <c r="L346" s="395"/>
      <c r="M346" s="396" t="str">
        <f>IF(P346="","",IF(AND(AH346&gt;=Y346,Y346&gt;=AP346),ROUND(P346*L346,V346),IF(Y346&gt;AH346,ROUND(P346*L346,V346),ROUND(P346*L346,V346))))</f>
        <v/>
      </c>
      <c r="N346" s="360"/>
      <c r="O346" s="397" t="str">
        <f>IF(SUM(K345:K346)=0,"",IF(K345+K346=0,0,ROUND(AVERAGE(K345,K346),2)))</f>
        <v/>
      </c>
      <c r="P346" s="398" t="str">
        <f>IF(O346="","",IF(AND(AH346&gt;=Y346,Y346&gt;=AP346),ROUND(O346,V346),IF(Y346&gt;AH346,ROUND(O346,V346),ROUND(O346,V346))))</f>
        <v/>
      </c>
      <c r="Q346" s="397" t="e">
        <f>IF(O346=0,0,IF(L346="",ROUND(O346,2),ROUND(O346*L346,2)))</f>
        <v>#VALUE!</v>
      </c>
      <c r="R346" s="332"/>
      <c r="S346" s="399" t="s">
        <v>215</v>
      </c>
      <c r="T346" s="400">
        <f>ROUNDDOWN(AH346,2)-ROUNDDOWN(AH346,0)</f>
        <v>0</v>
      </c>
      <c r="U346" s="400">
        <f>ROUNDDOWN(AP346,2)-ROUNDDOWN(AP346,0)</f>
        <v>0</v>
      </c>
      <c r="V346" s="362" t="e">
        <f>IF(OR(AN346=2,AV346=2),2,IF(OR(AN346=1,AV346=1),1,IF(AND(AL346=AT346,AC346=AL346),AN346+1,IF(AND(AL346=AT346,AC346&gt;AL346,AE346&lt;0),AE346,MAX(AN346,AV346)))))</f>
        <v>#VALUE!</v>
      </c>
      <c r="W346" s="332"/>
      <c r="X346" s="362" t="s">
        <v>216</v>
      </c>
      <c r="Y346" s="401" t="e">
        <f>+Q346</f>
        <v>#VALUE!</v>
      </c>
      <c r="Z346" s="361" t="e">
        <f>+Y346*100</f>
        <v>#VALUE!</v>
      </c>
      <c r="AA346" s="361" t="e">
        <f>LEN(Z346)</f>
        <v>#VALUE!</v>
      </c>
      <c r="AB346" s="361" t="e">
        <f>Z346/10^AA346</f>
        <v>#VALUE!</v>
      </c>
      <c r="AC346" s="362" t="e">
        <f>IF(Z346=0,"",LEN(AB346)-2)</f>
        <v>#VALUE!</v>
      </c>
      <c r="AD346" s="362" t="e">
        <f>Y346*100</f>
        <v>#VALUE!</v>
      </c>
      <c r="AE346" s="362" t="e">
        <f>IF(RIGHT(AD346,1)&lt;&gt;"0",2,IF(RIGHT(AD346,2)/10&lt;&gt;0,1,AC346-LEN(Y346)))</f>
        <v>#VALUE!</v>
      </c>
      <c r="AF346" s="402"/>
      <c r="AG346" s="403" t="s">
        <v>217</v>
      </c>
      <c r="AH346" s="401">
        <f>MAX(K345:K346)</f>
        <v>0</v>
      </c>
      <c r="AI346" s="361">
        <f>+AH346*100</f>
        <v>0</v>
      </c>
      <c r="AJ346" s="361">
        <f>LEN(AI346)</f>
        <v>1</v>
      </c>
      <c r="AK346" s="361">
        <f>AI346/10^AJ346</f>
        <v>0</v>
      </c>
      <c r="AL346" s="362" t="str">
        <f>IF(AI346=0,"",LEN(AK346)-2)</f>
        <v/>
      </c>
      <c r="AM346" s="362">
        <f>MAX(K345:K346)*100</f>
        <v>0</v>
      </c>
      <c r="AN346" s="362" t="e">
        <f>IF(RIGHT(AM346,1)&lt;&gt;"0",2,IF(RIGHT(AM346,2)/10&lt;&gt;0,1,AL346-LEN(AH346)))</f>
        <v>#VALUE!</v>
      </c>
      <c r="AO346" s="403" t="s">
        <v>218</v>
      </c>
      <c r="AP346" s="401">
        <f>MIN(K345:K346)</f>
        <v>0</v>
      </c>
      <c r="AQ346" s="361">
        <f>+AP346*100</f>
        <v>0</v>
      </c>
      <c r="AR346" s="361">
        <f>LEN(AQ346)</f>
        <v>1</v>
      </c>
      <c r="AS346" s="361">
        <f>AQ346/10^AR346</f>
        <v>0</v>
      </c>
      <c r="AT346" s="362" t="str">
        <f>IF(AQ346=0,"",LEN(AS346)-2)</f>
        <v/>
      </c>
      <c r="AU346" s="362">
        <f>MIN(K345:K346)*100</f>
        <v>0</v>
      </c>
      <c r="AV346" s="362" t="e">
        <f>IF(RIGHT(AU346,1)&lt;&gt;"0",2,IF(RIGHT(AU346,2)/10&lt;&gt;0,1,AT346-LEN(AP346)))</f>
        <v>#VALUE!</v>
      </c>
    </row>
    <row r="347" spans="1:48" s="330" customFormat="1" ht="13.5">
      <c r="A347" s="376"/>
      <c r="B347" s="317"/>
      <c r="C347" s="352"/>
      <c r="D347" s="353"/>
      <c r="E347" s="354"/>
      <c r="F347" s="355"/>
      <c r="G347" s="355"/>
      <c r="H347" s="380"/>
      <c r="I347" s="357"/>
      <c r="J347" s="381"/>
      <c r="K347" s="404"/>
      <c r="L347" s="405"/>
      <c r="M347" s="406"/>
      <c r="N347" s="347"/>
      <c r="O347" s="384"/>
      <c r="P347" s="385"/>
      <c r="Q347" s="384"/>
      <c r="R347" s="332"/>
      <c r="S347" s="332"/>
      <c r="T347" s="332"/>
      <c r="U347" s="332"/>
      <c r="V347" s="332"/>
      <c r="W347" s="332"/>
      <c r="X347" s="333"/>
      <c r="Y347" s="334"/>
      <c r="Z347" s="334"/>
      <c r="AA347" s="334"/>
      <c r="AB347" s="334"/>
      <c r="AC347" s="333"/>
      <c r="AD347" s="333"/>
      <c r="AE347" s="333"/>
      <c r="AF347" s="333"/>
      <c r="AG347" s="333"/>
      <c r="AH347" s="334"/>
      <c r="AI347" s="334"/>
      <c r="AJ347" s="334"/>
      <c r="AK347" s="334"/>
      <c r="AL347" s="333"/>
      <c r="AM347" s="333"/>
      <c r="AN347" s="333"/>
      <c r="AO347" s="333"/>
      <c r="AP347" s="334"/>
      <c r="AQ347" s="334"/>
      <c r="AR347" s="334"/>
      <c r="AS347" s="334"/>
      <c r="AT347" s="333"/>
      <c r="AU347" s="333"/>
      <c r="AV347" s="333"/>
    </row>
    <row r="348" spans="1:48" s="330" customFormat="1">
      <c r="A348" s="386"/>
      <c r="B348" s="309"/>
      <c r="C348" s="407"/>
      <c r="D348" s="389"/>
      <c r="E348" s="390"/>
      <c r="F348" s="408"/>
      <c r="G348" s="408"/>
      <c r="H348" s="392" t="str">
        <f>+M348</f>
        <v/>
      </c>
      <c r="I348" s="393" t="str">
        <f>IF(M348="","",ROUND(D348*F348*G348*H348,2))</f>
        <v/>
      </c>
      <c r="J348" s="394"/>
      <c r="K348" s="409"/>
      <c r="L348" s="395"/>
      <c r="M348" s="396" t="str">
        <f>IF(P348="","",IF(AND(AH348&gt;=Y348,Y348&gt;=AP348),ROUND(P348*L348,V348),IF(Y348&gt;AH348,ROUND(P348*L348,V348),ROUND(P348*L348,V348))))</f>
        <v/>
      </c>
      <c r="N348" s="360"/>
      <c r="O348" s="397" t="str">
        <f>IF(SUM(K347:K348)=0,"",IF(K347+K348=0,0,ROUND(AVERAGE(K347,K348),2)))</f>
        <v/>
      </c>
      <c r="P348" s="398" t="str">
        <f>IF(O348="","",IF(AND(AH348&gt;=Y348,Y348&gt;=AP348),ROUND(O348,V348),IF(Y348&gt;AH348,ROUND(O348,V348),ROUND(O348,V348))))</f>
        <v/>
      </c>
      <c r="Q348" s="397">
        <v>22700</v>
      </c>
      <c r="R348" s="332"/>
      <c r="S348" s="399" t="s">
        <v>215</v>
      </c>
      <c r="T348" s="400">
        <f>ROUNDDOWN(AH348,2)-ROUNDDOWN(AH348,0)</f>
        <v>0</v>
      </c>
      <c r="U348" s="400">
        <f>ROUNDDOWN(AP348,2)-ROUNDDOWN(AP348,0)</f>
        <v>0</v>
      </c>
      <c r="V348" s="362" t="e">
        <f>IF(OR(AN348=2,AV348=2),2,IF(OR(AN348=1,AV348=1),1,IF(AND(AL348=AT348,AC348=AL348),AN348+1,IF(AND(AL348=AT348,AC348&gt;AL348,AE348&lt;0),AE348,MAX(AN348,AV348)))))</f>
        <v>#VALUE!</v>
      </c>
      <c r="W348" s="332"/>
      <c r="X348" s="362" t="s">
        <v>216</v>
      </c>
      <c r="Y348" s="401">
        <f>+Q348</f>
        <v>22700</v>
      </c>
      <c r="Z348" s="361">
        <f>+Y348*100</f>
        <v>2270000</v>
      </c>
      <c r="AA348" s="361">
        <f>LEN(Z348)</f>
        <v>7</v>
      </c>
      <c r="AB348" s="361">
        <f>Z348/10^AA348</f>
        <v>0.22700000000000001</v>
      </c>
      <c r="AC348" s="362">
        <f>IF(Z348=0,"",LEN(AB348)-2)</f>
        <v>3</v>
      </c>
      <c r="AD348" s="362">
        <f>Y348*100</f>
        <v>2270000</v>
      </c>
      <c r="AE348" s="362">
        <f>IF(RIGHT(AD348,1)&lt;&gt;"0",2,IF(RIGHT(AD348,2)/10&lt;&gt;0,1,AC348-LEN(Y348)))</f>
        <v>-2</v>
      </c>
      <c r="AF348" s="402"/>
      <c r="AG348" s="403" t="s">
        <v>217</v>
      </c>
      <c r="AH348" s="401">
        <f>MAX(K347:K348)</f>
        <v>0</v>
      </c>
      <c r="AI348" s="361">
        <f>+AH348*100</f>
        <v>0</v>
      </c>
      <c r="AJ348" s="361">
        <f>LEN(AI348)</f>
        <v>1</v>
      </c>
      <c r="AK348" s="361">
        <f>AI348/10^AJ348</f>
        <v>0</v>
      </c>
      <c r="AL348" s="362" t="str">
        <f>IF(AI348=0,"",LEN(AK348)-2)</f>
        <v/>
      </c>
      <c r="AM348" s="362">
        <f>MAX(K347:K348)*100</f>
        <v>0</v>
      </c>
      <c r="AN348" s="362" t="e">
        <f>IF(RIGHT(AM348,1)&lt;&gt;"0",2,IF(RIGHT(AM348,2)/10&lt;&gt;0,1,AL348-LEN(AH348)))</f>
        <v>#VALUE!</v>
      </c>
      <c r="AO348" s="403" t="s">
        <v>218</v>
      </c>
      <c r="AP348" s="401">
        <f>MIN(K347:K348)</f>
        <v>0</v>
      </c>
      <c r="AQ348" s="361">
        <f>+AP348*100</f>
        <v>0</v>
      </c>
      <c r="AR348" s="361">
        <f>LEN(AQ348)</f>
        <v>1</v>
      </c>
      <c r="AS348" s="361">
        <f>AQ348/10^AR348</f>
        <v>0</v>
      </c>
      <c r="AT348" s="362" t="str">
        <f>IF(AQ348=0,"",LEN(AS348)-2)</f>
        <v/>
      </c>
      <c r="AU348" s="362">
        <f>MIN(K347:K348)*100</f>
        <v>0</v>
      </c>
      <c r="AV348" s="362" t="e">
        <f>IF(RIGHT(AU348,1)&lt;&gt;"0",2,IF(RIGHT(AU348,2)/10&lt;&gt;0,1,AT348-LEN(AP348)))</f>
        <v>#VALUE!</v>
      </c>
    </row>
    <row r="349" spans="1:48" s="330" customFormat="1" ht="13.5">
      <c r="A349" s="376"/>
      <c r="B349" s="317"/>
      <c r="C349" s="352"/>
      <c r="D349" s="353"/>
      <c r="E349" s="354"/>
      <c r="F349" s="355"/>
      <c r="G349" s="355"/>
      <c r="H349" s="380"/>
      <c r="I349" s="357"/>
      <c r="J349" s="381"/>
      <c r="K349" s="404"/>
      <c r="L349" s="405"/>
      <c r="M349" s="406"/>
      <c r="N349" s="347"/>
      <c r="O349" s="384"/>
      <c r="P349" s="385"/>
      <c r="Q349" s="384">
        <v>21900</v>
      </c>
      <c r="R349" s="332"/>
      <c r="S349" s="332"/>
      <c r="T349" s="332"/>
      <c r="U349" s="332"/>
      <c r="V349" s="332"/>
      <c r="W349" s="332"/>
      <c r="X349" s="333"/>
      <c r="Y349" s="334"/>
      <c r="Z349" s="334"/>
      <c r="AA349" s="334"/>
      <c r="AB349" s="334"/>
      <c r="AC349" s="333"/>
      <c r="AD349" s="333"/>
      <c r="AE349" s="333"/>
      <c r="AF349" s="333"/>
      <c r="AG349" s="333"/>
      <c r="AH349" s="334"/>
      <c r="AI349" s="334"/>
      <c r="AJ349" s="334"/>
      <c r="AK349" s="334"/>
      <c r="AL349" s="333"/>
      <c r="AM349" s="333"/>
      <c r="AN349" s="333"/>
      <c r="AO349" s="333"/>
      <c r="AP349" s="334"/>
      <c r="AQ349" s="334"/>
      <c r="AR349" s="334"/>
      <c r="AS349" s="334"/>
      <c r="AT349" s="333"/>
      <c r="AU349" s="333"/>
      <c r="AV349" s="333"/>
    </row>
    <row r="350" spans="1:48" s="330" customFormat="1">
      <c r="A350" s="386"/>
      <c r="B350" s="309"/>
      <c r="C350" s="407"/>
      <c r="D350" s="389"/>
      <c r="E350" s="390"/>
      <c r="F350" s="408"/>
      <c r="G350" s="408"/>
      <c r="H350" s="392" t="str">
        <f>+M350</f>
        <v/>
      </c>
      <c r="I350" s="393" t="str">
        <f>IF(M350="","",ROUND(D350*F350*G350*H350,2))</f>
        <v/>
      </c>
      <c r="J350" s="394"/>
      <c r="K350" s="409"/>
      <c r="L350" s="395"/>
      <c r="M350" s="396" t="str">
        <f>IF(P350="","",IF(AND(AH350&gt;=Y350,Y350&gt;=AP350),ROUND(P350*L350,V350),IF(Y350&gt;AH350,ROUND(P350*L350,V350),ROUND(P350*L350,V350))))</f>
        <v/>
      </c>
      <c r="N350" s="360"/>
      <c r="O350" s="397" t="str">
        <f>IF(SUM(K349:K350)=0,"",IF(K349+K350=0,0,ROUND(AVERAGE(K349,K350),2)))</f>
        <v/>
      </c>
      <c r="P350" s="398" t="str">
        <f>IF(O350="","",IF(AND(AH350&gt;=Y350,Y350&gt;=AP350),ROUND(O350,V350),IF(Y350&gt;AH350,ROUND(O350,V350),ROUND(O350,V350))))</f>
        <v/>
      </c>
      <c r="Q350" s="397" t="e">
        <f>IF(O350=0,0,IF(L350="",ROUND(O350,2),ROUND(O350*L350,2)))</f>
        <v>#VALUE!</v>
      </c>
      <c r="R350" s="332"/>
      <c r="S350" s="399" t="s">
        <v>215</v>
      </c>
      <c r="T350" s="400">
        <f>ROUNDDOWN(AH350,2)-ROUNDDOWN(AH350,0)</f>
        <v>0</v>
      </c>
      <c r="U350" s="400">
        <f>ROUNDDOWN(AP350,2)-ROUNDDOWN(AP350,0)</f>
        <v>0</v>
      </c>
      <c r="V350" s="362" t="e">
        <f>IF(OR(AN350=2,AV350=2),2,IF(OR(AN350=1,AV350=1),1,IF(AND(AL350=AT350,AC350=AL350),AN350+1,IF(AND(AL350=AT350,AC350&gt;AL350,AE350&lt;0),AE350,MAX(AN350,AV350)))))</f>
        <v>#VALUE!</v>
      </c>
      <c r="W350" s="332"/>
      <c r="X350" s="362" t="s">
        <v>216</v>
      </c>
      <c r="Y350" s="401" t="e">
        <f>+Q350</f>
        <v>#VALUE!</v>
      </c>
      <c r="Z350" s="361" t="e">
        <f>+Y350*100</f>
        <v>#VALUE!</v>
      </c>
      <c r="AA350" s="361" t="e">
        <f>LEN(Z350)</f>
        <v>#VALUE!</v>
      </c>
      <c r="AB350" s="361" t="e">
        <f>Z350/10^AA350</f>
        <v>#VALUE!</v>
      </c>
      <c r="AC350" s="362" t="e">
        <f>IF(Z350=0,"",LEN(AB350)-2)</f>
        <v>#VALUE!</v>
      </c>
      <c r="AD350" s="362" t="e">
        <f>Y350*100</f>
        <v>#VALUE!</v>
      </c>
      <c r="AE350" s="362" t="e">
        <f>IF(RIGHT(AD350,1)&lt;&gt;"0",2,IF(RIGHT(AD350,2)/10&lt;&gt;0,1,AC350-LEN(Y350)))</f>
        <v>#VALUE!</v>
      </c>
      <c r="AF350" s="402"/>
      <c r="AG350" s="403" t="s">
        <v>217</v>
      </c>
      <c r="AH350" s="401">
        <f>MAX(K349:K350)</f>
        <v>0</v>
      </c>
      <c r="AI350" s="361">
        <f>+AH350*100</f>
        <v>0</v>
      </c>
      <c r="AJ350" s="361">
        <f>LEN(AI350)</f>
        <v>1</v>
      </c>
      <c r="AK350" s="361">
        <f>AI350/10^AJ350</f>
        <v>0</v>
      </c>
      <c r="AL350" s="362" t="str">
        <f>IF(AI350=0,"",LEN(AK350)-2)</f>
        <v/>
      </c>
      <c r="AM350" s="362">
        <f>MAX(K349:K350)*100</f>
        <v>0</v>
      </c>
      <c r="AN350" s="362" t="e">
        <f>IF(RIGHT(AM350,1)&lt;&gt;"0",2,IF(RIGHT(AM350,2)/10&lt;&gt;0,1,AL350-LEN(AH350)))</f>
        <v>#VALUE!</v>
      </c>
      <c r="AO350" s="403" t="s">
        <v>218</v>
      </c>
      <c r="AP350" s="401">
        <f>MIN(K349:K350)</f>
        <v>0</v>
      </c>
      <c r="AQ350" s="361">
        <f>+AP350*100</f>
        <v>0</v>
      </c>
      <c r="AR350" s="361">
        <f>LEN(AQ350)</f>
        <v>1</v>
      </c>
      <c r="AS350" s="361">
        <f>AQ350/10^AR350</f>
        <v>0</v>
      </c>
      <c r="AT350" s="362" t="str">
        <f>IF(AQ350=0,"",LEN(AS350)-2)</f>
        <v/>
      </c>
      <c r="AU350" s="362">
        <f>MIN(K349:K350)*100</f>
        <v>0</v>
      </c>
      <c r="AV350" s="362" t="e">
        <f>IF(RIGHT(AU350,1)&lt;&gt;"0",2,IF(RIGHT(AU350,2)/10&lt;&gt;0,1,AT350-LEN(AP350)))</f>
        <v>#VALUE!</v>
      </c>
    </row>
    <row r="351" spans="1:48" s="330" customFormat="1" ht="13.5">
      <c r="A351" s="376"/>
      <c r="B351" s="317"/>
      <c r="C351" s="352"/>
      <c r="D351" s="353"/>
      <c r="E351" s="354"/>
      <c r="F351" s="355"/>
      <c r="G351" s="355"/>
      <c r="H351" s="380"/>
      <c r="I351" s="357"/>
      <c r="J351" s="381"/>
      <c r="K351" s="404"/>
      <c r="L351" s="405"/>
      <c r="M351" s="406"/>
      <c r="N351" s="347"/>
      <c r="O351" s="384"/>
      <c r="P351" s="385"/>
      <c r="Q351" s="384"/>
      <c r="R351" s="332"/>
      <c r="S351" s="332"/>
      <c r="T351" s="332"/>
      <c r="U351" s="332"/>
      <c r="V351" s="332"/>
      <c r="W351" s="332"/>
      <c r="X351" s="333"/>
      <c r="Y351" s="334"/>
      <c r="Z351" s="334"/>
      <c r="AA351" s="334"/>
      <c r="AB351" s="334"/>
      <c r="AC351" s="333"/>
      <c r="AD351" s="333"/>
      <c r="AE351" s="333"/>
      <c r="AF351" s="333"/>
      <c r="AG351" s="333"/>
      <c r="AH351" s="334"/>
      <c r="AI351" s="334"/>
      <c r="AJ351" s="334"/>
      <c r="AK351" s="334"/>
      <c r="AL351" s="333"/>
      <c r="AM351" s="333"/>
      <c r="AN351" s="333"/>
      <c r="AO351" s="333"/>
      <c r="AP351" s="334"/>
      <c r="AQ351" s="334"/>
      <c r="AR351" s="334"/>
      <c r="AS351" s="334"/>
      <c r="AT351" s="333"/>
      <c r="AU351" s="333"/>
      <c r="AV351" s="333"/>
    </row>
    <row r="352" spans="1:48" s="330" customFormat="1">
      <c r="A352" s="386"/>
      <c r="B352" s="309"/>
      <c r="C352" s="407"/>
      <c r="D352" s="389"/>
      <c r="E352" s="390"/>
      <c r="F352" s="408"/>
      <c r="G352" s="408"/>
      <c r="H352" s="392" t="str">
        <f>+M352</f>
        <v/>
      </c>
      <c r="I352" s="393" t="str">
        <f>IF(M352="","",ROUND(D352*F352*G352*H352,2))</f>
        <v/>
      </c>
      <c r="J352" s="394"/>
      <c r="K352" s="409"/>
      <c r="L352" s="395"/>
      <c r="M352" s="396" t="str">
        <f>IF(P352="","",IF(AND(AH352&gt;=Y352,Y352&gt;=AP352),ROUND(P352*L352,V352),IF(Y352&gt;AH352,ROUND(P352*L352,V352),ROUND(P352*L352,V352))))</f>
        <v/>
      </c>
      <c r="N352" s="360"/>
      <c r="O352" s="397" t="str">
        <f>IF(SUM(K351:K352)=0,"",IF(K351+K352=0,0,ROUND(AVERAGE(K351,K352),2)))</f>
        <v/>
      </c>
      <c r="P352" s="398" t="str">
        <f>IF(O352="","",IF(AND(AH352&gt;=Y352,Y352&gt;=AP352),ROUND(O352,V352),IF(Y352&gt;AH352,ROUND(O352,V352),ROUND(O352,V352))))</f>
        <v/>
      </c>
      <c r="Q352" s="397" t="e">
        <f>IF(O352=0,0,IF(L352="",ROUND(O352,2),ROUND(O352*L352,2)))</f>
        <v>#VALUE!</v>
      </c>
      <c r="R352" s="332"/>
      <c r="S352" s="399" t="s">
        <v>215</v>
      </c>
      <c r="T352" s="400">
        <f>ROUNDDOWN(AH352,2)-ROUNDDOWN(AH352,0)</f>
        <v>0</v>
      </c>
      <c r="U352" s="400">
        <f>ROUNDDOWN(AP352,2)-ROUNDDOWN(AP352,0)</f>
        <v>0</v>
      </c>
      <c r="V352" s="362" t="e">
        <f>IF(OR(AN352=2,AV352=2),2,IF(OR(AN352=1,AV352=1),1,IF(AND(AL352=AT352,AC352=AL352),AN352+1,IF(AND(AL352=AT352,AC352&gt;AL352,AE352&lt;0),AE352,MAX(AN352,AV352)))))</f>
        <v>#VALUE!</v>
      </c>
      <c r="W352" s="332"/>
      <c r="X352" s="362" t="s">
        <v>216</v>
      </c>
      <c r="Y352" s="401" t="e">
        <f>+Q352</f>
        <v>#VALUE!</v>
      </c>
      <c r="Z352" s="361" t="e">
        <f>+Y352*100</f>
        <v>#VALUE!</v>
      </c>
      <c r="AA352" s="361" t="e">
        <f>LEN(Z352)</f>
        <v>#VALUE!</v>
      </c>
      <c r="AB352" s="361" t="e">
        <f>Z352/10^AA352</f>
        <v>#VALUE!</v>
      </c>
      <c r="AC352" s="362" t="e">
        <f>IF(Z352=0,"",LEN(AB352)-2)</f>
        <v>#VALUE!</v>
      </c>
      <c r="AD352" s="362" t="e">
        <f>Y352*100</f>
        <v>#VALUE!</v>
      </c>
      <c r="AE352" s="362" t="e">
        <f>IF(RIGHT(AD352,1)&lt;&gt;"0",2,IF(RIGHT(AD352,2)/10&lt;&gt;0,1,AC352-LEN(Y352)))</f>
        <v>#VALUE!</v>
      </c>
      <c r="AF352" s="402"/>
      <c r="AG352" s="403" t="s">
        <v>217</v>
      </c>
      <c r="AH352" s="401">
        <f>MAX(K351:K352)</f>
        <v>0</v>
      </c>
      <c r="AI352" s="361">
        <f>+AH352*100</f>
        <v>0</v>
      </c>
      <c r="AJ352" s="361">
        <f>LEN(AI352)</f>
        <v>1</v>
      </c>
      <c r="AK352" s="361">
        <f>AI352/10^AJ352</f>
        <v>0</v>
      </c>
      <c r="AL352" s="362" t="str">
        <f>IF(AI352=0,"",LEN(AK352)-2)</f>
        <v/>
      </c>
      <c r="AM352" s="362">
        <f>MAX(K351:K352)*100</f>
        <v>0</v>
      </c>
      <c r="AN352" s="362" t="e">
        <f>IF(RIGHT(AM352,1)&lt;&gt;"0",2,IF(RIGHT(AM352,2)/10&lt;&gt;0,1,AL352-LEN(AH352)))</f>
        <v>#VALUE!</v>
      </c>
      <c r="AO352" s="403" t="s">
        <v>218</v>
      </c>
      <c r="AP352" s="401">
        <f>MIN(K351:K352)</f>
        <v>0</v>
      </c>
      <c r="AQ352" s="361">
        <f>+AP352*100</f>
        <v>0</v>
      </c>
      <c r="AR352" s="361">
        <f>LEN(AQ352)</f>
        <v>1</v>
      </c>
      <c r="AS352" s="361">
        <f>AQ352/10^AR352</f>
        <v>0</v>
      </c>
      <c r="AT352" s="362" t="str">
        <f>IF(AQ352=0,"",LEN(AS352)-2)</f>
        <v/>
      </c>
      <c r="AU352" s="362">
        <f>MIN(K351:K352)*100</f>
        <v>0</v>
      </c>
      <c r="AV352" s="362" t="e">
        <f>IF(RIGHT(AU352,1)&lt;&gt;"0",2,IF(RIGHT(AU352,2)/10&lt;&gt;0,1,AT352-LEN(AP352)))</f>
        <v>#VALUE!</v>
      </c>
    </row>
    <row r="353" spans="1:48" s="330" customFormat="1" ht="13.5">
      <c r="A353" s="376"/>
      <c r="B353" s="317"/>
      <c r="C353" s="352"/>
      <c r="D353" s="353"/>
      <c r="E353" s="354"/>
      <c r="F353" s="355"/>
      <c r="G353" s="355"/>
      <c r="H353" s="380"/>
      <c r="I353" s="357"/>
      <c r="J353" s="381"/>
      <c r="K353" s="404"/>
      <c r="L353" s="405"/>
      <c r="M353" s="406"/>
      <c r="N353" s="347"/>
      <c r="O353" s="384"/>
      <c r="P353" s="385"/>
      <c r="Q353" s="384"/>
      <c r="R353" s="332"/>
      <c r="S353" s="332"/>
      <c r="T353" s="332"/>
      <c r="U353" s="332"/>
      <c r="V353" s="332"/>
      <c r="W353" s="332"/>
      <c r="X353" s="333"/>
      <c r="Y353" s="334"/>
      <c r="Z353" s="334"/>
      <c r="AA353" s="334"/>
      <c r="AB353" s="334"/>
      <c r="AC353" s="333"/>
      <c r="AD353" s="333"/>
      <c r="AE353" s="333"/>
      <c r="AF353" s="333"/>
      <c r="AG353" s="333"/>
      <c r="AH353" s="334"/>
      <c r="AI353" s="334"/>
      <c r="AJ353" s="334"/>
      <c r="AK353" s="334"/>
      <c r="AL353" s="333"/>
      <c r="AM353" s="333"/>
      <c r="AN353" s="333"/>
      <c r="AO353" s="333"/>
      <c r="AP353" s="334"/>
      <c r="AQ353" s="334"/>
      <c r="AR353" s="334"/>
      <c r="AS353" s="334"/>
      <c r="AT353" s="333"/>
      <c r="AU353" s="333"/>
      <c r="AV353" s="333"/>
    </row>
    <row r="354" spans="1:48" s="330" customFormat="1">
      <c r="A354" s="386"/>
      <c r="B354" s="309"/>
      <c r="C354" s="407"/>
      <c r="D354" s="389"/>
      <c r="E354" s="390"/>
      <c r="F354" s="408"/>
      <c r="G354" s="408"/>
      <c r="H354" s="392" t="str">
        <f>+M354</f>
        <v/>
      </c>
      <c r="I354" s="393" t="str">
        <f>IF(M354="","",ROUND(D354*F354*G354*H354,2))</f>
        <v/>
      </c>
      <c r="J354" s="394"/>
      <c r="K354" s="409"/>
      <c r="L354" s="395"/>
      <c r="M354" s="396" t="str">
        <f>IF(P354="","",IF(AND(AH354&gt;=Y354,Y354&gt;=AP354),ROUND(P354*L354,V354),IF(Y354&gt;AH354,ROUND(P354*L354,V354),ROUND(P354*L354,V354))))</f>
        <v/>
      </c>
      <c r="N354" s="360"/>
      <c r="O354" s="397" t="str">
        <f>IF(SUM(K353:K354)=0,"",IF(K353+K354=0,0,ROUND(AVERAGE(K353,K354),2)))</f>
        <v/>
      </c>
      <c r="P354" s="398" t="str">
        <f>IF(O354="","",IF(AND(AH354&gt;=Y354,Y354&gt;=AP354),ROUND(O354,V354),IF(Y354&gt;AH354,ROUND(O354,V354),ROUND(O354,V354))))</f>
        <v/>
      </c>
      <c r="Q354" s="397" t="e">
        <f>IF(O354=0,0,IF(L354="",ROUND(O354,2),ROUND(O354*L354,2)))</f>
        <v>#VALUE!</v>
      </c>
      <c r="R354" s="332"/>
      <c r="S354" s="399" t="s">
        <v>215</v>
      </c>
      <c r="T354" s="400">
        <f>ROUNDDOWN(AH354,2)-ROUNDDOWN(AH354,0)</f>
        <v>0</v>
      </c>
      <c r="U354" s="400">
        <f>ROUNDDOWN(AP354,2)-ROUNDDOWN(AP354,0)</f>
        <v>0</v>
      </c>
      <c r="V354" s="362" t="e">
        <f>IF(OR(AN354=2,AV354=2),2,IF(OR(AN354=1,AV354=1),1,IF(AND(AL354=AT354,AC354=AL354),AN354+1,IF(AND(AL354=AT354,AC354&gt;AL354,AE354&lt;0),AE354,MAX(AN354,AV354)))))</f>
        <v>#VALUE!</v>
      </c>
      <c r="W354" s="332"/>
      <c r="X354" s="362" t="s">
        <v>216</v>
      </c>
      <c r="Y354" s="401" t="e">
        <f>+Q354</f>
        <v>#VALUE!</v>
      </c>
      <c r="Z354" s="361" t="e">
        <f>+Y354*100</f>
        <v>#VALUE!</v>
      </c>
      <c r="AA354" s="361" t="e">
        <f>LEN(Z354)</f>
        <v>#VALUE!</v>
      </c>
      <c r="AB354" s="361" t="e">
        <f>Z354/10^AA354</f>
        <v>#VALUE!</v>
      </c>
      <c r="AC354" s="362" t="e">
        <f>IF(Z354=0,"",LEN(AB354)-2)</f>
        <v>#VALUE!</v>
      </c>
      <c r="AD354" s="362" t="e">
        <f>Y354*100</f>
        <v>#VALUE!</v>
      </c>
      <c r="AE354" s="362" t="e">
        <f>IF(RIGHT(AD354,1)&lt;&gt;"0",2,IF(RIGHT(AD354,2)/10&lt;&gt;0,1,AC354-LEN(Y354)))</f>
        <v>#VALUE!</v>
      </c>
      <c r="AF354" s="402"/>
      <c r="AG354" s="403" t="s">
        <v>217</v>
      </c>
      <c r="AH354" s="401">
        <f>MAX(K353:K354)</f>
        <v>0</v>
      </c>
      <c r="AI354" s="361">
        <f>+AH354*100</f>
        <v>0</v>
      </c>
      <c r="AJ354" s="361">
        <f>LEN(AI354)</f>
        <v>1</v>
      </c>
      <c r="AK354" s="361">
        <f>AI354/10^AJ354</f>
        <v>0</v>
      </c>
      <c r="AL354" s="362" t="str">
        <f>IF(AI354=0,"",LEN(AK354)-2)</f>
        <v/>
      </c>
      <c r="AM354" s="362">
        <f>MAX(K353:K354)*100</f>
        <v>0</v>
      </c>
      <c r="AN354" s="362" t="e">
        <f>IF(RIGHT(AM354,1)&lt;&gt;"0",2,IF(RIGHT(AM354,2)/10&lt;&gt;0,1,AL354-LEN(AH354)))</f>
        <v>#VALUE!</v>
      </c>
      <c r="AO354" s="403" t="s">
        <v>218</v>
      </c>
      <c r="AP354" s="401">
        <f>MIN(K353:K354)</f>
        <v>0</v>
      </c>
      <c r="AQ354" s="361">
        <f>+AP354*100</f>
        <v>0</v>
      </c>
      <c r="AR354" s="361">
        <f>LEN(AQ354)</f>
        <v>1</v>
      </c>
      <c r="AS354" s="361">
        <f>AQ354/10^AR354</f>
        <v>0</v>
      </c>
      <c r="AT354" s="362" t="str">
        <f>IF(AQ354=0,"",LEN(AS354)-2)</f>
        <v/>
      </c>
      <c r="AU354" s="362">
        <f>MIN(K353:K354)*100</f>
        <v>0</v>
      </c>
      <c r="AV354" s="362" t="e">
        <f>IF(RIGHT(AU354,1)&lt;&gt;"0",2,IF(RIGHT(AU354,2)/10&lt;&gt;0,1,AT354-LEN(AP354)))</f>
        <v>#VALUE!</v>
      </c>
    </row>
    <row r="355" spans="1:48" s="330" customFormat="1" ht="13.5">
      <c r="A355" s="376"/>
      <c r="B355" s="317"/>
      <c r="C355" s="352"/>
      <c r="D355" s="353"/>
      <c r="E355" s="354"/>
      <c r="F355" s="355"/>
      <c r="G355" s="355"/>
      <c r="H355" s="380"/>
      <c r="I355" s="357"/>
      <c r="J355" s="381"/>
      <c r="K355" s="404"/>
      <c r="L355" s="405"/>
      <c r="M355" s="406"/>
      <c r="N355" s="347"/>
      <c r="O355" s="384"/>
      <c r="P355" s="385"/>
      <c r="Q355" s="384"/>
      <c r="R355" s="332"/>
      <c r="S355" s="332"/>
      <c r="T355" s="332"/>
      <c r="U355" s="332"/>
      <c r="V355" s="332"/>
      <c r="W355" s="332"/>
      <c r="X355" s="333"/>
      <c r="Y355" s="334"/>
      <c r="Z355" s="334"/>
      <c r="AA355" s="334"/>
      <c r="AB355" s="334"/>
      <c r="AC355" s="333"/>
      <c r="AD355" s="333"/>
      <c r="AE355" s="333"/>
      <c r="AF355" s="333"/>
      <c r="AG355" s="333"/>
      <c r="AH355" s="334"/>
      <c r="AI355" s="334"/>
      <c r="AJ355" s="334"/>
      <c r="AK355" s="334"/>
      <c r="AL355" s="333"/>
      <c r="AM355" s="333"/>
      <c r="AN355" s="333"/>
      <c r="AO355" s="333"/>
      <c r="AP355" s="334"/>
      <c r="AQ355" s="334"/>
      <c r="AR355" s="334"/>
      <c r="AS355" s="334"/>
      <c r="AT355" s="333"/>
      <c r="AU355" s="333"/>
      <c r="AV355" s="333"/>
    </row>
    <row r="356" spans="1:48" s="330" customFormat="1">
      <c r="A356" s="386"/>
      <c r="B356" s="309"/>
      <c r="C356" s="407"/>
      <c r="D356" s="389"/>
      <c r="E356" s="390"/>
      <c r="F356" s="408"/>
      <c r="G356" s="408"/>
      <c r="H356" s="392" t="str">
        <f>+M356</f>
        <v/>
      </c>
      <c r="I356" s="393" t="str">
        <f>IF(M356="","",ROUND(D356*F356*G356*H356,2))</f>
        <v/>
      </c>
      <c r="J356" s="394"/>
      <c r="K356" s="409"/>
      <c r="L356" s="395"/>
      <c r="M356" s="396" t="str">
        <f>IF(P356="","",IF(AND(AH356&gt;=Y356,Y356&gt;=AP356),ROUND(P356*L356,V356),IF(Y356&gt;AH356,ROUND(P356*L356,V356),ROUND(P356*L356,V356))))</f>
        <v/>
      </c>
      <c r="N356" s="360"/>
      <c r="O356" s="397" t="str">
        <f>IF(SUM(K355:K356)=0,"",IF(K355+K356=0,0,ROUND(AVERAGE(K355,K356),2)))</f>
        <v/>
      </c>
      <c r="P356" s="398" t="str">
        <f>IF(O356="","",IF(AND(AH356&gt;=Y356,Y356&gt;=AP356),ROUND(O356,V356),IF(Y356&gt;AH356,ROUND(O356,V356),ROUND(O356,V356))))</f>
        <v/>
      </c>
      <c r="Q356" s="397" t="e">
        <f>IF(O356=0,0,IF(L356="",ROUND(O356,2),ROUND(O356*L356,2)))</f>
        <v>#VALUE!</v>
      </c>
      <c r="R356" s="332"/>
      <c r="S356" s="399" t="s">
        <v>215</v>
      </c>
      <c r="T356" s="400">
        <f>ROUNDDOWN(AH356,2)-ROUNDDOWN(AH356,0)</f>
        <v>0</v>
      </c>
      <c r="U356" s="400">
        <f>ROUNDDOWN(AP356,2)-ROUNDDOWN(AP356,0)</f>
        <v>0</v>
      </c>
      <c r="V356" s="362" t="e">
        <f>IF(OR(AN356=2,AV356=2),2,IF(OR(AN356=1,AV356=1),1,IF(AND(AL356=AT356,AC356=AL356),AN356+1,IF(AND(AL356=AT356,AC356&gt;AL356,AE356&lt;0),AE356,MAX(AN356,AV356)))))</f>
        <v>#VALUE!</v>
      </c>
      <c r="W356" s="332"/>
      <c r="X356" s="362" t="s">
        <v>216</v>
      </c>
      <c r="Y356" s="401" t="e">
        <f>+Q356</f>
        <v>#VALUE!</v>
      </c>
      <c r="Z356" s="361" t="e">
        <f>+Y356*100</f>
        <v>#VALUE!</v>
      </c>
      <c r="AA356" s="361" t="e">
        <f>LEN(Z356)</f>
        <v>#VALUE!</v>
      </c>
      <c r="AB356" s="361" t="e">
        <f>Z356/10^AA356</f>
        <v>#VALUE!</v>
      </c>
      <c r="AC356" s="362" t="e">
        <f>IF(Z356=0,"",LEN(AB356)-2)</f>
        <v>#VALUE!</v>
      </c>
      <c r="AD356" s="362" t="e">
        <f>Y356*100</f>
        <v>#VALUE!</v>
      </c>
      <c r="AE356" s="362" t="e">
        <f>IF(RIGHT(AD356,1)&lt;&gt;"0",2,IF(RIGHT(AD356,2)/10&lt;&gt;0,1,AC356-LEN(Y356)))</f>
        <v>#VALUE!</v>
      </c>
      <c r="AF356" s="402"/>
      <c r="AG356" s="403" t="s">
        <v>217</v>
      </c>
      <c r="AH356" s="401">
        <f>MAX(K355:K356)</f>
        <v>0</v>
      </c>
      <c r="AI356" s="361">
        <f>+AH356*100</f>
        <v>0</v>
      </c>
      <c r="AJ356" s="361">
        <f>LEN(AI356)</f>
        <v>1</v>
      </c>
      <c r="AK356" s="361">
        <f>AI356/10^AJ356</f>
        <v>0</v>
      </c>
      <c r="AL356" s="362" t="str">
        <f>IF(AI356=0,"",LEN(AK356)-2)</f>
        <v/>
      </c>
      <c r="AM356" s="362">
        <f>MAX(K355:K356)*100</f>
        <v>0</v>
      </c>
      <c r="AN356" s="362" t="e">
        <f>IF(RIGHT(AM356,1)&lt;&gt;"0",2,IF(RIGHT(AM356,2)/10&lt;&gt;0,1,AL356-LEN(AH356)))</f>
        <v>#VALUE!</v>
      </c>
      <c r="AO356" s="403" t="s">
        <v>218</v>
      </c>
      <c r="AP356" s="401">
        <f>MIN(K355:K356)</f>
        <v>0</v>
      </c>
      <c r="AQ356" s="361">
        <f>+AP356*100</f>
        <v>0</v>
      </c>
      <c r="AR356" s="361">
        <f>LEN(AQ356)</f>
        <v>1</v>
      </c>
      <c r="AS356" s="361">
        <f>AQ356/10^AR356</f>
        <v>0</v>
      </c>
      <c r="AT356" s="362" t="str">
        <f>IF(AQ356=0,"",LEN(AS356)-2)</f>
        <v/>
      </c>
      <c r="AU356" s="362">
        <f>MIN(K355:K356)*100</f>
        <v>0</v>
      </c>
      <c r="AV356" s="362" t="e">
        <f>IF(RIGHT(AU356,1)&lt;&gt;"0",2,IF(RIGHT(AU356,2)/10&lt;&gt;0,1,AT356-LEN(AP356)))</f>
        <v>#VALUE!</v>
      </c>
    </row>
    <row r="357" spans="1:48" s="330" customFormat="1" ht="13.5">
      <c r="A357" s="376"/>
      <c r="B357" s="317"/>
      <c r="C357" s="352"/>
      <c r="D357" s="353"/>
      <c r="E357" s="354"/>
      <c r="F357" s="355"/>
      <c r="G357" s="355"/>
      <c r="H357" s="380"/>
      <c r="I357" s="357"/>
      <c r="J357" s="381"/>
      <c r="K357" s="404"/>
      <c r="L357" s="405"/>
      <c r="M357" s="406"/>
      <c r="N357" s="347"/>
      <c r="O357" s="348"/>
      <c r="P357" s="349"/>
      <c r="Q357" s="349"/>
      <c r="R357" s="349"/>
      <c r="S357" s="349"/>
      <c r="T357" s="349"/>
      <c r="U357" s="349"/>
      <c r="V357" s="349"/>
      <c r="W357" s="349"/>
      <c r="X357" s="350"/>
      <c r="Y357" s="349"/>
      <c r="Z357" s="349"/>
      <c r="AA357" s="349"/>
      <c r="AB357" s="349"/>
      <c r="AC357" s="350"/>
      <c r="AD357" s="350"/>
      <c r="AE357" s="350"/>
      <c r="AF357" s="350"/>
      <c r="AG357" s="350"/>
      <c r="AH357" s="349"/>
      <c r="AI357" s="349"/>
      <c r="AJ357" s="349"/>
      <c r="AK357" s="349"/>
      <c r="AL357" s="350"/>
      <c r="AM357" s="350"/>
      <c r="AN357" s="350"/>
      <c r="AO357" s="350"/>
      <c r="AP357" s="349"/>
      <c r="AQ357" s="334"/>
      <c r="AR357" s="334"/>
      <c r="AS357" s="334"/>
      <c r="AT357" s="333"/>
      <c r="AU357" s="333"/>
      <c r="AV357" s="333"/>
    </row>
    <row r="358" spans="1:48" s="330" customFormat="1">
      <c r="A358" s="386"/>
      <c r="B358" s="410" t="s">
        <v>222</v>
      </c>
      <c r="C358" s="388"/>
      <c r="D358" s="389"/>
      <c r="E358" s="390"/>
      <c r="F358" s="408"/>
      <c r="G358" s="408"/>
      <c r="H358" s="392"/>
      <c r="I358" s="393">
        <f>SUM(I323:I356)</f>
        <v>7040</v>
      </c>
      <c r="J358" s="394"/>
      <c r="K358" s="409"/>
      <c r="L358" s="395"/>
      <c r="M358" s="396"/>
      <c r="N358" s="360"/>
      <c r="O358" s="348"/>
      <c r="P358" s="349"/>
      <c r="Q358" s="349"/>
      <c r="R358" s="349"/>
      <c r="S358" s="349"/>
      <c r="T358" s="349"/>
      <c r="U358" s="349"/>
      <c r="V358" s="349"/>
      <c r="W358" s="349"/>
      <c r="X358" s="350"/>
      <c r="Y358" s="349"/>
      <c r="Z358" s="349"/>
      <c r="AA358" s="349"/>
      <c r="AB358" s="349"/>
      <c r="AC358" s="350"/>
      <c r="AD358" s="350"/>
      <c r="AE358" s="350"/>
      <c r="AF358" s="350"/>
      <c r="AG358" s="350"/>
      <c r="AH358" s="349"/>
      <c r="AI358" s="349"/>
      <c r="AJ358" s="349"/>
      <c r="AK358" s="349"/>
      <c r="AL358" s="350"/>
      <c r="AM358" s="350"/>
      <c r="AN358" s="350"/>
      <c r="AO358" s="350"/>
      <c r="AP358" s="349"/>
      <c r="AQ358" s="361"/>
      <c r="AR358" s="361"/>
      <c r="AS358" s="361"/>
      <c r="AT358" s="362"/>
      <c r="AU358" s="362"/>
      <c r="AV358" s="362"/>
    </row>
    <row r="359" spans="1:48" s="330" customFormat="1">
      <c r="A359" s="376"/>
      <c r="B359" s="317"/>
      <c r="C359" s="352"/>
      <c r="D359" s="353"/>
      <c r="E359" s="354"/>
      <c r="F359" s="355"/>
      <c r="G359" s="355"/>
      <c r="H359" s="380"/>
      <c r="I359" s="357"/>
      <c r="J359" s="358"/>
      <c r="K359" s="382"/>
      <c r="L359" s="405"/>
      <c r="M359" s="406"/>
      <c r="N359" s="347"/>
      <c r="O359" s="348"/>
      <c r="P359" s="349"/>
      <c r="Q359" s="349"/>
      <c r="R359" s="349"/>
      <c r="S359" s="349"/>
      <c r="T359" s="349"/>
      <c r="U359" s="349"/>
      <c r="V359" s="349"/>
      <c r="W359" s="349"/>
      <c r="X359" s="350"/>
      <c r="Y359" s="349"/>
      <c r="Z359" s="349"/>
      <c r="AA359" s="349"/>
      <c r="AB359" s="349"/>
      <c r="AC359" s="350"/>
      <c r="AD359" s="350"/>
      <c r="AE359" s="350"/>
      <c r="AF359" s="350"/>
      <c r="AG359" s="350"/>
      <c r="AH359" s="349"/>
      <c r="AI359" s="349"/>
      <c r="AJ359" s="349"/>
      <c r="AK359" s="349"/>
      <c r="AL359" s="350"/>
      <c r="AM359" s="350"/>
      <c r="AN359" s="350"/>
      <c r="AO359" s="350"/>
      <c r="AP359" s="349"/>
      <c r="AQ359" s="334"/>
      <c r="AR359" s="334"/>
      <c r="AS359" s="334"/>
      <c r="AT359" s="333"/>
      <c r="AU359" s="333"/>
      <c r="AV359" s="333"/>
    </row>
    <row r="360" spans="1:48" s="330" customFormat="1" ht="12.75" thickBot="1">
      <c r="A360" s="364"/>
      <c r="B360" s="411" t="s">
        <v>223</v>
      </c>
      <c r="C360" s="366"/>
      <c r="D360" s="367"/>
      <c r="E360" s="368"/>
      <c r="F360" s="412"/>
      <c r="G360" s="412"/>
      <c r="H360" s="370"/>
      <c r="I360" s="371">
        <f>ROUND(I358,0)</f>
        <v>7040</v>
      </c>
      <c r="J360" s="372"/>
      <c r="K360" s="413"/>
      <c r="L360" s="374"/>
      <c r="M360" s="375"/>
      <c r="N360" s="360"/>
      <c r="O360" s="348"/>
      <c r="P360" s="349"/>
      <c r="Q360" s="349"/>
      <c r="R360" s="349"/>
      <c r="S360" s="349"/>
      <c r="T360" s="349"/>
      <c r="U360" s="349"/>
      <c r="V360" s="349"/>
      <c r="W360" s="349"/>
      <c r="X360" s="350"/>
      <c r="Y360" s="349"/>
      <c r="Z360" s="349"/>
      <c r="AA360" s="349"/>
      <c r="AB360" s="349"/>
      <c r="AC360" s="350"/>
      <c r="AD360" s="350"/>
      <c r="AE360" s="350"/>
      <c r="AF360" s="350"/>
      <c r="AG360" s="350"/>
      <c r="AH360" s="349"/>
      <c r="AI360" s="349"/>
      <c r="AJ360" s="349"/>
      <c r="AK360" s="349"/>
      <c r="AL360" s="350"/>
      <c r="AM360" s="350"/>
      <c r="AN360" s="350"/>
      <c r="AO360" s="350"/>
      <c r="AP360" s="349"/>
      <c r="AQ360" s="361"/>
      <c r="AR360" s="361"/>
      <c r="AS360" s="361"/>
      <c r="AT360" s="362"/>
      <c r="AU360" s="362"/>
      <c r="AV360" s="362"/>
    </row>
    <row r="361" spans="1:48" s="330" customFormat="1" ht="14.25" thickBot="1">
      <c r="A361" s="317"/>
      <c r="B361" s="318" t="s">
        <v>201</v>
      </c>
      <c r="C361" s="317"/>
      <c r="D361" s="319"/>
      <c r="E361" s="320"/>
      <c r="F361" s="321"/>
      <c r="G361" s="321"/>
      <c r="H361" s="322"/>
      <c r="I361" s="323"/>
      <c r="J361" s="324"/>
      <c r="K361" s="317"/>
      <c r="L361" s="325"/>
      <c r="M361" s="326"/>
      <c r="N361" s="326"/>
      <c r="O361" s="327"/>
      <c r="P361" s="326"/>
      <c r="Q361" s="326"/>
      <c r="R361" s="326"/>
      <c r="S361" s="326"/>
      <c r="T361" s="326"/>
      <c r="U361" s="326"/>
      <c r="V361" s="326"/>
      <c r="W361" s="326"/>
      <c r="X361" s="328"/>
      <c r="Y361" s="329"/>
      <c r="Z361" s="329"/>
      <c r="AA361" s="329"/>
      <c r="AB361" s="329"/>
      <c r="AC361" s="328"/>
      <c r="AD361" s="328"/>
      <c r="AE361" s="328"/>
      <c r="AF361" s="328"/>
      <c r="AG361" s="328"/>
      <c r="AH361" s="329"/>
      <c r="AI361" s="329"/>
      <c r="AJ361" s="329"/>
      <c r="AK361" s="329"/>
      <c r="AL361" s="328"/>
      <c r="AM361" s="328"/>
      <c r="AN361" s="328"/>
      <c r="AO361" s="328"/>
      <c r="AP361" s="329"/>
      <c r="AQ361" s="329"/>
      <c r="AR361" s="329"/>
      <c r="AS361" s="329"/>
      <c r="AT361" s="328"/>
      <c r="AU361" s="328"/>
      <c r="AV361" s="328"/>
    </row>
    <row r="362" spans="1:48" s="330" customFormat="1">
      <c r="A362" s="685" t="s">
        <v>202</v>
      </c>
      <c r="B362" s="686"/>
      <c r="C362" s="689" t="s">
        <v>203</v>
      </c>
      <c r="D362" s="691" t="s">
        <v>204</v>
      </c>
      <c r="E362" s="693" t="s">
        <v>205</v>
      </c>
      <c r="F362" s="695" t="s">
        <v>206</v>
      </c>
      <c r="G362" s="695" t="s">
        <v>206</v>
      </c>
      <c r="H362" s="697" t="s">
        <v>207</v>
      </c>
      <c r="I362" s="699" t="s">
        <v>41</v>
      </c>
      <c r="J362" s="677" t="s">
        <v>80</v>
      </c>
      <c r="K362" s="678"/>
      <c r="L362" s="681" t="s">
        <v>208</v>
      </c>
      <c r="M362" s="683" t="s">
        <v>209</v>
      </c>
      <c r="N362" s="331"/>
      <c r="R362" s="332"/>
      <c r="S362" s="332"/>
      <c r="T362" s="332"/>
      <c r="U362" s="332"/>
      <c r="V362" s="332"/>
      <c r="W362" s="332"/>
      <c r="X362" s="333"/>
      <c r="Y362" s="334"/>
      <c r="Z362" s="334"/>
      <c r="AA362" s="334"/>
      <c r="AB362" s="334"/>
      <c r="AC362" s="333"/>
      <c r="AD362" s="333"/>
      <c r="AE362" s="333"/>
      <c r="AF362" s="333"/>
      <c r="AG362" s="333"/>
      <c r="AH362" s="334"/>
      <c r="AI362" s="334"/>
      <c r="AJ362" s="334"/>
      <c r="AK362" s="334"/>
      <c r="AL362" s="333"/>
      <c r="AM362" s="333"/>
      <c r="AN362" s="333"/>
      <c r="AO362" s="333"/>
      <c r="AP362" s="334"/>
      <c r="AQ362" s="334"/>
      <c r="AR362" s="334"/>
      <c r="AS362" s="334"/>
      <c r="AT362" s="333"/>
      <c r="AU362" s="333"/>
      <c r="AV362" s="333"/>
    </row>
    <row r="363" spans="1:48" s="330" customFormat="1" ht="12.75" thickBot="1">
      <c r="A363" s="687"/>
      <c r="B363" s="688"/>
      <c r="C363" s="690"/>
      <c r="D363" s="692"/>
      <c r="E363" s="694"/>
      <c r="F363" s="696"/>
      <c r="G363" s="696"/>
      <c r="H363" s="698"/>
      <c r="I363" s="700"/>
      <c r="J363" s="679"/>
      <c r="K363" s="680"/>
      <c r="L363" s="682"/>
      <c r="M363" s="684"/>
      <c r="N363" s="331"/>
      <c r="R363" s="332"/>
      <c r="S363" s="332"/>
      <c r="T363" s="332"/>
      <c r="U363" s="332"/>
      <c r="V363" s="332"/>
      <c r="W363" s="332"/>
      <c r="X363" s="333"/>
      <c r="Y363" s="334"/>
      <c r="Z363" s="334"/>
      <c r="AA363" s="334"/>
      <c r="AB363" s="334"/>
      <c r="AC363" s="333"/>
      <c r="AD363" s="333"/>
      <c r="AE363" s="333"/>
      <c r="AF363" s="333"/>
      <c r="AG363" s="333"/>
      <c r="AH363" s="334"/>
      <c r="AI363" s="334"/>
      <c r="AJ363" s="334"/>
      <c r="AK363" s="334"/>
      <c r="AL363" s="333"/>
      <c r="AM363" s="333"/>
      <c r="AN363" s="333"/>
      <c r="AO363" s="333"/>
      <c r="AP363" s="334"/>
      <c r="AQ363" s="334"/>
      <c r="AR363" s="334"/>
      <c r="AS363" s="334"/>
      <c r="AT363" s="333"/>
      <c r="AU363" s="333"/>
      <c r="AV363" s="333"/>
    </row>
    <row r="364" spans="1:48" s="330" customFormat="1" ht="13.5">
      <c r="A364" s="335"/>
      <c r="B364" s="336"/>
      <c r="C364" s="337"/>
      <c r="D364" s="338"/>
      <c r="E364" s="339"/>
      <c r="F364" s="340"/>
      <c r="G364" s="340"/>
      <c r="H364" s="341"/>
      <c r="I364" s="342"/>
      <c r="J364" s="343"/>
      <c r="K364" s="344"/>
      <c r="L364" s="345"/>
      <c r="M364" s="346"/>
      <c r="N364" s="347"/>
      <c r="O364" s="348"/>
      <c r="P364" s="349"/>
      <c r="Q364" s="349"/>
      <c r="R364" s="349"/>
      <c r="S364" s="349"/>
      <c r="T364" s="349"/>
      <c r="U364" s="349"/>
      <c r="V364" s="349"/>
      <c r="W364" s="349"/>
      <c r="X364" s="350"/>
      <c r="Y364" s="349"/>
      <c r="Z364" s="349"/>
      <c r="AA364" s="349"/>
      <c r="AB364" s="349"/>
      <c r="AC364" s="350"/>
      <c r="AD364" s="350"/>
      <c r="AE364" s="350"/>
      <c r="AF364" s="350"/>
      <c r="AG364" s="350"/>
      <c r="AH364" s="349"/>
      <c r="AI364" s="349"/>
      <c r="AJ364" s="349"/>
      <c r="AK364" s="349"/>
      <c r="AL364" s="350"/>
      <c r="AM364" s="350"/>
      <c r="AN364" s="350"/>
      <c r="AO364" s="350"/>
      <c r="AP364" s="349"/>
      <c r="AQ364" s="334"/>
      <c r="AR364" s="334"/>
      <c r="AS364" s="334"/>
      <c r="AT364" s="333"/>
      <c r="AU364" s="333"/>
      <c r="AV364" s="333"/>
    </row>
    <row r="365" spans="1:48" s="330" customFormat="1" ht="14.25" thickBot="1">
      <c r="A365" s="252"/>
      <c r="B365" s="351" t="str">
        <f>J367</f>
        <v>代価9</v>
      </c>
      <c r="C365" s="352"/>
      <c r="D365" s="353"/>
      <c r="E365" s="354"/>
      <c r="F365" s="355"/>
      <c r="G365" s="355"/>
      <c r="H365" s="356"/>
      <c r="I365" s="357"/>
      <c r="J365" s="358"/>
      <c r="K365" s="317"/>
      <c r="L365" s="345"/>
      <c r="M365" s="359"/>
      <c r="N365" s="360"/>
      <c r="O365" s="348"/>
      <c r="P365" s="349"/>
      <c r="Q365" s="349"/>
      <c r="R365" s="349"/>
      <c r="S365" s="349"/>
      <c r="T365" s="349"/>
      <c r="U365" s="349"/>
      <c r="V365" s="349"/>
      <c r="W365" s="349"/>
      <c r="X365" s="350"/>
      <c r="Y365" s="349"/>
      <c r="Z365" s="349"/>
      <c r="AA365" s="349"/>
      <c r="AB365" s="349"/>
      <c r="AC365" s="350"/>
      <c r="AD365" s="350"/>
      <c r="AE365" s="350"/>
      <c r="AF365" s="350"/>
      <c r="AG365" s="350"/>
      <c r="AH365" s="349"/>
      <c r="AI365" s="349"/>
      <c r="AJ365" s="349"/>
      <c r="AK365" s="349"/>
      <c r="AL365" s="350"/>
      <c r="AM365" s="350"/>
      <c r="AN365" s="350"/>
      <c r="AO365" s="350"/>
      <c r="AP365" s="349"/>
      <c r="AQ365" s="361"/>
      <c r="AR365" s="361"/>
      <c r="AS365" s="361"/>
      <c r="AT365" s="362"/>
      <c r="AU365" s="362"/>
      <c r="AV365" s="362"/>
    </row>
    <row r="366" spans="1:48" s="330" customFormat="1">
      <c r="A366" s="335"/>
      <c r="B366" s="344" t="s">
        <v>189</v>
      </c>
      <c r="C366" s="337" t="s">
        <v>190</v>
      </c>
      <c r="D366" s="338"/>
      <c r="E366" s="339"/>
      <c r="F366" s="340"/>
      <c r="G366" s="340"/>
      <c r="H366" s="341"/>
      <c r="I366" s="342"/>
      <c r="J366" s="343"/>
      <c r="K366" s="344"/>
      <c r="L366" s="363"/>
      <c r="M366" s="346"/>
      <c r="N366" s="347"/>
      <c r="O366" s="671" t="s">
        <v>210</v>
      </c>
      <c r="P366" s="673" t="s">
        <v>211</v>
      </c>
      <c r="Q366" s="675" t="s">
        <v>212</v>
      </c>
      <c r="R366" s="349"/>
      <c r="S366" s="349"/>
      <c r="T366" s="349"/>
      <c r="U366" s="349"/>
      <c r="V366" s="349"/>
      <c r="W366" s="349"/>
      <c r="X366" s="350"/>
      <c r="Y366" s="349"/>
      <c r="Z366" s="349"/>
      <c r="AA366" s="349"/>
      <c r="AB366" s="349"/>
      <c r="AC366" s="350"/>
      <c r="AD366" s="350"/>
      <c r="AE366" s="350"/>
      <c r="AF366" s="350"/>
      <c r="AG366" s="350"/>
      <c r="AH366" s="349"/>
      <c r="AI366" s="349"/>
      <c r="AJ366" s="349"/>
      <c r="AK366" s="349"/>
      <c r="AL366" s="350"/>
      <c r="AM366" s="350"/>
      <c r="AN366" s="350"/>
      <c r="AO366" s="350"/>
      <c r="AP366" s="349"/>
      <c r="AQ366" s="334"/>
      <c r="AR366" s="334"/>
      <c r="AS366" s="334"/>
      <c r="AT366" s="333"/>
      <c r="AU366" s="333"/>
      <c r="AV366" s="333"/>
    </row>
    <row r="367" spans="1:48" s="330" customFormat="1" ht="12.75" thickBot="1">
      <c r="A367" s="364"/>
      <c r="B367" s="365" t="s">
        <v>191</v>
      </c>
      <c r="C367" s="366" t="s">
        <v>192</v>
      </c>
      <c r="D367" s="367">
        <v>1</v>
      </c>
      <c r="E367" s="368" t="s">
        <v>313</v>
      </c>
      <c r="F367" s="369"/>
      <c r="G367" s="369"/>
      <c r="H367" s="370"/>
      <c r="I367" s="371">
        <f>I405</f>
        <v>55862</v>
      </c>
      <c r="J367" s="372" t="s">
        <v>312</v>
      </c>
      <c r="K367" s="373"/>
      <c r="L367" s="374"/>
      <c r="M367" s="375"/>
      <c r="N367" s="360"/>
      <c r="O367" s="672"/>
      <c r="P367" s="674"/>
      <c r="Q367" s="676"/>
      <c r="R367" s="349"/>
      <c r="S367" s="349"/>
      <c r="T367" s="349"/>
      <c r="U367" s="349"/>
      <c r="V367" s="349"/>
      <c r="W367" s="349"/>
      <c r="X367" s="350"/>
      <c r="Y367" s="349"/>
      <c r="Z367" s="349"/>
      <c r="AA367" s="349"/>
      <c r="AB367" s="349"/>
      <c r="AC367" s="350"/>
      <c r="AD367" s="350"/>
      <c r="AE367" s="350"/>
      <c r="AF367" s="350"/>
      <c r="AG367" s="350"/>
      <c r="AH367" s="349"/>
      <c r="AI367" s="349"/>
      <c r="AJ367" s="349"/>
      <c r="AK367" s="349"/>
      <c r="AL367" s="350"/>
      <c r="AM367" s="350"/>
      <c r="AN367" s="350"/>
      <c r="AO367" s="350"/>
      <c r="AP367" s="349"/>
      <c r="AQ367" s="361"/>
      <c r="AR367" s="361"/>
      <c r="AS367" s="361"/>
      <c r="AT367" s="362"/>
      <c r="AU367" s="362"/>
      <c r="AV367" s="362"/>
    </row>
    <row r="368" spans="1:48" s="330" customFormat="1" ht="13.5">
      <c r="A368" s="376"/>
      <c r="B368" s="377"/>
      <c r="C368" s="352"/>
      <c r="D368" s="378"/>
      <c r="E368" s="354"/>
      <c r="F368" s="379"/>
      <c r="G368" s="379"/>
      <c r="H368" s="380"/>
      <c r="I368" s="357"/>
      <c r="J368" s="381"/>
      <c r="K368" s="382"/>
      <c r="L368" s="345"/>
      <c r="M368" s="383"/>
      <c r="N368" s="347"/>
      <c r="O368" s="384"/>
      <c r="P368" s="385"/>
      <c r="Q368" s="384"/>
      <c r="R368" s="332"/>
      <c r="S368" s="332"/>
      <c r="T368" s="332"/>
      <c r="U368" s="332"/>
      <c r="V368" s="332"/>
      <c r="W368" s="332"/>
      <c r="X368" s="333"/>
      <c r="Y368" s="334"/>
      <c r="Z368" s="334"/>
      <c r="AA368" s="334"/>
      <c r="AB368" s="334"/>
      <c r="AC368" s="333"/>
      <c r="AD368" s="333"/>
      <c r="AE368" s="333"/>
      <c r="AF368" s="333"/>
      <c r="AG368" s="333"/>
      <c r="AH368" s="334"/>
      <c r="AI368" s="334"/>
      <c r="AJ368" s="334"/>
      <c r="AK368" s="334"/>
      <c r="AL368" s="333"/>
      <c r="AM368" s="333"/>
      <c r="AN368" s="333"/>
      <c r="AO368" s="333"/>
      <c r="AP368" s="334"/>
      <c r="AQ368" s="334"/>
      <c r="AR368" s="334"/>
      <c r="AS368" s="334"/>
      <c r="AT368" s="333"/>
      <c r="AU368" s="333"/>
      <c r="AV368" s="333"/>
    </row>
    <row r="369" spans="1:48" s="330" customFormat="1">
      <c r="A369" s="386"/>
      <c r="B369" s="387"/>
      <c r="C369" s="388"/>
      <c r="D369" s="389"/>
      <c r="E369" s="390"/>
      <c r="F369" s="391"/>
      <c r="G369" s="391"/>
      <c r="H369" s="392" t="str">
        <f>+M369</f>
        <v/>
      </c>
      <c r="I369" s="393" t="str">
        <f>IF(M369="","",ROUND(D369*F369*G369*H369,2))</f>
        <v/>
      </c>
      <c r="J369" s="394"/>
      <c r="K369" s="382"/>
      <c r="L369" s="395"/>
      <c r="M369" s="396" t="str">
        <f>IF(P369="","",IF(AND(AH369&gt;=Y369,Y369&gt;=AP369),ROUND(P369*L369,V369),IF(Y369&gt;AH369,ROUND(P369*L369,V369),ROUND(P369*L369,V369))))</f>
        <v/>
      </c>
      <c r="N369" s="360"/>
      <c r="O369" s="397" t="str">
        <f>IF(SUM(K368:K369)=0,"",IF(K368+K369=0,0,ROUND(AVERAGE(K368,K369),2)))</f>
        <v/>
      </c>
      <c r="P369" s="398" t="str">
        <f>IF(O369="","",IF(AND(AH369&gt;=Y369,Y369&gt;=AP369),ROUND(O369,V369),IF(Y369&gt;AH369,ROUND(O369,V369),ROUND(O369,V369))))</f>
        <v/>
      </c>
      <c r="Q369" s="397" t="e">
        <f>IF(O369=0,0,IF(L369="",ROUND(O369,2),ROUND(O369*L369,2)))</f>
        <v>#VALUE!</v>
      </c>
      <c r="R369" s="332"/>
      <c r="S369" s="399" t="s">
        <v>215</v>
      </c>
      <c r="T369" s="400">
        <f>ROUNDDOWN(AH369,2)-ROUNDDOWN(AH369,0)</f>
        <v>0</v>
      </c>
      <c r="U369" s="400">
        <f>ROUNDDOWN(AP369,2)-ROUNDDOWN(AP369,0)</f>
        <v>0</v>
      </c>
      <c r="V369" s="362" t="e">
        <f>IF(OR(AN369=2,AV369=2),2,IF(OR(AN369=1,AV369=1),1,IF(AND(AL369=AT369,AC369=AL369),AN369+1,IF(AND(AL369=AT369,AC369&gt;AL369,AE369&lt;0),AE369,MAX(AN369,AV369)))))</f>
        <v>#VALUE!</v>
      </c>
      <c r="W369" s="332"/>
      <c r="X369" s="362" t="s">
        <v>216</v>
      </c>
      <c r="Y369" s="401" t="e">
        <f>+Q369</f>
        <v>#VALUE!</v>
      </c>
      <c r="Z369" s="361" t="e">
        <f>+Y369*100</f>
        <v>#VALUE!</v>
      </c>
      <c r="AA369" s="361" t="e">
        <f>LEN(Z369)</f>
        <v>#VALUE!</v>
      </c>
      <c r="AB369" s="361" t="e">
        <f>Z369/10^AA369</f>
        <v>#VALUE!</v>
      </c>
      <c r="AC369" s="362" t="e">
        <f>IF(Z369=0,"",LEN(AB369)-2)</f>
        <v>#VALUE!</v>
      </c>
      <c r="AD369" s="362" t="e">
        <f>Y369*100</f>
        <v>#VALUE!</v>
      </c>
      <c r="AE369" s="362" t="e">
        <f>IF(RIGHT(AD369,1)&lt;&gt;"0",2,IF(RIGHT(AD369,2)/10&lt;&gt;0,1,AC369-LEN(Y369)))</f>
        <v>#VALUE!</v>
      </c>
      <c r="AF369" s="402"/>
      <c r="AG369" s="403" t="s">
        <v>217</v>
      </c>
      <c r="AH369" s="401">
        <f>MAX(K368:K369)</f>
        <v>0</v>
      </c>
      <c r="AI369" s="361">
        <f>+AH369*100</f>
        <v>0</v>
      </c>
      <c r="AJ369" s="361">
        <f>LEN(AI369)</f>
        <v>1</v>
      </c>
      <c r="AK369" s="361">
        <f>AI369/10^AJ369</f>
        <v>0</v>
      </c>
      <c r="AL369" s="362" t="str">
        <f>IF(AI369=0,"",LEN(AK369)-2)</f>
        <v/>
      </c>
      <c r="AM369" s="362">
        <f>MAX(K368:K369)*100</f>
        <v>0</v>
      </c>
      <c r="AN369" s="362" t="e">
        <f>IF(RIGHT(AM369,1)&lt;&gt;"0",2,IF(RIGHT(AM369,2)/10&lt;&gt;0,1,AL369-LEN(AH369)))</f>
        <v>#VALUE!</v>
      </c>
      <c r="AO369" s="403" t="s">
        <v>218</v>
      </c>
      <c r="AP369" s="401">
        <f>MIN(K368:K369)</f>
        <v>0</v>
      </c>
      <c r="AQ369" s="361">
        <f>+AP369*100</f>
        <v>0</v>
      </c>
      <c r="AR369" s="361">
        <f>LEN(AQ369)</f>
        <v>1</v>
      </c>
      <c r="AS369" s="361">
        <f>AQ369/10^AR369</f>
        <v>0</v>
      </c>
      <c r="AT369" s="362" t="str">
        <f>IF(AQ369=0,"",LEN(AS369)-2)</f>
        <v/>
      </c>
      <c r="AU369" s="362">
        <f>MIN(K368:K369)*100</f>
        <v>0</v>
      </c>
      <c r="AV369" s="362" t="e">
        <f>IF(RIGHT(AU369,1)&lt;&gt;"0",2,IF(RIGHT(AU369,2)/10&lt;&gt;0,1,AT369-LEN(AP369)))</f>
        <v>#VALUE!</v>
      </c>
    </row>
    <row r="370" spans="1:48" s="330" customFormat="1">
      <c r="A370" s="376"/>
      <c r="B370" s="317"/>
      <c r="C370" s="352"/>
      <c r="D370" s="353"/>
      <c r="E370" s="354"/>
      <c r="F370" s="355"/>
      <c r="G370" s="355"/>
      <c r="H370" s="380"/>
      <c r="I370" s="357"/>
      <c r="J370" s="414"/>
      <c r="K370" s="404"/>
      <c r="L370" s="405"/>
      <c r="M370" s="406"/>
      <c r="N370" s="347"/>
      <c r="O370" s="384"/>
      <c r="P370" s="385"/>
      <c r="Q370" s="384"/>
      <c r="R370" s="332"/>
      <c r="S370" s="332"/>
      <c r="T370" s="332"/>
      <c r="U370" s="332"/>
      <c r="V370" s="332"/>
      <c r="W370" s="332"/>
      <c r="X370" s="333"/>
      <c r="Y370" s="334"/>
      <c r="Z370" s="334"/>
      <c r="AA370" s="334"/>
      <c r="AB370" s="334"/>
      <c r="AC370" s="333"/>
      <c r="AD370" s="333"/>
      <c r="AE370" s="333"/>
      <c r="AF370" s="333"/>
      <c r="AG370" s="333"/>
      <c r="AH370" s="334"/>
      <c r="AI370" s="334"/>
      <c r="AJ370" s="334"/>
      <c r="AK370" s="334"/>
      <c r="AL370" s="333"/>
      <c r="AM370" s="333"/>
      <c r="AN370" s="333"/>
      <c r="AO370" s="333"/>
      <c r="AP370" s="334"/>
      <c r="AQ370" s="334"/>
      <c r="AR370" s="334"/>
      <c r="AS370" s="334"/>
      <c r="AT370" s="333"/>
      <c r="AU370" s="333"/>
      <c r="AV370" s="333"/>
    </row>
    <row r="371" spans="1:48" s="330" customFormat="1">
      <c r="A371" s="386"/>
      <c r="B371" s="309" t="s">
        <v>314</v>
      </c>
      <c r="C371" s="407" t="s">
        <v>315</v>
      </c>
      <c r="D371" s="389">
        <v>3.46</v>
      </c>
      <c r="E371" s="390" t="s">
        <v>316</v>
      </c>
      <c r="F371" s="408">
        <v>1</v>
      </c>
      <c r="G371" s="408">
        <v>1.1000000000000001</v>
      </c>
      <c r="H371" s="393">
        <f>+M371</f>
        <v>10300</v>
      </c>
      <c r="I371" s="393">
        <f>IF(M371="","",ROUND(D371*F371*G371*H371,2))</f>
        <v>39201.800000000003</v>
      </c>
      <c r="J371" s="394" t="s">
        <v>317</v>
      </c>
      <c r="K371" s="409">
        <v>10300</v>
      </c>
      <c r="L371" s="395">
        <v>1</v>
      </c>
      <c r="M371" s="396">
        <f>IF(P371="","",IF(AND(AH371&gt;=Y371,Y371&gt;=AP371),ROUND(P371*L371,V371),IF(Y371&gt;AH371,ROUND(P371*L371,V371),ROUND(P371*L371,V371))))</f>
        <v>10300</v>
      </c>
      <c r="N371" s="360"/>
      <c r="O371" s="397">
        <f>IF(SUM(K370:K371)=0,"",IF(K370+K371=0,0,ROUND(AVERAGE(K370,K371),2)))</f>
        <v>10300</v>
      </c>
      <c r="P371" s="398">
        <f>IF(O371="","",IF(AND(AH371&gt;=Y371,Y371&gt;=AP371),ROUND(O371,V371),IF(Y371&gt;AH371,ROUND(O371,V371),ROUND(O371,V371))))</f>
        <v>10300</v>
      </c>
      <c r="Q371" s="397">
        <f>IF(O371=0,0,IF(L371="",ROUND(O371,2),ROUND(O371*L371,2)))</f>
        <v>10300</v>
      </c>
      <c r="R371" s="332"/>
      <c r="S371" s="399" t="s">
        <v>215</v>
      </c>
      <c r="T371" s="400">
        <f>ROUNDDOWN(AH371,2)-ROUNDDOWN(AH371,0)</f>
        <v>0</v>
      </c>
      <c r="U371" s="400">
        <f>ROUNDDOWN(AP371,2)-ROUNDDOWN(AP371,0)</f>
        <v>0</v>
      </c>
      <c r="V371" s="362">
        <f>IF(OR(AN371=2,AV371=2),2,IF(OR(AN371=1,AV371=1),1,IF(AND(AL371=AT371,AC371=AL371),AN371+1,IF(AND(AL371=AT371,AC371&gt;AL371,AE371&lt;0),AE371,MAX(AN371,AV371)))))</f>
        <v>-1</v>
      </c>
      <c r="W371" s="332"/>
      <c r="X371" s="362" t="s">
        <v>216</v>
      </c>
      <c r="Y371" s="401">
        <f>+Q371</f>
        <v>10300</v>
      </c>
      <c r="Z371" s="361">
        <f>+Y371*100</f>
        <v>1030000</v>
      </c>
      <c r="AA371" s="361">
        <f>LEN(Z371)</f>
        <v>7</v>
      </c>
      <c r="AB371" s="361">
        <f>Z371/10^AA371</f>
        <v>0.10299999999999999</v>
      </c>
      <c r="AC371" s="362">
        <f>IF(Z371=0,"",LEN(AB371)-2)</f>
        <v>3</v>
      </c>
      <c r="AD371" s="362">
        <f>Y371*100</f>
        <v>1030000</v>
      </c>
      <c r="AE371" s="362">
        <f>IF(RIGHT(AD371,1)&lt;&gt;"0",2,IF(RIGHT(AD371,2)/10&lt;&gt;0,1,AC371-LEN(Y371)))</f>
        <v>-2</v>
      </c>
      <c r="AF371" s="402"/>
      <c r="AG371" s="403" t="s">
        <v>217</v>
      </c>
      <c r="AH371" s="401">
        <f>MAX(K370:K371)</f>
        <v>10300</v>
      </c>
      <c r="AI371" s="361">
        <f>+AH371*100</f>
        <v>1030000</v>
      </c>
      <c r="AJ371" s="361">
        <f>LEN(AI371)</f>
        <v>7</v>
      </c>
      <c r="AK371" s="361">
        <f>AI371/10^AJ371</f>
        <v>0.10299999999999999</v>
      </c>
      <c r="AL371" s="362">
        <f>IF(AI371=0,"",LEN(AK371)-2)</f>
        <v>3</v>
      </c>
      <c r="AM371" s="362">
        <f>MAX(K370:K371)*100</f>
        <v>1030000</v>
      </c>
      <c r="AN371" s="362">
        <f>IF(RIGHT(AM371,1)&lt;&gt;"0",2,IF(RIGHT(AM371,2)/10&lt;&gt;0,1,AL371-LEN(AH371)))</f>
        <v>-2</v>
      </c>
      <c r="AO371" s="403" t="s">
        <v>218</v>
      </c>
      <c r="AP371" s="401">
        <f>MIN(K370:K371)</f>
        <v>10300</v>
      </c>
      <c r="AQ371" s="361">
        <f>+AP371*100</f>
        <v>1030000</v>
      </c>
      <c r="AR371" s="361">
        <f>LEN(AQ371)</f>
        <v>7</v>
      </c>
      <c r="AS371" s="361">
        <f>AQ371/10^AR371</f>
        <v>0.10299999999999999</v>
      </c>
      <c r="AT371" s="362">
        <f>IF(AQ371=0,"",LEN(AS371)-2)</f>
        <v>3</v>
      </c>
      <c r="AU371" s="362">
        <f>MIN(K370:K371)*100</f>
        <v>1030000</v>
      </c>
      <c r="AV371" s="362">
        <f>IF(RIGHT(AU371,1)&lt;&gt;"0",2,IF(RIGHT(AU371,2)/10&lt;&gt;0,1,AT371-LEN(AP371)))</f>
        <v>-2</v>
      </c>
    </row>
    <row r="372" spans="1:48" s="330" customFormat="1" ht="13.5">
      <c r="A372" s="376"/>
      <c r="B372" s="317"/>
      <c r="C372" s="352"/>
      <c r="D372" s="353"/>
      <c r="E372" s="354"/>
      <c r="F372" s="355"/>
      <c r="G372" s="355"/>
      <c r="H372" s="357"/>
      <c r="I372" s="357"/>
      <c r="J372" s="381"/>
      <c r="K372" s="404"/>
      <c r="L372" s="405"/>
      <c r="M372" s="406"/>
      <c r="N372" s="347"/>
      <c r="O372" s="384"/>
      <c r="P372" s="385"/>
      <c r="Q372" s="384"/>
      <c r="R372" s="332"/>
      <c r="S372" s="332"/>
      <c r="T372" s="332"/>
      <c r="U372" s="332"/>
      <c r="V372" s="332"/>
      <c r="W372" s="332"/>
      <c r="X372" s="333"/>
      <c r="Y372" s="334"/>
      <c r="Z372" s="334"/>
      <c r="AA372" s="334"/>
      <c r="AB372" s="334"/>
      <c r="AC372" s="333"/>
      <c r="AD372" s="333"/>
      <c r="AE372" s="333"/>
      <c r="AF372" s="333"/>
      <c r="AG372" s="333"/>
      <c r="AH372" s="334"/>
      <c r="AI372" s="334"/>
      <c r="AJ372" s="334"/>
      <c r="AK372" s="334"/>
      <c r="AL372" s="333"/>
      <c r="AM372" s="333"/>
      <c r="AN372" s="333"/>
      <c r="AO372" s="333"/>
      <c r="AP372" s="334"/>
      <c r="AQ372" s="334"/>
      <c r="AR372" s="334"/>
      <c r="AS372" s="334"/>
      <c r="AT372" s="333"/>
      <c r="AU372" s="333"/>
      <c r="AV372" s="333"/>
    </row>
    <row r="373" spans="1:48" s="330" customFormat="1">
      <c r="A373" s="386"/>
      <c r="B373" s="309" t="s">
        <v>318</v>
      </c>
      <c r="C373" s="407" t="s">
        <v>320</v>
      </c>
      <c r="D373" s="389">
        <v>8.5</v>
      </c>
      <c r="E373" s="390" t="s">
        <v>319</v>
      </c>
      <c r="F373" s="408">
        <v>1</v>
      </c>
      <c r="G373" s="408">
        <v>1</v>
      </c>
      <c r="H373" s="393">
        <f>+M373</f>
        <v>1960</v>
      </c>
      <c r="I373" s="393">
        <f>IF(M373="","",ROUND(D373*F373*G373*H373,2))</f>
        <v>16660</v>
      </c>
      <c r="J373" s="394" t="s">
        <v>321</v>
      </c>
      <c r="K373" s="409">
        <v>1960</v>
      </c>
      <c r="L373" s="395">
        <v>1</v>
      </c>
      <c r="M373" s="396">
        <f>IF(P373="","",IF(AND(AH373&gt;=Y373,Y373&gt;=AP373),ROUND(P373*L373,V373),IF(Y373&gt;AH373,ROUND(P373*L373,V373),ROUND(P373*L373,V373))))</f>
        <v>1960</v>
      </c>
      <c r="N373" s="360"/>
      <c r="O373" s="397">
        <f>IF(SUM(K372:K373)=0,"",IF(K372+K373=0,0,ROUND(AVERAGE(K372,K373),2)))</f>
        <v>1960</v>
      </c>
      <c r="P373" s="398">
        <f>IF(O373="","",IF(AND(AH373&gt;=Y373,Y373&gt;=AP373),ROUND(O373,V373),IF(Y373&gt;AH373,ROUND(O373,V373),ROUND(O373,V373))))</f>
        <v>1960</v>
      </c>
      <c r="Q373" s="397">
        <f>IF(O373=0,0,IF(L373="",ROUND(O373,2),ROUND(O373*L373,2)))</f>
        <v>1960</v>
      </c>
      <c r="R373" s="332"/>
      <c r="S373" s="399" t="s">
        <v>215</v>
      </c>
      <c r="T373" s="400">
        <f>ROUNDDOWN(AH373,2)-ROUNDDOWN(AH373,0)</f>
        <v>0</v>
      </c>
      <c r="U373" s="400">
        <f>ROUNDDOWN(AP373,2)-ROUNDDOWN(AP373,0)</f>
        <v>0</v>
      </c>
      <c r="V373" s="362">
        <f>IF(OR(AN373=2,AV373=2),2,IF(OR(AN373=1,AV373=1),1,IF(AND(AL373=AT373,AC373=AL373),AN373+1,IF(AND(AL373=AT373,AC373&gt;AL373,AE373&lt;0),AE373,MAX(AN373,AV373)))))</f>
        <v>0</v>
      </c>
      <c r="W373" s="332"/>
      <c r="X373" s="362" t="s">
        <v>216</v>
      </c>
      <c r="Y373" s="401">
        <f>+Q373</f>
        <v>1960</v>
      </c>
      <c r="Z373" s="361">
        <f>+Y373*100</f>
        <v>196000</v>
      </c>
      <c r="AA373" s="361">
        <f>LEN(Z373)</f>
        <v>6</v>
      </c>
      <c r="AB373" s="361">
        <f>Z373/10^AA373</f>
        <v>0.19600000000000001</v>
      </c>
      <c r="AC373" s="362">
        <f>IF(Z373=0,"",LEN(AB373)-2)</f>
        <v>3</v>
      </c>
      <c r="AD373" s="362">
        <f>Y373*100</f>
        <v>196000</v>
      </c>
      <c r="AE373" s="362">
        <f>IF(RIGHT(AD373,1)&lt;&gt;"0",2,IF(RIGHT(AD373,2)/10&lt;&gt;0,1,AC373-LEN(Y373)))</f>
        <v>-1</v>
      </c>
      <c r="AF373" s="402"/>
      <c r="AG373" s="403" t="s">
        <v>217</v>
      </c>
      <c r="AH373" s="401">
        <f>MAX(K372:K373)</f>
        <v>1960</v>
      </c>
      <c r="AI373" s="361">
        <f>+AH373*100</f>
        <v>196000</v>
      </c>
      <c r="AJ373" s="361">
        <f>LEN(AI373)</f>
        <v>6</v>
      </c>
      <c r="AK373" s="361">
        <f>AI373/10^AJ373</f>
        <v>0.19600000000000001</v>
      </c>
      <c r="AL373" s="362">
        <f>IF(AI373=0,"",LEN(AK373)-2)</f>
        <v>3</v>
      </c>
      <c r="AM373" s="362">
        <f>MAX(K372:K373)*100</f>
        <v>196000</v>
      </c>
      <c r="AN373" s="362">
        <f>IF(RIGHT(AM373,1)&lt;&gt;"0",2,IF(RIGHT(AM373,2)/10&lt;&gt;0,1,AL373-LEN(AH373)))</f>
        <v>-1</v>
      </c>
      <c r="AO373" s="403" t="s">
        <v>218</v>
      </c>
      <c r="AP373" s="401">
        <f>MIN(K372:K373)</f>
        <v>1960</v>
      </c>
      <c r="AQ373" s="361">
        <f>+AP373*100</f>
        <v>196000</v>
      </c>
      <c r="AR373" s="361">
        <f>LEN(AQ373)</f>
        <v>6</v>
      </c>
      <c r="AS373" s="361">
        <f>AQ373/10^AR373</f>
        <v>0.19600000000000001</v>
      </c>
      <c r="AT373" s="362">
        <f>IF(AQ373=0,"",LEN(AS373)-2)</f>
        <v>3</v>
      </c>
      <c r="AU373" s="362">
        <f>MIN(K372:K373)*100</f>
        <v>196000</v>
      </c>
      <c r="AV373" s="362">
        <f>IF(RIGHT(AU373,1)&lt;&gt;"0",2,IF(RIGHT(AU373,2)/10&lt;&gt;0,1,AT373-LEN(AP373)))</f>
        <v>-1</v>
      </c>
    </row>
    <row r="374" spans="1:48" s="330" customFormat="1" ht="13.5">
      <c r="A374" s="376"/>
      <c r="B374" s="317"/>
      <c r="C374" s="352"/>
      <c r="D374" s="353"/>
      <c r="E374" s="354"/>
      <c r="F374" s="355"/>
      <c r="G374" s="355"/>
      <c r="H374" s="357"/>
      <c r="I374" s="357"/>
      <c r="J374" s="381"/>
      <c r="K374" s="404"/>
      <c r="L374" s="405"/>
      <c r="M374" s="406"/>
      <c r="N374" s="347"/>
      <c r="O374" s="384"/>
      <c r="P374" s="385"/>
      <c r="Q374" s="384"/>
      <c r="R374" s="332"/>
      <c r="S374" s="332"/>
      <c r="T374" s="332"/>
      <c r="U374" s="332"/>
      <c r="V374" s="332"/>
      <c r="W374" s="332"/>
      <c r="X374" s="333"/>
      <c r="Y374" s="334"/>
      <c r="Z374" s="334"/>
      <c r="AA374" s="334"/>
      <c r="AB374" s="334"/>
      <c r="AC374" s="333"/>
      <c r="AD374" s="333"/>
      <c r="AE374" s="333"/>
      <c r="AF374" s="333"/>
      <c r="AG374" s="333"/>
      <c r="AH374" s="334"/>
      <c r="AI374" s="334"/>
      <c r="AJ374" s="334"/>
      <c r="AK374" s="334"/>
      <c r="AL374" s="333"/>
      <c r="AM374" s="333"/>
      <c r="AN374" s="333"/>
      <c r="AO374" s="333"/>
      <c r="AP374" s="334"/>
      <c r="AQ374" s="334"/>
      <c r="AR374" s="334"/>
      <c r="AS374" s="334"/>
      <c r="AT374" s="333"/>
      <c r="AU374" s="333"/>
      <c r="AV374" s="333"/>
    </row>
    <row r="375" spans="1:48" s="330" customFormat="1">
      <c r="A375" s="386"/>
      <c r="B375" s="309"/>
      <c r="C375" s="407"/>
      <c r="D375" s="389"/>
      <c r="E375" s="390"/>
      <c r="F375" s="408"/>
      <c r="G375" s="408"/>
      <c r="H375" s="393"/>
      <c r="I375" s="393" t="str">
        <f>IF(M375="","",ROUND(D375*F375*G375*H375,2))</f>
        <v/>
      </c>
      <c r="J375" s="415"/>
      <c r="K375" s="409"/>
      <c r="L375" s="395"/>
      <c r="M375" s="396" t="str">
        <f>IF(P375="","",IF(AND(AH375&gt;=Y375,Y375&gt;=AP375),ROUND(P375*L375,V375),IF(Y375&gt;AH375,ROUND(P375*L375,V375),ROUND(P375*L375,V375))))</f>
        <v/>
      </c>
      <c r="N375" s="360"/>
      <c r="O375" s="397" t="str">
        <f>IF(SUM(K374:K375)=0,"",IF(K374+K375=0,0,ROUND(AVERAGE(K374,K375),2)))</f>
        <v/>
      </c>
      <c r="P375" s="398" t="str">
        <f>IF(O375="","",IF(AND(AH375&gt;=Y375,Y375&gt;=AP375),ROUND(O375,V375),IF(Y375&gt;AH375,ROUND(O375,V375),ROUND(O375,V375))))</f>
        <v/>
      </c>
      <c r="Q375" s="397" t="e">
        <f>IF(O375=0,0,IF(L375="",ROUND(O375,2),ROUND(O375*L375,2)))</f>
        <v>#VALUE!</v>
      </c>
      <c r="R375" s="332"/>
      <c r="S375" s="399"/>
      <c r="T375" s="400"/>
      <c r="U375" s="400"/>
      <c r="V375" s="362"/>
      <c r="W375" s="332"/>
      <c r="X375" s="362"/>
      <c r="Y375" s="401"/>
      <c r="Z375" s="361"/>
      <c r="AA375" s="361"/>
      <c r="AB375" s="361"/>
      <c r="AC375" s="362"/>
      <c r="AD375" s="362"/>
      <c r="AE375" s="362"/>
      <c r="AF375" s="402"/>
      <c r="AG375" s="403"/>
      <c r="AH375" s="401"/>
      <c r="AI375" s="361"/>
      <c r="AJ375" s="361"/>
      <c r="AK375" s="361"/>
      <c r="AL375" s="362"/>
      <c r="AM375" s="362"/>
      <c r="AN375" s="362"/>
      <c r="AO375" s="403"/>
      <c r="AP375" s="401"/>
      <c r="AQ375" s="361"/>
      <c r="AR375" s="361"/>
      <c r="AS375" s="361"/>
      <c r="AT375" s="362"/>
      <c r="AU375" s="362"/>
      <c r="AV375" s="362"/>
    </row>
    <row r="376" spans="1:48" s="330" customFormat="1" ht="13.5">
      <c r="A376" s="376"/>
      <c r="B376" s="317"/>
      <c r="C376" s="352"/>
      <c r="D376" s="353"/>
      <c r="E376" s="354"/>
      <c r="F376" s="355"/>
      <c r="G376" s="355"/>
      <c r="H376" s="357"/>
      <c r="I376" s="357"/>
      <c r="J376" s="381"/>
      <c r="K376" s="404"/>
      <c r="L376" s="405"/>
      <c r="M376" s="406"/>
      <c r="N376" s="347"/>
      <c r="O376" s="384"/>
      <c r="P376" s="385"/>
      <c r="Q376" s="384"/>
      <c r="R376" s="332"/>
      <c r="S376" s="332"/>
      <c r="T376" s="332"/>
      <c r="U376" s="332"/>
      <c r="V376" s="332"/>
      <c r="W376" s="332"/>
      <c r="X376" s="333"/>
      <c r="Y376" s="334"/>
      <c r="Z376" s="334"/>
      <c r="AA376" s="334"/>
      <c r="AB376" s="334"/>
      <c r="AC376" s="333"/>
      <c r="AD376" s="333"/>
      <c r="AE376" s="333"/>
      <c r="AF376" s="333"/>
      <c r="AG376" s="333"/>
      <c r="AH376" s="334"/>
      <c r="AI376" s="334"/>
      <c r="AJ376" s="334"/>
      <c r="AK376" s="334"/>
      <c r="AL376" s="333"/>
      <c r="AM376" s="333"/>
      <c r="AN376" s="333"/>
      <c r="AO376" s="333"/>
      <c r="AP376" s="334"/>
      <c r="AQ376" s="334"/>
      <c r="AR376" s="334"/>
      <c r="AS376" s="334"/>
      <c r="AT376" s="333"/>
      <c r="AU376" s="333"/>
      <c r="AV376" s="333"/>
    </row>
    <row r="377" spans="1:48" s="330" customFormat="1">
      <c r="A377" s="386"/>
      <c r="B377" s="309"/>
      <c r="C377" s="407"/>
      <c r="D377" s="389"/>
      <c r="E377" s="390"/>
      <c r="F377" s="408"/>
      <c r="G377" s="408"/>
      <c r="H377" s="393"/>
      <c r="I377" s="393"/>
      <c r="J377" s="394"/>
      <c r="K377" s="409"/>
      <c r="L377" s="395"/>
      <c r="M377" s="396"/>
      <c r="N377" s="360"/>
      <c r="O377" s="397"/>
      <c r="P377" s="398"/>
      <c r="Q377" s="397"/>
      <c r="R377" s="332"/>
      <c r="S377" s="399"/>
      <c r="T377" s="400"/>
      <c r="U377" s="400"/>
      <c r="V377" s="362"/>
      <c r="W377" s="332"/>
      <c r="X377" s="362"/>
      <c r="Y377" s="401"/>
      <c r="Z377" s="361"/>
      <c r="AA377" s="361"/>
      <c r="AB377" s="361"/>
      <c r="AC377" s="362"/>
      <c r="AD377" s="362"/>
      <c r="AE377" s="362"/>
      <c r="AF377" s="402"/>
      <c r="AG377" s="403"/>
      <c r="AH377" s="401"/>
      <c r="AI377" s="361"/>
      <c r="AJ377" s="361"/>
      <c r="AK377" s="361"/>
      <c r="AL377" s="362"/>
      <c r="AM377" s="362"/>
      <c r="AN377" s="362"/>
      <c r="AO377" s="403"/>
      <c r="AP377" s="401"/>
      <c r="AQ377" s="361"/>
      <c r="AR377" s="361"/>
      <c r="AS377" s="361"/>
      <c r="AT377" s="362"/>
      <c r="AU377" s="362"/>
      <c r="AV377" s="362"/>
    </row>
    <row r="378" spans="1:48" s="330" customFormat="1" ht="13.5">
      <c r="A378" s="376"/>
      <c r="B378" s="317"/>
      <c r="C378" s="352"/>
      <c r="D378" s="353"/>
      <c r="E378" s="354"/>
      <c r="F378" s="355"/>
      <c r="G378" s="355"/>
      <c r="H378" s="357"/>
      <c r="I378" s="357"/>
      <c r="J378" s="381"/>
      <c r="K378" s="404"/>
      <c r="L378" s="405"/>
      <c r="M378" s="406"/>
      <c r="N378" s="347"/>
      <c r="O378" s="384"/>
      <c r="P378" s="385"/>
      <c r="Q378" s="384"/>
      <c r="R378" s="332"/>
      <c r="S378" s="332"/>
      <c r="T378" s="332"/>
      <c r="U378" s="332"/>
      <c r="V378" s="332"/>
      <c r="W378" s="332"/>
      <c r="X378" s="333"/>
      <c r="Y378" s="334"/>
      <c r="Z378" s="334"/>
      <c r="AA378" s="334"/>
      <c r="AB378" s="334"/>
      <c r="AC378" s="333"/>
      <c r="AD378" s="333"/>
      <c r="AE378" s="333"/>
      <c r="AF378" s="333"/>
      <c r="AG378" s="333"/>
      <c r="AH378" s="334"/>
      <c r="AI378" s="334"/>
      <c r="AJ378" s="334"/>
      <c r="AK378" s="334"/>
      <c r="AL378" s="333"/>
      <c r="AM378" s="333"/>
      <c r="AN378" s="333"/>
      <c r="AO378" s="333"/>
      <c r="AP378" s="334"/>
      <c r="AQ378" s="334"/>
      <c r="AR378" s="334"/>
      <c r="AS378" s="334"/>
      <c r="AT378" s="333"/>
      <c r="AU378" s="333"/>
      <c r="AV378" s="333"/>
    </row>
    <row r="379" spans="1:48" s="330" customFormat="1">
      <c r="A379" s="386"/>
      <c r="B379" s="309"/>
      <c r="C379" s="407"/>
      <c r="D379" s="389"/>
      <c r="E379" s="390"/>
      <c r="F379" s="408"/>
      <c r="G379" s="408"/>
      <c r="H379" s="393"/>
      <c r="I379" s="393"/>
      <c r="J379" s="394"/>
      <c r="K379" s="409"/>
      <c r="L379" s="395"/>
      <c r="M379" s="396"/>
      <c r="N379" s="360"/>
      <c r="O379" s="397"/>
      <c r="P379" s="398"/>
      <c r="Q379" s="397"/>
      <c r="R379" s="332"/>
      <c r="S379" s="399"/>
      <c r="T379" s="400"/>
      <c r="U379" s="400"/>
      <c r="V379" s="362"/>
      <c r="W379" s="332"/>
      <c r="X379" s="362"/>
      <c r="Y379" s="401"/>
      <c r="Z379" s="361"/>
      <c r="AA379" s="361"/>
      <c r="AB379" s="361"/>
      <c r="AC379" s="362"/>
      <c r="AD379" s="362"/>
      <c r="AE379" s="362"/>
      <c r="AF379" s="402"/>
      <c r="AG379" s="403"/>
      <c r="AH379" s="401"/>
      <c r="AI379" s="361"/>
      <c r="AJ379" s="361"/>
      <c r="AK379" s="361"/>
      <c r="AL379" s="362"/>
      <c r="AM379" s="362"/>
      <c r="AN379" s="362"/>
      <c r="AO379" s="403"/>
      <c r="AP379" s="401"/>
      <c r="AQ379" s="361"/>
      <c r="AR379" s="361"/>
      <c r="AS379" s="361"/>
      <c r="AT379" s="362"/>
      <c r="AU379" s="362"/>
      <c r="AV379" s="362"/>
    </row>
    <row r="380" spans="1:48" s="330" customFormat="1" ht="13.5">
      <c r="A380" s="376"/>
      <c r="B380" s="317"/>
      <c r="C380" s="352"/>
      <c r="D380" s="353"/>
      <c r="E380" s="354"/>
      <c r="F380" s="355"/>
      <c r="G380" s="355"/>
      <c r="H380" s="380"/>
      <c r="I380" s="357"/>
      <c r="J380" s="381"/>
      <c r="K380" s="404"/>
      <c r="L380" s="405"/>
      <c r="M380" s="406"/>
      <c r="N380" s="347"/>
      <c r="O380" s="384"/>
      <c r="P380" s="385"/>
      <c r="Q380" s="384"/>
      <c r="R380" s="332"/>
      <c r="S380" s="332"/>
      <c r="T380" s="332"/>
      <c r="U380" s="332"/>
      <c r="V380" s="332"/>
      <c r="W380" s="332"/>
      <c r="X380" s="333"/>
      <c r="Y380" s="334"/>
      <c r="Z380" s="334"/>
      <c r="AA380" s="334"/>
      <c r="AB380" s="334"/>
      <c r="AC380" s="333"/>
      <c r="AD380" s="333"/>
      <c r="AE380" s="333"/>
      <c r="AF380" s="333"/>
      <c r="AG380" s="333"/>
      <c r="AH380" s="334"/>
      <c r="AI380" s="334"/>
      <c r="AJ380" s="334"/>
      <c r="AK380" s="334"/>
      <c r="AL380" s="333"/>
      <c r="AM380" s="333"/>
      <c r="AN380" s="333"/>
      <c r="AO380" s="333"/>
      <c r="AP380" s="334"/>
      <c r="AQ380" s="334"/>
      <c r="AR380" s="334"/>
      <c r="AS380" s="334"/>
      <c r="AT380" s="333"/>
      <c r="AU380" s="333"/>
      <c r="AV380" s="333"/>
    </row>
    <row r="381" spans="1:48" s="330" customFormat="1">
      <c r="A381" s="386"/>
      <c r="B381" s="309"/>
      <c r="C381" s="407"/>
      <c r="D381" s="389"/>
      <c r="E381" s="390"/>
      <c r="F381" s="408"/>
      <c r="G381" s="408"/>
      <c r="H381" s="392" t="str">
        <f>+M381</f>
        <v/>
      </c>
      <c r="I381" s="393" t="str">
        <f>IF(M381="","",ROUND(D381*F381*G381*H381,2))</f>
        <v/>
      </c>
      <c r="J381" s="394"/>
      <c r="K381" s="409"/>
      <c r="L381" s="395"/>
      <c r="M381" s="396" t="str">
        <f>IF(P381="","",IF(AND(AH381&gt;=Y381,Y381&gt;=AP381),ROUND(P381*L381,V381),IF(Y381&gt;AH381,ROUND(P381*L381,V381),ROUND(P381*L381,V381))))</f>
        <v/>
      </c>
      <c r="N381" s="360"/>
      <c r="O381" s="397" t="str">
        <f>IF(SUM(K380:K381)=0,"",IF(K380+K381=0,0,ROUND(AVERAGE(K380,K381),2)))</f>
        <v/>
      </c>
      <c r="P381" s="398" t="str">
        <f>IF(O381="","",IF(AND(AH381&gt;=Y381,Y381&gt;=AP381),ROUND(O381,V381),IF(Y381&gt;AH381,ROUND(O381,V381),ROUND(O381,V381))))</f>
        <v/>
      </c>
      <c r="Q381" s="397" t="e">
        <f>IF(O381=0,0,IF(L381="",ROUND(O381,2),ROUND(O381*L381,2)))</f>
        <v>#VALUE!</v>
      </c>
      <c r="R381" s="332"/>
      <c r="S381" s="399" t="s">
        <v>215</v>
      </c>
      <c r="T381" s="400">
        <f>ROUNDDOWN(AH381,2)-ROUNDDOWN(AH381,0)</f>
        <v>0</v>
      </c>
      <c r="U381" s="400">
        <f>ROUNDDOWN(AP381,2)-ROUNDDOWN(AP381,0)</f>
        <v>0</v>
      </c>
      <c r="V381" s="362" t="e">
        <f>IF(OR(AN381=2,AV381=2),2,IF(OR(AN381=1,AV381=1),1,IF(AND(AL381=AT381,AC381=AL381),AN381+1,IF(AND(AL381=AT381,AC381&gt;AL381,AE381&lt;0),AE381,MAX(AN381,AV381)))))</f>
        <v>#VALUE!</v>
      </c>
      <c r="W381" s="332"/>
      <c r="X381" s="362" t="s">
        <v>216</v>
      </c>
      <c r="Y381" s="401" t="e">
        <f>+Q381</f>
        <v>#VALUE!</v>
      </c>
      <c r="Z381" s="361" t="e">
        <f>+Y381*100</f>
        <v>#VALUE!</v>
      </c>
      <c r="AA381" s="361" t="e">
        <f>LEN(Z381)</f>
        <v>#VALUE!</v>
      </c>
      <c r="AB381" s="361" t="e">
        <f>Z381/10^AA381</f>
        <v>#VALUE!</v>
      </c>
      <c r="AC381" s="362" t="e">
        <f>IF(Z381=0,"",LEN(AB381)-2)</f>
        <v>#VALUE!</v>
      </c>
      <c r="AD381" s="362" t="e">
        <f>Y381*100</f>
        <v>#VALUE!</v>
      </c>
      <c r="AE381" s="362" t="e">
        <f>IF(RIGHT(AD381,1)&lt;&gt;"0",2,IF(RIGHT(AD381,2)/10&lt;&gt;0,1,AC381-LEN(Y381)))</f>
        <v>#VALUE!</v>
      </c>
      <c r="AF381" s="402"/>
      <c r="AG381" s="403" t="s">
        <v>217</v>
      </c>
      <c r="AH381" s="401">
        <f>MAX(K380:K381)</f>
        <v>0</v>
      </c>
      <c r="AI381" s="361">
        <f>+AH381*100</f>
        <v>0</v>
      </c>
      <c r="AJ381" s="361">
        <f>LEN(AI381)</f>
        <v>1</v>
      </c>
      <c r="AK381" s="361">
        <f>AI381/10^AJ381</f>
        <v>0</v>
      </c>
      <c r="AL381" s="362" t="str">
        <f>IF(AI381=0,"",LEN(AK381)-2)</f>
        <v/>
      </c>
      <c r="AM381" s="362">
        <f>MAX(K380:K381)*100</f>
        <v>0</v>
      </c>
      <c r="AN381" s="362" t="e">
        <f>IF(RIGHT(AM381,1)&lt;&gt;"0",2,IF(RIGHT(AM381,2)/10&lt;&gt;0,1,AL381-LEN(AH381)))</f>
        <v>#VALUE!</v>
      </c>
      <c r="AO381" s="403" t="s">
        <v>218</v>
      </c>
      <c r="AP381" s="401">
        <f>MIN(K380:K381)</f>
        <v>0</v>
      </c>
      <c r="AQ381" s="361">
        <f>+AP381*100</f>
        <v>0</v>
      </c>
      <c r="AR381" s="361">
        <f>LEN(AQ381)</f>
        <v>1</v>
      </c>
      <c r="AS381" s="361">
        <f>AQ381/10^AR381</f>
        <v>0</v>
      </c>
      <c r="AT381" s="362" t="str">
        <f>IF(AQ381=0,"",LEN(AS381)-2)</f>
        <v/>
      </c>
      <c r="AU381" s="362">
        <f>MIN(K380:K381)*100</f>
        <v>0</v>
      </c>
      <c r="AV381" s="362" t="e">
        <f>IF(RIGHT(AU381,1)&lt;&gt;"0",2,IF(RIGHT(AU381,2)/10&lt;&gt;0,1,AT381-LEN(AP381)))</f>
        <v>#VALUE!</v>
      </c>
    </row>
    <row r="382" spans="1:48" s="330" customFormat="1" ht="13.5">
      <c r="A382" s="376"/>
      <c r="B382" s="317"/>
      <c r="C382" s="352"/>
      <c r="D382" s="353"/>
      <c r="E382" s="354"/>
      <c r="F382" s="355"/>
      <c r="G382" s="355"/>
      <c r="H382" s="357"/>
      <c r="I382" s="357"/>
      <c r="J382" s="381"/>
      <c r="K382" s="404"/>
      <c r="L382" s="405"/>
      <c r="M382" s="406"/>
      <c r="N382" s="347"/>
      <c r="O382" s="384"/>
      <c r="P382" s="385"/>
      <c r="Q382" s="384"/>
      <c r="R382" s="332"/>
      <c r="S382" s="332"/>
      <c r="T382" s="332"/>
      <c r="U382" s="332"/>
      <c r="V382" s="332"/>
      <c r="W382" s="332"/>
      <c r="X382" s="333"/>
      <c r="Y382" s="334"/>
      <c r="Z382" s="334"/>
      <c r="AA382" s="334"/>
      <c r="AB382" s="334"/>
      <c r="AC382" s="333"/>
      <c r="AD382" s="333"/>
      <c r="AE382" s="333"/>
      <c r="AF382" s="333"/>
      <c r="AG382" s="333"/>
      <c r="AH382" s="334"/>
      <c r="AI382" s="334"/>
      <c r="AJ382" s="334"/>
      <c r="AK382" s="334"/>
      <c r="AL382" s="333"/>
      <c r="AM382" s="333"/>
      <c r="AN382" s="333"/>
      <c r="AO382" s="333"/>
      <c r="AP382" s="334"/>
      <c r="AQ382" s="334"/>
      <c r="AR382" s="334"/>
      <c r="AS382" s="334"/>
      <c r="AT382" s="333"/>
      <c r="AU382" s="333"/>
      <c r="AV382" s="333"/>
    </row>
    <row r="383" spans="1:48" s="330" customFormat="1">
      <c r="A383" s="386"/>
      <c r="B383" s="309"/>
      <c r="C383" s="407"/>
      <c r="D383" s="389"/>
      <c r="E383" s="390"/>
      <c r="F383" s="408"/>
      <c r="G383" s="408"/>
      <c r="H383" s="393"/>
      <c r="I383" s="393"/>
      <c r="J383" s="394"/>
      <c r="K383" s="409"/>
      <c r="L383" s="395"/>
      <c r="M383" s="396"/>
      <c r="N383" s="360"/>
      <c r="O383" s="397"/>
      <c r="P383" s="398"/>
      <c r="Q383" s="397"/>
      <c r="R383" s="332"/>
      <c r="S383" s="399"/>
      <c r="T383" s="400"/>
      <c r="U383" s="400"/>
      <c r="V383" s="362"/>
      <c r="W383" s="332"/>
      <c r="X383" s="362"/>
      <c r="Y383" s="401"/>
      <c r="Z383" s="361"/>
      <c r="AA383" s="361"/>
      <c r="AB383" s="361"/>
      <c r="AC383" s="362"/>
      <c r="AD383" s="362"/>
      <c r="AE383" s="362"/>
      <c r="AF383" s="402"/>
      <c r="AG383" s="403"/>
      <c r="AH383" s="401"/>
      <c r="AI383" s="361"/>
      <c r="AJ383" s="361"/>
      <c r="AK383" s="361"/>
      <c r="AL383" s="362"/>
      <c r="AM383" s="362"/>
      <c r="AN383" s="362"/>
      <c r="AO383" s="403"/>
      <c r="AP383" s="401"/>
      <c r="AQ383" s="361"/>
      <c r="AR383" s="361"/>
      <c r="AS383" s="361"/>
      <c r="AT383" s="362"/>
      <c r="AU383" s="362"/>
      <c r="AV383" s="362"/>
    </row>
    <row r="384" spans="1:48" s="330" customFormat="1" ht="13.5">
      <c r="A384" s="376"/>
      <c r="B384" s="317"/>
      <c r="C384" s="352"/>
      <c r="D384" s="353"/>
      <c r="E384" s="354"/>
      <c r="F384" s="355"/>
      <c r="G384" s="355"/>
      <c r="H384" s="380"/>
      <c r="I384" s="357"/>
      <c r="J384" s="381"/>
      <c r="K384" s="404"/>
      <c r="L384" s="405"/>
      <c r="M384" s="406"/>
      <c r="N384" s="347"/>
      <c r="O384" s="384"/>
      <c r="P384" s="385"/>
      <c r="Q384" s="384">
        <v>23200</v>
      </c>
      <c r="R384" s="332"/>
      <c r="S384" s="332"/>
      <c r="T384" s="332"/>
      <c r="U384" s="332"/>
      <c r="V384" s="332"/>
      <c r="W384" s="332"/>
      <c r="X384" s="333"/>
      <c r="Y384" s="334"/>
      <c r="Z384" s="334"/>
      <c r="AA384" s="334"/>
      <c r="AB384" s="334"/>
      <c r="AC384" s="333"/>
      <c r="AD384" s="333"/>
      <c r="AE384" s="333"/>
      <c r="AF384" s="333"/>
      <c r="AG384" s="333"/>
      <c r="AH384" s="334"/>
      <c r="AI384" s="334"/>
      <c r="AJ384" s="334"/>
      <c r="AK384" s="334"/>
      <c r="AL384" s="333"/>
      <c r="AM384" s="333"/>
      <c r="AN384" s="333"/>
      <c r="AO384" s="333"/>
      <c r="AP384" s="334"/>
      <c r="AQ384" s="334"/>
      <c r="AR384" s="334"/>
      <c r="AS384" s="334"/>
      <c r="AT384" s="333"/>
      <c r="AU384" s="333"/>
      <c r="AV384" s="333"/>
    </row>
    <row r="385" spans="1:48" s="330" customFormat="1">
      <c r="A385" s="386"/>
      <c r="B385" s="309"/>
      <c r="C385" s="407"/>
      <c r="D385" s="389"/>
      <c r="E385" s="390"/>
      <c r="F385" s="408"/>
      <c r="G385" s="408"/>
      <c r="H385" s="392" t="str">
        <f>+M385</f>
        <v/>
      </c>
      <c r="I385" s="393" t="str">
        <f>IF(M385="","",ROUND(D385*F385*G385*H385,2))</f>
        <v/>
      </c>
      <c r="J385" s="394"/>
      <c r="K385" s="409"/>
      <c r="L385" s="395"/>
      <c r="M385" s="396" t="str">
        <f>IF(P385="","",IF(AND(AH385&gt;=Y385,Y385&gt;=AP385),ROUND(P385*L385,V385),IF(Y385&gt;AH385,ROUND(P385*L385,V385),ROUND(P385*L385,V385))))</f>
        <v/>
      </c>
      <c r="N385" s="360"/>
      <c r="O385" s="397" t="str">
        <f>IF(SUM(K384:K385)=0,"",IF(K384+K385=0,0,ROUND(AVERAGE(K384,K385),2)))</f>
        <v/>
      </c>
      <c r="P385" s="398" t="str">
        <f>IF(O385="","",IF(AND(AH385&gt;=Y385,Y385&gt;=AP385),ROUND(O385,V385),IF(Y385&gt;AH385,ROUND(O385,V385),ROUND(O385,V385))))</f>
        <v/>
      </c>
      <c r="Q385" s="397" t="e">
        <f>IF(O385=0,0,IF(L385="",ROUND(O385,2),ROUND(O385*L385,2)))</f>
        <v>#VALUE!</v>
      </c>
      <c r="R385" s="332"/>
      <c r="S385" s="399" t="s">
        <v>215</v>
      </c>
      <c r="T385" s="400">
        <f>ROUNDDOWN(AH385,2)-ROUNDDOWN(AH385,0)</f>
        <v>0</v>
      </c>
      <c r="U385" s="400">
        <f>ROUNDDOWN(AP385,2)-ROUNDDOWN(AP385,0)</f>
        <v>0</v>
      </c>
      <c r="V385" s="362" t="e">
        <f>IF(OR(AN385=2,AV385=2),2,IF(OR(AN385=1,AV385=1),1,IF(AND(AL385=AT385,AC385=AL385),AN385+1,IF(AND(AL385=AT385,AC385&gt;AL385,AE385&lt;0),AE385,MAX(AN385,AV385)))))</f>
        <v>#VALUE!</v>
      </c>
      <c r="W385" s="332"/>
      <c r="X385" s="362" t="s">
        <v>216</v>
      </c>
      <c r="Y385" s="401" t="e">
        <f>+Q385</f>
        <v>#VALUE!</v>
      </c>
      <c r="Z385" s="361" t="e">
        <f>+Y385*100</f>
        <v>#VALUE!</v>
      </c>
      <c r="AA385" s="361" t="e">
        <f>LEN(Z385)</f>
        <v>#VALUE!</v>
      </c>
      <c r="AB385" s="361" t="e">
        <f>Z385/10^AA385</f>
        <v>#VALUE!</v>
      </c>
      <c r="AC385" s="362" t="e">
        <f>IF(Z385=0,"",LEN(AB385)-2)</f>
        <v>#VALUE!</v>
      </c>
      <c r="AD385" s="362" t="e">
        <f>Y385*100</f>
        <v>#VALUE!</v>
      </c>
      <c r="AE385" s="362" t="e">
        <f>IF(RIGHT(AD385,1)&lt;&gt;"0",2,IF(RIGHT(AD385,2)/10&lt;&gt;0,1,AC385-LEN(Y385)))</f>
        <v>#VALUE!</v>
      </c>
      <c r="AF385" s="402"/>
      <c r="AG385" s="403" t="s">
        <v>217</v>
      </c>
      <c r="AH385" s="401">
        <f>MAX(K384:K385)</f>
        <v>0</v>
      </c>
      <c r="AI385" s="361">
        <f>+AH385*100</f>
        <v>0</v>
      </c>
      <c r="AJ385" s="361">
        <f>LEN(AI385)</f>
        <v>1</v>
      </c>
      <c r="AK385" s="361">
        <f>AI385/10^AJ385</f>
        <v>0</v>
      </c>
      <c r="AL385" s="362" t="str">
        <f>IF(AI385=0,"",LEN(AK385)-2)</f>
        <v/>
      </c>
      <c r="AM385" s="362">
        <f>MAX(K384:K385)*100</f>
        <v>0</v>
      </c>
      <c r="AN385" s="362" t="e">
        <f>IF(RIGHT(AM385,1)&lt;&gt;"0",2,IF(RIGHT(AM385,2)/10&lt;&gt;0,1,AL385-LEN(AH385)))</f>
        <v>#VALUE!</v>
      </c>
      <c r="AO385" s="403" t="s">
        <v>218</v>
      </c>
      <c r="AP385" s="401">
        <f>MIN(K384:K385)</f>
        <v>0</v>
      </c>
      <c r="AQ385" s="361">
        <f>+AP385*100</f>
        <v>0</v>
      </c>
      <c r="AR385" s="361">
        <f>LEN(AQ385)</f>
        <v>1</v>
      </c>
      <c r="AS385" s="361">
        <f>AQ385/10^AR385</f>
        <v>0</v>
      </c>
      <c r="AT385" s="362" t="str">
        <f>IF(AQ385=0,"",LEN(AS385)-2)</f>
        <v/>
      </c>
      <c r="AU385" s="362">
        <f>MIN(K384:K385)*100</f>
        <v>0</v>
      </c>
      <c r="AV385" s="362" t="e">
        <f>IF(RIGHT(AU385,1)&lt;&gt;"0",2,IF(RIGHT(AU385,2)/10&lt;&gt;0,1,AT385-LEN(AP385)))</f>
        <v>#VALUE!</v>
      </c>
    </row>
    <row r="386" spans="1:48" s="330" customFormat="1" ht="13.5">
      <c r="A386" s="376"/>
      <c r="B386" s="317"/>
      <c r="C386" s="352"/>
      <c r="D386" s="353"/>
      <c r="E386" s="354"/>
      <c r="F386" s="355"/>
      <c r="G386" s="355"/>
      <c r="H386" s="380"/>
      <c r="I386" s="357"/>
      <c r="J386" s="381"/>
      <c r="K386" s="404"/>
      <c r="L386" s="405"/>
      <c r="M386" s="406"/>
      <c r="N386" s="347"/>
      <c r="O386" s="384"/>
      <c r="P386" s="385"/>
      <c r="Q386" s="384"/>
      <c r="R386" s="332"/>
      <c r="S386" s="332"/>
      <c r="T386" s="332"/>
      <c r="U386" s="332"/>
      <c r="V386" s="332"/>
      <c r="W386" s="332"/>
      <c r="X386" s="333"/>
      <c r="Y386" s="334"/>
      <c r="Z386" s="334"/>
      <c r="AA386" s="334"/>
      <c r="AB386" s="334"/>
      <c r="AC386" s="333"/>
      <c r="AD386" s="333"/>
      <c r="AE386" s="333"/>
      <c r="AF386" s="333"/>
      <c r="AG386" s="333"/>
      <c r="AH386" s="334"/>
      <c r="AI386" s="334"/>
      <c r="AJ386" s="334"/>
      <c r="AK386" s="334"/>
      <c r="AL386" s="333"/>
      <c r="AM386" s="333"/>
      <c r="AN386" s="333"/>
      <c r="AO386" s="333"/>
      <c r="AP386" s="334"/>
      <c r="AQ386" s="334"/>
      <c r="AR386" s="334"/>
      <c r="AS386" s="334"/>
      <c r="AT386" s="333"/>
      <c r="AU386" s="333"/>
      <c r="AV386" s="333"/>
    </row>
    <row r="387" spans="1:48" s="330" customFormat="1">
      <c r="A387" s="386"/>
      <c r="B387" s="309"/>
      <c r="C387" s="407"/>
      <c r="D387" s="389"/>
      <c r="E387" s="390"/>
      <c r="F387" s="408"/>
      <c r="G387" s="408"/>
      <c r="H387" s="392" t="str">
        <f>+M387</f>
        <v/>
      </c>
      <c r="I387" s="393" t="str">
        <f>IF(M387="","",ROUND(D387*F387*G387*H387,2))</f>
        <v/>
      </c>
      <c r="J387" s="394"/>
      <c r="K387" s="409"/>
      <c r="L387" s="395"/>
      <c r="M387" s="396" t="str">
        <f>IF(P387="","",IF(AND(AH387&gt;=Y387,Y387&gt;=AP387),ROUND(P387*L387,V387),IF(Y387&gt;AH387,ROUND(P387*L387,V387),ROUND(P387*L387,V387))))</f>
        <v/>
      </c>
      <c r="N387" s="360"/>
      <c r="O387" s="397" t="str">
        <f>IF(SUM(K386:K387)=0,"",IF(K386+K387=0,0,ROUND(AVERAGE(K386,K387),2)))</f>
        <v/>
      </c>
      <c r="P387" s="398" t="str">
        <f>IF(O387="","",IF(AND(AH387&gt;=Y387,Y387&gt;=AP387),ROUND(O387,V387),IF(Y387&gt;AH387,ROUND(O387,V387),ROUND(O387,V387))))</f>
        <v/>
      </c>
      <c r="Q387" s="397" t="e">
        <f>IF(O387=0,0,IF(L387="",ROUND(O387,2),ROUND(O387*L387,2)))</f>
        <v>#VALUE!</v>
      </c>
      <c r="R387" s="332"/>
      <c r="S387" s="399" t="s">
        <v>215</v>
      </c>
      <c r="T387" s="400">
        <f>ROUNDDOWN(AH387,2)-ROUNDDOWN(AH387,0)</f>
        <v>0</v>
      </c>
      <c r="U387" s="400">
        <f>ROUNDDOWN(AP387,2)-ROUNDDOWN(AP387,0)</f>
        <v>0</v>
      </c>
      <c r="V387" s="362" t="e">
        <f>IF(OR(AN387=2,AV387=2),2,IF(OR(AN387=1,AV387=1),1,IF(AND(AL387=AT387,AC387=AL387),AN387+1,IF(AND(AL387=AT387,AC387&gt;AL387,AE387&lt;0),AE387,MAX(AN387,AV387)))))</f>
        <v>#VALUE!</v>
      </c>
      <c r="W387" s="332"/>
      <c r="X387" s="362" t="s">
        <v>216</v>
      </c>
      <c r="Y387" s="401" t="e">
        <f>+Q387</f>
        <v>#VALUE!</v>
      </c>
      <c r="Z387" s="361" t="e">
        <f>+Y387*100</f>
        <v>#VALUE!</v>
      </c>
      <c r="AA387" s="361" t="e">
        <f>LEN(Z387)</f>
        <v>#VALUE!</v>
      </c>
      <c r="AB387" s="361" t="e">
        <f>Z387/10^AA387</f>
        <v>#VALUE!</v>
      </c>
      <c r="AC387" s="362" t="e">
        <f>IF(Z387=0,"",LEN(AB387)-2)</f>
        <v>#VALUE!</v>
      </c>
      <c r="AD387" s="362" t="e">
        <f>Y387*100</f>
        <v>#VALUE!</v>
      </c>
      <c r="AE387" s="362" t="e">
        <f>IF(RIGHT(AD387,1)&lt;&gt;"0",2,IF(RIGHT(AD387,2)/10&lt;&gt;0,1,AC387-LEN(Y387)))</f>
        <v>#VALUE!</v>
      </c>
      <c r="AF387" s="402"/>
      <c r="AG387" s="403" t="s">
        <v>217</v>
      </c>
      <c r="AH387" s="401">
        <f>MAX(K386:K387)</f>
        <v>0</v>
      </c>
      <c r="AI387" s="361">
        <f>+AH387*100</f>
        <v>0</v>
      </c>
      <c r="AJ387" s="361">
        <f>LEN(AI387)</f>
        <v>1</v>
      </c>
      <c r="AK387" s="361">
        <f>AI387/10^AJ387</f>
        <v>0</v>
      </c>
      <c r="AL387" s="362" t="str">
        <f>IF(AI387=0,"",LEN(AK387)-2)</f>
        <v/>
      </c>
      <c r="AM387" s="362">
        <f>MAX(K386:K387)*100</f>
        <v>0</v>
      </c>
      <c r="AN387" s="362" t="e">
        <f>IF(RIGHT(AM387,1)&lt;&gt;"0",2,IF(RIGHT(AM387,2)/10&lt;&gt;0,1,AL387-LEN(AH387)))</f>
        <v>#VALUE!</v>
      </c>
      <c r="AO387" s="403" t="s">
        <v>218</v>
      </c>
      <c r="AP387" s="401">
        <f>MIN(K386:K387)</f>
        <v>0</v>
      </c>
      <c r="AQ387" s="361">
        <f>+AP387*100</f>
        <v>0</v>
      </c>
      <c r="AR387" s="361">
        <f>LEN(AQ387)</f>
        <v>1</v>
      </c>
      <c r="AS387" s="361">
        <f>AQ387/10^AR387</f>
        <v>0</v>
      </c>
      <c r="AT387" s="362" t="str">
        <f>IF(AQ387=0,"",LEN(AS387)-2)</f>
        <v/>
      </c>
      <c r="AU387" s="362">
        <f>MIN(K386:K387)*100</f>
        <v>0</v>
      </c>
      <c r="AV387" s="362" t="e">
        <f>IF(RIGHT(AU387,1)&lt;&gt;"0",2,IF(RIGHT(AU387,2)/10&lt;&gt;0,1,AT387-LEN(AP387)))</f>
        <v>#VALUE!</v>
      </c>
    </row>
    <row r="388" spans="1:48" s="330" customFormat="1" ht="13.5">
      <c r="A388" s="376"/>
      <c r="B388" s="317"/>
      <c r="C388" s="352"/>
      <c r="D388" s="353"/>
      <c r="E388" s="354"/>
      <c r="F388" s="355"/>
      <c r="G388" s="355"/>
      <c r="H388" s="380"/>
      <c r="I388" s="357"/>
      <c r="J388" s="381"/>
      <c r="K388" s="404"/>
      <c r="L388" s="405"/>
      <c r="M388" s="406"/>
      <c r="N388" s="347"/>
      <c r="O388" s="384"/>
      <c r="P388" s="385"/>
      <c r="Q388" s="384"/>
      <c r="R388" s="332"/>
      <c r="S388" s="332"/>
      <c r="T388" s="332"/>
      <c r="U388" s="332"/>
      <c r="V388" s="332"/>
      <c r="W388" s="332"/>
      <c r="X388" s="333"/>
      <c r="Y388" s="334"/>
      <c r="Z388" s="334"/>
      <c r="AA388" s="334"/>
      <c r="AB388" s="334"/>
      <c r="AC388" s="333"/>
      <c r="AD388" s="333"/>
      <c r="AE388" s="333"/>
      <c r="AF388" s="333"/>
      <c r="AG388" s="333"/>
      <c r="AH388" s="334"/>
      <c r="AI388" s="334"/>
      <c r="AJ388" s="334"/>
      <c r="AK388" s="334"/>
      <c r="AL388" s="333"/>
      <c r="AM388" s="333"/>
      <c r="AN388" s="333"/>
      <c r="AO388" s="333"/>
      <c r="AP388" s="334"/>
      <c r="AQ388" s="334"/>
      <c r="AR388" s="334"/>
      <c r="AS388" s="334"/>
      <c r="AT388" s="333"/>
      <c r="AU388" s="333"/>
      <c r="AV388" s="333"/>
    </row>
    <row r="389" spans="1:48" s="330" customFormat="1">
      <c r="A389" s="386"/>
      <c r="B389" s="309"/>
      <c r="C389" s="407"/>
      <c r="D389" s="389"/>
      <c r="E389" s="390"/>
      <c r="F389" s="408"/>
      <c r="G389" s="408"/>
      <c r="H389" s="392" t="str">
        <f>+M389</f>
        <v/>
      </c>
      <c r="I389" s="393" t="str">
        <f>IF(M389="","",ROUND(D389*F389*G389*H389,2))</f>
        <v/>
      </c>
      <c r="J389" s="394"/>
      <c r="K389" s="409"/>
      <c r="L389" s="395"/>
      <c r="M389" s="396" t="str">
        <f>IF(P389="","",IF(AND(AH389&gt;=Y389,Y389&gt;=AP389),ROUND(P389*L389,V389),IF(Y389&gt;AH389,ROUND(P389*L389,V389),ROUND(P389*L389,V389))))</f>
        <v/>
      </c>
      <c r="N389" s="360"/>
      <c r="O389" s="397" t="str">
        <f>IF(SUM(K388:K389)=0,"",IF(K388+K389=0,0,ROUND(AVERAGE(K388,K389),2)))</f>
        <v/>
      </c>
      <c r="P389" s="398" t="str">
        <f>IF(O389="","",IF(AND(AH389&gt;=Y389,Y389&gt;=AP389),ROUND(O389,V389),IF(Y389&gt;AH389,ROUND(O389,V389),ROUND(O389,V389))))</f>
        <v/>
      </c>
      <c r="Q389" s="397" t="e">
        <f>IF(O389=0,0,IF(L389="",ROUND(O389,2),ROUND(O389*L389,2)))</f>
        <v>#VALUE!</v>
      </c>
      <c r="R389" s="332"/>
      <c r="S389" s="399" t="s">
        <v>215</v>
      </c>
      <c r="T389" s="400">
        <f>ROUNDDOWN(AH389,2)-ROUNDDOWN(AH389,0)</f>
        <v>0</v>
      </c>
      <c r="U389" s="400">
        <f>ROUNDDOWN(AP389,2)-ROUNDDOWN(AP389,0)</f>
        <v>0</v>
      </c>
      <c r="V389" s="362" t="e">
        <f>IF(OR(AN389=2,AV389=2),2,IF(OR(AN389=1,AV389=1),1,IF(AND(AL389=AT389,AC389=AL389),AN389+1,IF(AND(AL389=AT389,AC389&gt;AL389,AE389&lt;0),AE389,MAX(AN389,AV389)))))</f>
        <v>#VALUE!</v>
      </c>
      <c r="W389" s="332"/>
      <c r="X389" s="362" t="s">
        <v>216</v>
      </c>
      <c r="Y389" s="401" t="e">
        <f>+Q389</f>
        <v>#VALUE!</v>
      </c>
      <c r="Z389" s="361" t="e">
        <f>+Y389*100</f>
        <v>#VALUE!</v>
      </c>
      <c r="AA389" s="361" t="e">
        <f>LEN(Z389)</f>
        <v>#VALUE!</v>
      </c>
      <c r="AB389" s="361" t="e">
        <f>Z389/10^AA389</f>
        <v>#VALUE!</v>
      </c>
      <c r="AC389" s="362" t="e">
        <f>IF(Z389=0,"",LEN(AB389)-2)</f>
        <v>#VALUE!</v>
      </c>
      <c r="AD389" s="362" t="e">
        <f>Y389*100</f>
        <v>#VALUE!</v>
      </c>
      <c r="AE389" s="362" t="e">
        <f>IF(RIGHT(AD389,1)&lt;&gt;"0",2,IF(RIGHT(AD389,2)/10&lt;&gt;0,1,AC389-LEN(Y389)))</f>
        <v>#VALUE!</v>
      </c>
      <c r="AF389" s="402"/>
      <c r="AG389" s="403" t="s">
        <v>217</v>
      </c>
      <c r="AH389" s="401">
        <f>MAX(K388:K389)</f>
        <v>0</v>
      </c>
      <c r="AI389" s="361">
        <f>+AH389*100</f>
        <v>0</v>
      </c>
      <c r="AJ389" s="361">
        <f>LEN(AI389)</f>
        <v>1</v>
      </c>
      <c r="AK389" s="361">
        <f>AI389/10^AJ389</f>
        <v>0</v>
      </c>
      <c r="AL389" s="362" t="str">
        <f>IF(AI389=0,"",LEN(AK389)-2)</f>
        <v/>
      </c>
      <c r="AM389" s="362">
        <f>MAX(K388:K389)*100</f>
        <v>0</v>
      </c>
      <c r="AN389" s="362" t="e">
        <f>IF(RIGHT(AM389,1)&lt;&gt;"0",2,IF(RIGHT(AM389,2)/10&lt;&gt;0,1,AL389-LEN(AH389)))</f>
        <v>#VALUE!</v>
      </c>
      <c r="AO389" s="403" t="s">
        <v>218</v>
      </c>
      <c r="AP389" s="401">
        <f>MIN(K388:K389)</f>
        <v>0</v>
      </c>
      <c r="AQ389" s="361">
        <f>+AP389*100</f>
        <v>0</v>
      </c>
      <c r="AR389" s="361">
        <f>LEN(AQ389)</f>
        <v>1</v>
      </c>
      <c r="AS389" s="361">
        <f>AQ389/10^AR389</f>
        <v>0</v>
      </c>
      <c r="AT389" s="362" t="str">
        <f>IF(AQ389=0,"",LEN(AS389)-2)</f>
        <v/>
      </c>
      <c r="AU389" s="362">
        <f>MIN(K388:K389)*100</f>
        <v>0</v>
      </c>
      <c r="AV389" s="362" t="e">
        <f>IF(RIGHT(AU389,1)&lt;&gt;"0",2,IF(RIGHT(AU389,2)/10&lt;&gt;0,1,AT389-LEN(AP389)))</f>
        <v>#VALUE!</v>
      </c>
    </row>
    <row r="390" spans="1:48" s="330" customFormat="1" ht="13.5">
      <c r="A390" s="376"/>
      <c r="B390" s="317"/>
      <c r="C390" s="352"/>
      <c r="D390" s="353"/>
      <c r="E390" s="354"/>
      <c r="F390" s="355"/>
      <c r="G390" s="355"/>
      <c r="H390" s="380"/>
      <c r="I390" s="357"/>
      <c r="J390" s="381"/>
      <c r="K390" s="404"/>
      <c r="L390" s="405"/>
      <c r="M390" s="406"/>
      <c r="N390" s="347"/>
      <c r="O390" s="384"/>
      <c r="P390" s="385"/>
      <c r="Q390" s="384"/>
      <c r="R390" s="332"/>
      <c r="S390" s="332"/>
      <c r="T390" s="332"/>
      <c r="U390" s="332"/>
      <c r="V390" s="332"/>
      <c r="W390" s="332"/>
      <c r="X390" s="333"/>
      <c r="Y390" s="334"/>
      <c r="Z390" s="334"/>
      <c r="AA390" s="334"/>
      <c r="AB390" s="334"/>
      <c r="AC390" s="333"/>
      <c r="AD390" s="333"/>
      <c r="AE390" s="333"/>
      <c r="AF390" s="333"/>
      <c r="AG390" s="333"/>
      <c r="AH390" s="334"/>
      <c r="AI390" s="334"/>
      <c r="AJ390" s="334"/>
      <c r="AK390" s="334"/>
      <c r="AL390" s="333"/>
      <c r="AM390" s="333"/>
      <c r="AN390" s="333"/>
      <c r="AO390" s="333"/>
      <c r="AP390" s="334"/>
      <c r="AQ390" s="334"/>
      <c r="AR390" s="334"/>
      <c r="AS390" s="334"/>
      <c r="AT390" s="333"/>
      <c r="AU390" s="333"/>
      <c r="AV390" s="333"/>
    </row>
    <row r="391" spans="1:48" s="330" customFormat="1">
      <c r="A391" s="386"/>
      <c r="B391" s="309"/>
      <c r="C391" s="407"/>
      <c r="D391" s="389"/>
      <c r="E391" s="390"/>
      <c r="F391" s="408"/>
      <c r="G391" s="408"/>
      <c r="H391" s="392" t="str">
        <f>+M391</f>
        <v/>
      </c>
      <c r="I391" s="393" t="str">
        <f>IF(M391="","",ROUND(D391*F391*G391*H391,2))</f>
        <v/>
      </c>
      <c r="J391" s="394"/>
      <c r="K391" s="409"/>
      <c r="L391" s="395"/>
      <c r="M391" s="396" t="str">
        <f>IF(P391="","",IF(AND(AH391&gt;=Y391,Y391&gt;=AP391),ROUND(P391*L391,V391),IF(Y391&gt;AH391,ROUND(P391*L391,V391),ROUND(P391*L391,V391))))</f>
        <v/>
      </c>
      <c r="N391" s="360"/>
      <c r="O391" s="397" t="str">
        <f>IF(SUM(K390:K391)=0,"",IF(K390+K391=0,0,ROUND(AVERAGE(K390,K391),2)))</f>
        <v/>
      </c>
      <c r="P391" s="398" t="str">
        <f>IF(O391="","",IF(AND(AH391&gt;=Y391,Y391&gt;=AP391),ROUND(O391,V391),IF(Y391&gt;AH391,ROUND(O391,V391),ROUND(O391,V391))))</f>
        <v/>
      </c>
      <c r="Q391" s="397" t="e">
        <f>IF(O391=0,0,IF(L391="",ROUND(O391,2),ROUND(O391*L391,2)))</f>
        <v>#VALUE!</v>
      </c>
      <c r="R391" s="332"/>
      <c r="S391" s="399" t="s">
        <v>215</v>
      </c>
      <c r="T391" s="400">
        <f>ROUNDDOWN(AH391,2)-ROUNDDOWN(AH391,0)</f>
        <v>0</v>
      </c>
      <c r="U391" s="400">
        <f>ROUNDDOWN(AP391,2)-ROUNDDOWN(AP391,0)</f>
        <v>0</v>
      </c>
      <c r="V391" s="362" t="e">
        <f>IF(OR(AN391=2,AV391=2),2,IF(OR(AN391=1,AV391=1),1,IF(AND(AL391=AT391,AC391=AL391),AN391+1,IF(AND(AL391=AT391,AC391&gt;AL391,AE391&lt;0),AE391,MAX(AN391,AV391)))))</f>
        <v>#VALUE!</v>
      </c>
      <c r="W391" s="332"/>
      <c r="X391" s="362" t="s">
        <v>216</v>
      </c>
      <c r="Y391" s="401" t="e">
        <f>+Q391</f>
        <v>#VALUE!</v>
      </c>
      <c r="Z391" s="361" t="e">
        <f>+Y391*100</f>
        <v>#VALUE!</v>
      </c>
      <c r="AA391" s="361" t="e">
        <f>LEN(Z391)</f>
        <v>#VALUE!</v>
      </c>
      <c r="AB391" s="361" t="e">
        <f>Z391/10^AA391</f>
        <v>#VALUE!</v>
      </c>
      <c r="AC391" s="362" t="e">
        <f>IF(Z391=0,"",LEN(AB391)-2)</f>
        <v>#VALUE!</v>
      </c>
      <c r="AD391" s="362" t="e">
        <f>Y391*100</f>
        <v>#VALUE!</v>
      </c>
      <c r="AE391" s="362" t="e">
        <f>IF(RIGHT(AD391,1)&lt;&gt;"0",2,IF(RIGHT(AD391,2)/10&lt;&gt;0,1,AC391-LEN(Y391)))</f>
        <v>#VALUE!</v>
      </c>
      <c r="AF391" s="402"/>
      <c r="AG391" s="403" t="s">
        <v>217</v>
      </c>
      <c r="AH391" s="401">
        <f>MAX(K390:K391)</f>
        <v>0</v>
      </c>
      <c r="AI391" s="361">
        <f>+AH391*100</f>
        <v>0</v>
      </c>
      <c r="AJ391" s="361">
        <f>LEN(AI391)</f>
        <v>1</v>
      </c>
      <c r="AK391" s="361">
        <f>AI391/10^AJ391</f>
        <v>0</v>
      </c>
      <c r="AL391" s="362" t="str">
        <f>IF(AI391=0,"",LEN(AK391)-2)</f>
        <v/>
      </c>
      <c r="AM391" s="362">
        <f>MAX(K390:K391)*100</f>
        <v>0</v>
      </c>
      <c r="AN391" s="362" t="e">
        <f>IF(RIGHT(AM391,1)&lt;&gt;"0",2,IF(RIGHT(AM391,2)/10&lt;&gt;0,1,AL391-LEN(AH391)))</f>
        <v>#VALUE!</v>
      </c>
      <c r="AO391" s="403" t="s">
        <v>218</v>
      </c>
      <c r="AP391" s="401">
        <f>MIN(K390:K391)</f>
        <v>0</v>
      </c>
      <c r="AQ391" s="361">
        <f>+AP391*100</f>
        <v>0</v>
      </c>
      <c r="AR391" s="361">
        <f>LEN(AQ391)</f>
        <v>1</v>
      </c>
      <c r="AS391" s="361">
        <f>AQ391/10^AR391</f>
        <v>0</v>
      </c>
      <c r="AT391" s="362" t="str">
        <f>IF(AQ391=0,"",LEN(AS391)-2)</f>
        <v/>
      </c>
      <c r="AU391" s="362">
        <f>MIN(K390:K391)*100</f>
        <v>0</v>
      </c>
      <c r="AV391" s="362" t="e">
        <f>IF(RIGHT(AU391,1)&lt;&gt;"0",2,IF(RIGHT(AU391,2)/10&lt;&gt;0,1,AT391-LEN(AP391)))</f>
        <v>#VALUE!</v>
      </c>
    </row>
    <row r="392" spans="1:48" s="330" customFormat="1" ht="13.5">
      <c r="A392" s="376"/>
      <c r="B392" s="317"/>
      <c r="C392" s="352"/>
      <c r="D392" s="353"/>
      <c r="E392" s="354"/>
      <c r="F392" s="355"/>
      <c r="G392" s="355"/>
      <c r="H392" s="380"/>
      <c r="I392" s="357"/>
      <c r="J392" s="381"/>
      <c r="K392" s="404"/>
      <c r="L392" s="405"/>
      <c r="M392" s="406"/>
      <c r="N392" s="347"/>
      <c r="O392" s="384"/>
      <c r="P392" s="385"/>
      <c r="Q392" s="384"/>
      <c r="R392" s="332"/>
      <c r="S392" s="332"/>
      <c r="T392" s="332"/>
      <c r="U392" s="332"/>
      <c r="V392" s="332"/>
      <c r="W392" s="332"/>
      <c r="X392" s="333"/>
      <c r="Y392" s="334"/>
      <c r="Z392" s="334"/>
      <c r="AA392" s="334"/>
      <c r="AB392" s="334"/>
      <c r="AC392" s="333"/>
      <c r="AD392" s="333"/>
      <c r="AE392" s="333"/>
      <c r="AF392" s="333"/>
      <c r="AG392" s="333"/>
      <c r="AH392" s="334"/>
      <c r="AI392" s="334"/>
      <c r="AJ392" s="334"/>
      <c r="AK392" s="334"/>
      <c r="AL392" s="333"/>
      <c r="AM392" s="333"/>
      <c r="AN392" s="333"/>
      <c r="AO392" s="333"/>
      <c r="AP392" s="334"/>
      <c r="AQ392" s="334"/>
      <c r="AR392" s="334"/>
      <c r="AS392" s="334"/>
      <c r="AT392" s="333"/>
      <c r="AU392" s="333"/>
      <c r="AV392" s="333"/>
    </row>
    <row r="393" spans="1:48" s="330" customFormat="1">
      <c r="A393" s="386"/>
      <c r="B393" s="309"/>
      <c r="C393" s="407"/>
      <c r="D393" s="389"/>
      <c r="E393" s="390"/>
      <c r="F393" s="408"/>
      <c r="G393" s="408"/>
      <c r="H393" s="392" t="str">
        <f>+M393</f>
        <v/>
      </c>
      <c r="I393" s="393" t="str">
        <f>IF(M393="","",ROUND(D393*F393*G393*H393,2))</f>
        <v/>
      </c>
      <c r="J393" s="394"/>
      <c r="K393" s="409"/>
      <c r="L393" s="395"/>
      <c r="M393" s="396" t="str">
        <f>IF(P393="","",IF(AND(AH393&gt;=Y393,Y393&gt;=AP393),ROUND(P393*L393,V393),IF(Y393&gt;AH393,ROUND(P393*L393,V393),ROUND(P393*L393,V393))))</f>
        <v/>
      </c>
      <c r="N393" s="360"/>
      <c r="O393" s="397" t="str">
        <f>IF(SUM(K392:K393)=0,"",IF(K392+K393=0,0,ROUND(AVERAGE(K392,K393),2)))</f>
        <v/>
      </c>
      <c r="P393" s="398" t="str">
        <f>IF(O393="","",IF(AND(AH393&gt;=Y393,Y393&gt;=AP393),ROUND(O393,V393),IF(Y393&gt;AH393,ROUND(O393,V393),ROUND(O393,V393))))</f>
        <v/>
      </c>
      <c r="Q393" s="397">
        <v>22700</v>
      </c>
      <c r="R393" s="332"/>
      <c r="S393" s="399" t="s">
        <v>215</v>
      </c>
      <c r="T393" s="400">
        <f>ROUNDDOWN(AH393,2)-ROUNDDOWN(AH393,0)</f>
        <v>0</v>
      </c>
      <c r="U393" s="400">
        <f>ROUNDDOWN(AP393,2)-ROUNDDOWN(AP393,0)</f>
        <v>0</v>
      </c>
      <c r="V393" s="362" t="e">
        <f>IF(OR(AN393=2,AV393=2),2,IF(OR(AN393=1,AV393=1),1,IF(AND(AL393=AT393,AC393=AL393),AN393+1,IF(AND(AL393=AT393,AC393&gt;AL393,AE393&lt;0),AE393,MAX(AN393,AV393)))))</f>
        <v>#VALUE!</v>
      </c>
      <c r="W393" s="332"/>
      <c r="X393" s="362" t="s">
        <v>216</v>
      </c>
      <c r="Y393" s="401">
        <f>+Q393</f>
        <v>22700</v>
      </c>
      <c r="Z393" s="361">
        <f>+Y393*100</f>
        <v>2270000</v>
      </c>
      <c r="AA393" s="361">
        <f>LEN(Z393)</f>
        <v>7</v>
      </c>
      <c r="AB393" s="361">
        <f>Z393/10^AA393</f>
        <v>0.22700000000000001</v>
      </c>
      <c r="AC393" s="362">
        <f>IF(Z393=0,"",LEN(AB393)-2)</f>
        <v>3</v>
      </c>
      <c r="AD393" s="362">
        <f>Y393*100</f>
        <v>2270000</v>
      </c>
      <c r="AE393" s="362">
        <f>IF(RIGHT(AD393,1)&lt;&gt;"0",2,IF(RIGHT(AD393,2)/10&lt;&gt;0,1,AC393-LEN(Y393)))</f>
        <v>-2</v>
      </c>
      <c r="AF393" s="402"/>
      <c r="AG393" s="403" t="s">
        <v>217</v>
      </c>
      <c r="AH393" s="401">
        <f>MAX(K392:K393)</f>
        <v>0</v>
      </c>
      <c r="AI393" s="361">
        <f>+AH393*100</f>
        <v>0</v>
      </c>
      <c r="AJ393" s="361">
        <f>LEN(AI393)</f>
        <v>1</v>
      </c>
      <c r="AK393" s="361">
        <f>AI393/10^AJ393</f>
        <v>0</v>
      </c>
      <c r="AL393" s="362" t="str">
        <f>IF(AI393=0,"",LEN(AK393)-2)</f>
        <v/>
      </c>
      <c r="AM393" s="362">
        <f>MAX(K392:K393)*100</f>
        <v>0</v>
      </c>
      <c r="AN393" s="362" t="e">
        <f>IF(RIGHT(AM393,1)&lt;&gt;"0",2,IF(RIGHT(AM393,2)/10&lt;&gt;0,1,AL393-LEN(AH393)))</f>
        <v>#VALUE!</v>
      </c>
      <c r="AO393" s="403" t="s">
        <v>218</v>
      </c>
      <c r="AP393" s="401">
        <f>MIN(K392:K393)</f>
        <v>0</v>
      </c>
      <c r="AQ393" s="361">
        <f>+AP393*100</f>
        <v>0</v>
      </c>
      <c r="AR393" s="361">
        <f>LEN(AQ393)</f>
        <v>1</v>
      </c>
      <c r="AS393" s="361">
        <f>AQ393/10^AR393</f>
        <v>0</v>
      </c>
      <c r="AT393" s="362" t="str">
        <f>IF(AQ393=0,"",LEN(AS393)-2)</f>
        <v/>
      </c>
      <c r="AU393" s="362">
        <f>MIN(K392:K393)*100</f>
        <v>0</v>
      </c>
      <c r="AV393" s="362" t="e">
        <f>IF(RIGHT(AU393,1)&lt;&gt;"0",2,IF(RIGHT(AU393,2)/10&lt;&gt;0,1,AT393-LEN(AP393)))</f>
        <v>#VALUE!</v>
      </c>
    </row>
    <row r="394" spans="1:48" s="330" customFormat="1" ht="13.5">
      <c r="A394" s="376"/>
      <c r="B394" s="317"/>
      <c r="C394" s="352"/>
      <c r="D394" s="353"/>
      <c r="E394" s="354"/>
      <c r="F394" s="355"/>
      <c r="G394" s="355"/>
      <c r="H394" s="380"/>
      <c r="I394" s="357"/>
      <c r="J394" s="381"/>
      <c r="K394" s="404"/>
      <c r="L394" s="405"/>
      <c r="M394" s="406"/>
      <c r="N394" s="347"/>
      <c r="O394" s="384"/>
      <c r="P394" s="385"/>
      <c r="Q394" s="384">
        <v>21900</v>
      </c>
      <c r="R394" s="332"/>
      <c r="S394" s="332"/>
      <c r="T394" s="332"/>
      <c r="U394" s="332"/>
      <c r="V394" s="332"/>
      <c r="W394" s="332"/>
      <c r="X394" s="333"/>
      <c r="Y394" s="334"/>
      <c r="Z394" s="334"/>
      <c r="AA394" s="334"/>
      <c r="AB394" s="334"/>
      <c r="AC394" s="333"/>
      <c r="AD394" s="333"/>
      <c r="AE394" s="333"/>
      <c r="AF394" s="333"/>
      <c r="AG394" s="333"/>
      <c r="AH394" s="334"/>
      <c r="AI394" s="334"/>
      <c r="AJ394" s="334"/>
      <c r="AK394" s="334"/>
      <c r="AL394" s="333"/>
      <c r="AM394" s="333"/>
      <c r="AN394" s="333"/>
      <c r="AO394" s="333"/>
      <c r="AP394" s="334"/>
      <c r="AQ394" s="334"/>
      <c r="AR394" s="334"/>
      <c r="AS394" s="334"/>
      <c r="AT394" s="333"/>
      <c r="AU394" s="333"/>
      <c r="AV394" s="333"/>
    </row>
    <row r="395" spans="1:48" s="330" customFormat="1">
      <c r="A395" s="386"/>
      <c r="B395" s="309"/>
      <c r="C395" s="407"/>
      <c r="D395" s="389"/>
      <c r="E395" s="390"/>
      <c r="F395" s="408"/>
      <c r="G395" s="408"/>
      <c r="H395" s="392" t="str">
        <f>+M395</f>
        <v/>
      </c>
      <c r="I395" s="393" t="str">
        <f>IF(M395="","",ROUND(D395*F395*G395*H395,2))</f>
        <v/>
      </c>
      <c r="J395" s="394"/>
      <c r="K395" s="409"/>
      <c r="L395" s="395"/>
      <c r="M395" s="396" t="str">
        <f>IF(P395="","",IF(AND(AH395&gt;=Y395,Y395&gt;=AP395),ROUND(P395*L395,V395),IF(Y395&gt;AH395,ROUND(P395*L395,V395),ROUND(P395*L395,V395))))</f>
        <v/>
      </c>
      <c r="N395" s="360"/>
      <c r="O395" s="397" t="str">
        <f>IF(SUM(K394:K395)=0,"",IF(K394+K395=0,0,ROUND(AVERAGE(K394,K395),2)))</f>
        <v/>
      </c>
      <c r="P395" s="398" t="str">
        <f>IF(O395="","",IF(AND(AH395&gt;=Y395,Y395&gt;=AP395),ROUND(O395,V395),IF(Y395&gt;AH395,ROUND(O395,V395),ROUND(O395,V395))))</f>
        <v/>
      </c>
      <c r="Q395" s="397" t="e">
        <f>IF(O395=0,0,IF(L395="",ROUND(O395,2),ROUND(O395*L395,2)))</f>
        <v>#VALUE!</v>
      </c>
      <c r="R395" s="332"/>
      <c r="S395" s="399" t="s">
        <v>215</v>
      </c>
      <c r="T395" s="400">
        <f>ROUNDDOWN(AH395,2)-ROUNDDOWN(AH395,0)</f>
        <v>0</v>
      </c>
      <c r="U395" s="400">
        <f>ROUNDDOWN(AP395,2)-ROUNDDOWN(AP395,0)</f>
        <v>0</v>
      </c>
      <c r="V395" s="362" t="e">
        <f>IF(OR(AN395=2,AV395=2),2,IF(OR(AN395=1,AV395=1),1,IF(AND(AL395=AT395,AC395=AL395),AN395+1,IF(AND(AL395=AT395,AC395&gt;AL395,AE395&lt;0),AE395,MAX(AN395,AV395)))))</f>
        <v>#VALUE!</v>
      </c>
      <c r="W395" s="332"/>
      <c r="X395" s="362" t="s">
        <v>216</v>
      </c>
      <c r="Y395" s="401" t="e">
        <f>+Q395</f>
        <v>#VALUE!</v>
      </c>
      <c r="Z395" s="361" t="e">
        <f>+Y395*100</f>
        <v>#VALUE!</v>
      </c>
      <c r="AA395" s="361" t="e">
        <f>LEN(Z395)</f>
        <v>#VALUE!</v>
      </c>
      <c r="AB395" s="361" t="e">
        <f>Z395/10^AA395</f>
        <v>#VALUE!</v>
      </c>
      <c r="AC395" s="362" t="e">
        <f>IF(Z395=0,"",LEN(AB395)-2)</f>
        <v>#VALUE!</v>
      </c>
      <c r="AD395" s="362" t="e">
        <f>Y395*100</f>
        <v>#VALUE!</v>
      </c>
      <c r="AE395" s="362" t="e">
        <f>IF(RIGHT(AD395,1)&lt;&gt;"0",2,IF(RIGHT(AD395,2)/10&lt;&gt;0,1,AC395-LEN(Y395)))</f>
        <v>#VALUE!</v>
      </c>
      <c r="AF395" s="402"/>
      <c r="AG395" s="403" t="s">
        <v>217</v>
      </c>
      <c r="AH395" s="401">
        <f>MAX(K394:K395)</f>
        <v>0</v>
      </c>
      <c r="AI395" s="361">
        <f>+AH395*100</f>
        <v>0</v>
      </c>
      <c r="AJ395" s="361">
        <f>LEN(AI395)</f>
        <v>1</v>
      </c>
      <c r="AK395" s="361">
        <f>AI395/10^AJ395</f>
        <v>0</v>
      </c>
      <c r="AL395" s="362" t="str">
        <f>IF(AI395=0,"",LEN(AK395)-2)</f>
        <v/>
      </c>
      <c r="AM395" s="362">
        <f>MAX(K394:K395)*100</f>
        <v>0</v>
      </c>
      <c r="AN395" s="362" t="e">
        <f>IF(RIGHT(AM395,1)&lt;&gt;"0",2,IF(RIGHT(AM395,2)/10&lt;&gt;0,1,AL395-LEN(AH395)))</f>
        <v>#VALUE!</v>
      </c>
      <c r="AO395" s="403" t="s">
        <v>218</v>
      </c>
      <c r="AP395" s="401">
        <f>MIN(K394:K395)</f>
        <v>0</v>
      </c>
      <c r="AQ395" s="361">
        <f>+AP395*100</f>
        <v>0</v>
      </c>
      <c r="AR395" s="361">
        <f>LEN(AQ395)</f>
        <v>1</v>
      </c>
      <c r="AS395" s="361">
        <f>AQ395/10^AR395</f>
        <v>0</v>
      </c>
      <c r="AT395" s="362" t="str">
        <f>IF(AQ395=0,"",LEN(AS395)-2)</f>
        <v/>
      </c>
      <c r="AU395" s="362">
        <f>MIN(K394:K395)*100</f>
        <v>0</v>
      </c>
      <c r="AV395" s="362" t="e">
        <f>IF(RIGHT(AU395,1)&lt;&gt;"0",2,IF(RIGHT(AU395,2)/10&lt;&gt;0,1,AT395-LEN(AP395)))</f>
        <v>#VALUE!</v>
      </c>
    </row>
    <row r="396" spans="1:48" s="330" customFormat="1" ht="13.5">
      <c r="A396" s="376"/>
      <c r="B396" s="317"/>
      <c r="C396" s="352"/>
      <c r="D396" s="353"/>
      <c r="E396" s="354"/>
      <c r="F396" s="355"/>
      <c r="G396" s="355"/>
      <c r="H396" s="380"/>
      <c r="I396" s="357"/>
      <c r="J396" s="381"/>
      <c r="K396" s="404"/>
      <c r="L396" s="405"/>
      <c r="M396" s="406"/>
      <c r="N396" s="347"/>
      <c r="O396" s="384"/>
      <c r="P396" s="385"/>
      <c r="Q396" s="384"/>
      <c r="R396" s="332"/>
      <c r="S396" s="332"/>
      <c r="T396" s="332"/>
      <c r="U396" s="332"/>
      <c r="V396" s="332"/>
      <c r="W396" s="332"/>
      <c r="X396" s="333"/>
      <c r="Y396" s="334"/>
      <c r="Z396" s="334"/>
      <c r="AA396" s="334"/>
      <c r="AB396" s="334"/>
      <c r="AC396" s="333"/>
      <c r="AD396" s="333"/>
      <c r="AE396" s="333"/>
      <c r="AF396" s="333"/>
      <c r="AG396" s="333"/>
      <c r="AH396" s="334"/>
      <c r="AI396" s="334"/>
      <c r="AJ396" s="334"/>
      <c r="AK396" s="334"/>
      <c r="AL396" s="333"/>
      <c r="AM396" s="333"/>
      <c r="AN396" s="333"/>
      <c r="AO396" s="333"/>
      <c r="AP396" s="334"/>
      <c r="AQ396" s="334"/>
      <c r="AR396" s="334"/>
      <c r="AS396" s="334"/>
      <c r="AT396" s="333"/>
      <c r="AU396" s="333"/>
      <c r="AV396" s="333"/>
    </row>
    <row r="397" spans="1:48" s="330" customFormat="1">
      <c r="A397" s="386"/>
      <c r="B397" s="309"/>
      <c r="C397" s="407"/>
      <c r="D397" s="389"/>
      <c r="E397" s="390"/>
      <c r="F397" s="408"/>
      <c r="G397" s="408"/>
      <c r="H397" s="392" t="str">
        <f>+M397</f>
        <v/>
      </c>
      <c r="I397" s="393" t="str">
        <f>IF(M397="","",ROUND(D397*F397*G397*H397,2))</f>
        <v/>
      </c>
      <c r="J397" s="394"/>
      <c r="K397" s="409"/>
      <c r="L397" s="395"/>
      <c r="M397" s="396" t="str">
        <f>IF(P397="","",IF(AND(AH397&gt;=Y397,Y397&gt;=AP397),ROUND(P397*L397,V397),IF(Y397&gt;AH397,ROUND(P397*L397,V397),ROUND(P397*L397,V397))))</f>
        <v/>
      </c>
      <c r="N397" s="360"/>
      <c r="O397" s="397" t="str">
        <f>IF(SUM(K396:K397)=0,"",IF(K396+K397=0,0,ROUND(AVERAGE(K396,K397),2)))</f>
        <v/>
      </c>
      <c r="P397" s="398" t="str">
        <f>IF(O397="","",IF(AND(AH397&gt;=Y397,Y397&gt;=AP397),ROUND(O397,V397),IF(Y397&gt;AH397,ROUND(O397,V397),ROUND(O397,V397))))</f>
        <v/>
      </c>
      <c r="Q397" s="397" t="e">
        <f>IF(O397=0,0,IF(L397="",ROUND(O397,2),ROUND(O397*L397,2)))</f>
        <v>#VALUE!</v>
      </c>
      <c r="R397" s="332"/>
      <c r="S397" s="399" t="s">
        <v>215</v>
      </c>
      <c r="T397" s="400">
        <f>ROUNDDOWN(AH397,2)-ROUNDDOWN(AH397,0)</f>
        <v>0</v>
      </c>
      <c r="U397" s="400">
        <f>ROUNDDOWN(AP397,2)-ROUNDDOWN(AP397,0)</f>
        <v>0</v>
      </c>
      <c r="V397" s="362" t="e">
        <f>IF(OR(AN397=2,AV397=2),2,IF(OR(AN397=1,AV397=1),1,IF(AND(AL397=AT397,AC397=AL397),AN397+1,IF(AND(AL397=AT397,AC397&gt;AL397,AE397&lt;0),AE397,MAX(AN397,AV397)))))</f>
        <v>#VALUE!</v>
      </c>
      <c r="W397" s="332"/>
      <c r="X397" s="362" t="s">
        <v>216</v>
      </c>
      <c r="Y397" s="401" t="e">
        <f>+Q397</f>
        <v>#VALUE!</v>
      </c>
      <c r="Z397" s="361" t="e">
        <f>+Y397*100</f>
        <v>#VALUE!</v>
      </c>
      <c r="AA397" s="361" t="e">
        <f>LEN(Z397)</f>
        <v>#VALUE!</v>
      </c>
      <c r="AB397" s="361" t="e">
        <f>Z397/10^AA397</f>
        <v>#VALUE!</v>
      </c>
      <c r="AC397" s="362" t="e">
        <f>IF(Z397=0,"",LEN(AB397)-2)</f>
        <v>#VALUE!</v>
      </c>
      <c r="AD397" s="362" t="e">
        <f>Y397*100</f>
        <v>#VALUE!</v>
      </c>
      <c r="AE397" s="362" t="e">
        <f>IF(RIGHT(AD397,1)&lt;&gt;"0",2,IF(RIGHT(AD397,2)/10&lt;&gt;0,1,AC397-LEN(Y397)))</f>
        <v>#VALUE!</v>
      </c>
      <c r="AF397" s="402"/>
      <c r="AG397" s="403" t="s">
        <v>217</v>
      </c>
      <c r="AH397" s="401">
        <f>MAX(K396:K397)</f>
        <v>0</v>
      </c>
      <c r="AI397" s="361">
        <f>+AH397*100</f>
        <v>0</v>
      </c>
      <c r="AJ397" s="361">
        <f>LEN(AI397)</f>
        <v>1</v>
      </c>
      <c r="AK397" s="361">
        <f>AI397/10^AJ397</f>
        <v>0</v>
      </c>
      <c r="AL397" s="362" t="str">
        <f>IF(AI397=0,"",LEN(AK397)-2)</f>
        <v/>
      </c>
      <c r="AM397" s="362">
        <f>MAX(K396:K397)*100</f>
        <v>0</v>
      </c>
      <c r="AN397" s="362" t="e">
        <f>IF(RIGHT(AM397,1)&lt;&gt;"0",2,IF(RIGHT(AM397,2)/10&lt;&gt;0,1,AL397-LEN(AH397)))</f>
        <v>#VALUE!</v>
      </c>
      <c r="AO397" s="403" t="s">
        <v>218</v>
      </c>
      <c r="AP397" s="401">
        <f>MIN(K396:K397)</f>
        <v>0</v>
      </c>
      <c r="AQ397" s="361">
        <f>+AP397*100</f>
        <v>0</v>
      </c>
      <c r="AR397" s="361">
        <f>LEN(AQ397)</f>
        <v>1</v>
      </c>
      <c r="AS397" s="361">
        <f>AQ397/10^AR397</f>
        <v>0</v>
      </c>
      <c r="AT397" s="362" t="str">
        <f>IF(AQ397=0,"",LEN(AS397)-2)</f>
        <v/>
      </c>
      <c r="AU397" s="362">
        <f>MIN(K396:K397)*100</f>
        <v>0</v>
      </c>
      <c r="AV397" s="362" t="e">
        <f>IF(RIGHT(AU397,1)&lt;&gt;"0",2,IF(RIGHT(AU397,2)/10&lt;&gt;0,1,AT397-LEN(AP397)))</f>
        <v>#VALUE!</v>
      </c>
    </row>
    <row r="398" spans="1:48" s="330" customFormat="1" ht="13.5">
      <c r="A398" s="376"/>
      <c r="B398" s="317"/>
      <c r="C398" s="352"/>
      <c r="D398" s="353"/>
      <c r="E398" s="354"/>
      <c r="F398" s="355"/>
      <c r="G398" s="355"/>
      <c r="H398" s="380"/>
      <c r="I398" s="357"/>
      <c r="J398" s="381"/>
      <c r="K398" s="404"/>
      <c r="L398" s="405"/>
      <c r="M398" s="406"/>
      <c r="N398" s="347"/>
      <c r="O398" s="384"/>
      <c r="P398" s="385"/>
      <c r="Q398" s="384"/>
      <c r="R398" s="332"/>
      <c r="S398" s="332"/>
      <c r="T398" s="332"/>
      <c r="U398" s="332"/>
      <c r="V398" s="332"/>
      <c r="W398" s="332"/>
      <c r="X398" s="333"/>
      <c r="Y398" s="334"/>
      <c r="Z398" s="334"/>
      <c r="AA398" s="334"/>
      <c r="AB398" s="334"/>
      <c r="AC398" s="333"/>
      <c r="AD398" s="333"/>
      <c r="AE398" s="333"/>
      <c r="AF398" s="333"/>
      <c r="AG398" s="333"/>
      <c r="AH398" s="334"/>
      <c r="AI398" s="334"/>
      <c r="AJ398" s="334"/>
      <c r="AK398" s="334"/>
      <c r="AL398" s="333"/>
      <c r="AM398" s="333"/>
      <c r="AN398" s="333"/>
      <c r="AO398" s="333"/>
      <c r="AP398" s="334"/>
      <c r="AQ398" s="334"/>
      <c r="AR398" s="334"/>
      <c r="AS398" s="334"/>
      <c r="AT398" s="333"/>
      <c r="AU398" s="333"/>
      <c r="AV398" s="333"/>
    </row>
    <row r="399" spans="1:48" s="330" customFormat="1">
      <c r="A399" s="386"/>
      <c r="B399" s="309"/>
      <c r="C399" s="407"/>
      <c r="D399" s="389"/>
      <c r="E399" s="390"/>
      <c r="F399" s="408"/>
      <c r="G399" s="408"/>
      <c r="H399" s="392" t="str">
        <f>+M399</f>
        <v/>
      </c>
      <c r="I399" s="393" t="str">
        <f>IF(M399="","",ROUND(D399*F399*G399*H399,2))</f>
        <v/>
      </c>
      <c r="J399" s="394"/>
      <c r="K399" s="409"/>
      <c r="L399" s="395"/>
      <c r="M399" s="396" t="str">
        <f>IF(P399="","",IF(AND(AH399&gt;=Y399,Y399&gt;=AP399),ROUND(P399*L399,V399),IF(Y399&gt;AH399,ROUND(P399*L399,V399),ROUND(P399*L399,V399))))</f>
        <v/>
      </c>
      <c r="N399" s="360"/>
      <c r="O399" s="397" t="str">
        <f>IF(SUM(K398:K399)=0,"",IF(K398+K399=0,0,ROUND(AVERAGE(K398,K399),2)))</f>
        <v/>
      </c>
      <c r="P399" s="398" t="str">
        <f>IF(O399="","",IF(AND(AH399&gt;=Y399,Y399&gt;=AP399),ROUND(O399,V399),IF(Y399&gt;AH399,ROUND(O399,V399),ROUND(O399,V399))))</f>
        <v/>
      </c>
      <c r="Q399" s="397" t="e">
        <f>IF(O399=0,0,IF(L399="",ROUND(O399,2),ROUND(O399*L399,2)))</f>
        <v>#VALUE!</v>
      </c>
      <c r="R399" s="332"/>
      <c r="S399" s="399" t="s">
        <v>215</v>
      </c>
      <c r="T399" s="400">
        <f>ROUNDDOWN(AH399,2)-ROUNDDOWN(AH399,0)</f>
        <v>0</v>
      </c>
      <c r="U399" s="400">
        <f>ROUNDDOWN(AP399,2)-ROUNDDOWN(AP399,0)</f>
        <v>0</v>
      </c>
      <c r="V399" s="362" t="e">
        <f>IF(OR(AN399=2,AV399=2),2,IF(OR(AN399=1,AV399=1),1,IF(AND(AL399=AT399,AC399=AL399),AN399+1,IF(AND(AL399=AT399,AC399&gt;AL399,AE399&lt;0),AE399,MAX(AN399,AV399)))))</f>
        <v>#VALUE!</v>
      </c>
      <c r="W399" s="332"/>
      <c r="X399" s="362" t="s">
        <v>216</v>
      </c>
      <c r="Y399" s="401" t="e">
        <f>+Q399</f>
        <v>#VALUE!</v>
      </c>
      <c r="Z399" s="361" t="e">
        <f>+Y399*100</f>
        <v>#VALUE!</v>
      </c>
      <c r="AA399" s="361" t="e">
        <f>LEN(Z399)</f>
        <v>#VALUE!</v>
      </c>
      <c r="AB399" s="361" t="e">
        <f>Z399/10^AA399</f>
        <v>#VALUE!</v>
      </c>
      <c r="AC399" s="362" t="e">
        <f>IF(Z399=0,"",LEN(AB399)-2)</f>
        <v>#VALUE!</v>
      </c>
      <c r="AD399" s="362" t="e">
        <f>Y399*100</f>
        <v>#VALUE!</v>
      </c>
      <c r="AE399" s="362" t="e">
        <f>IF(RIGHT(AD399,1)&lt;&gt;"0",2,IF(RIGHT(AD399,2)/10&lt;&gt;0,1,AC399-LEN(Y399)))</f>
        <v>#VALUE!</v>
      </c>
      <c r="AF399" s="402"/>
      <c r="AG399" s="403" t="s">
        <v>217</v>
      </c>
      <c r="AH399" s="401">
        <f>MAX(K398:K399)</f>
        <v>0</v>
      </c>
      <c r="AI399" s="361">
        <f>+AH399*100</f>
        <v>0</v>
      </c>
      <c r="AJ399" s="361">
        <f>LEN(AI399)</f>
        <v>1</v>
      </c>
      <c r="AK399" s="361">
        <f>AI399/10^AJ399</f>
        <v>0</v>
      </c>
      <c r="AL399" s="362" t="str">
        <f>IF(AI399=0,"",LEN(AK399)-2)</f>
        <v/>
      </c>
      <c r="AM399" s="362">
        <f>MAX(K398:K399)*100</f>
        <v>0</v>
      </c>
      <c r="AN399" s="362" t="e">
        <f>IF(RIGHT(AM399,1)&lt;&gt;"0",2,IF(RIGHT(AM399,2)/10&lt;&gt;0,1,AL399-LEN(AH399)))</f>
        <v>#VALUE!</v>
      </c>
      <c r="AO399" s="403" t="s">
        <v>218</v>
      </c>
      <c r="AP399" s="401">
        <f>MIN(K398:K399)</f>
        <v>0</v>
      </c>
      <c r="AQ399" s="361">
        <f>+AP399*100</f>
        <v>0</v>
      </c>
      <c r="AR399" s="361">
        <f>LEN(AQ399)</f>
        <v>1</v>
      </c>
      <c r="AS399" s="361">
        <f>AQ399/10^AR399</f>
        <v>0</v>
      </c>
      <c r="AT399" s="362" t="str">
        <f>IF(AQ399=0,"",LEN(AS399)-2)</f>
        <v/>
      </c>
      <c r="AU399" s="362">
        <f>MIN(K398:K399)*100</f>
        <v>0</v>
      </c>
      <c r="AV399" s="362" t="e">
        <f>IF(RIGHT(AU399,1)&lt;&gt;"0",2,IF(RIGHT(AU399,2)/10&lt;&gt;0,1,AT399-LEN(AP399)))</f>
        <v>#VALUE!</v>
      </c>
    </row>
    <row r="400" spans="1:48" s="330" customFormat="1" ht="13.5">
      <c r="A400" s="376"/>
      <c r="B400" s="317"/>
      <c r="C400" s="352"/>
      <c r="D400" s="353"/>
      <c r="E400" s="354"/>
      <c r="F400" s="355"/>
      <c r="G400" s="355"/>
      <c r="H400" s="380"/>
      <c r="I400" s="357"/>
      <c r="J400" s="381"/>
      <c r="K400" s="404"/>
      <c r="L400" s="405"/>
      <c r="M400" s="406"/>
      <c r="N400" s="347"/>
      <c r="O400" s="384"/>
      <c r="P400" s="385"/>
      <c r="Q400" s="384"/>
      <c r="R400" s="332"/>
      <c r="S400" s="332"/>
      <c r="T400" s="332"/>
      <c r="U400" s="332"/>
      <c r="V400" s="332"/>
      <c r="W400" s="332"/>
      <c r="X400" s="333"/>
      <c r="Y400" s="334"/>
      <c r="Z400" s="334"/>
      <c r="AA400" s="334"/>
      <c r="AB400" s="334"/>
      <c r="AC400" s="333"/>
      <c r="AD400" s="333"/>
      <c r="AE400" s="333"/>
      <c r="AF400" s="333"/>
      <c r="AG400" s="333"/>
      <c r="AH400" s="334"/>
      <c r="AI400" s="334"/>
      <c r="AJ400" s="334"/>
      <c r="AK400" s="334"/>
      <c r="AL400" s="333"/>
      <c r="AM400" s="333"/>
      <c r="AN400" s="333"/>
      <c r="AO400" s="333"/>
      <c r="AP400" s="334"/>
      <c r="AQ400" s="334"/>
      <c r="AR400" s="334"/>
      <c r="AS400" s="334"/>
      <c r="AT400" s="333"/>
      <c r="AU400" s="333"/>
      <c r="AV400" s="333"/>
    </row>
    <row r="401" spans="1:48" s="330" customFormat="1">
      <c r="A401" s="386"/>
      <c r="B401" s="309"/>
      <c r="C401" s="407"/>
      <c r="D401" s="389"/>
      <c r="E401" s="390"/>
      <c r="F401" s="408"/>
      <c r="G401" s="408"/>
      <c r="H401" s="392" t="str">
        <f>+M401</f>
        <v/>
      </c>
      <c r="I401" s="393" t="str">
        <f>IF(M401="","",ROUND(D401*F401*G401*H401,2))</f>
        <v/>
      </c>
      <c r="J401" s="394"/>
      <c r="K401" s="409"/>
      <c r="L401" s="395"/>
      <c r="M401" s="396" t="str">
        <f>IF(P401="","",IF(AND(AH401&gt;=Y401,Y401&gt;=AP401),ROUND(P401*L401,V401),IF(Y401&gt;AH401,ROUND(P401*L401,V401),ROUND(P401*L401,V401))))</f>
        <v/>
      </c>
      <c r="N401" s="360"/>
      <c r="O401" s="397" t="str">
        <f>IF(SUM(K400:K401)=0,"",IF(K400+K401=0,0,ROUND(AVERAGE(K400,K401),2)))</f>
        <v/>
      </c>
      <c r="P401" s="398" t="str">
        <f>IF(O401="","",IF(AND(AH401&gt;=Y401,Y401&gt;=AP401),ROUND(O401,V401),IF(Y401&gt;AH401,ROUND(O401,V401),ROUND(O401,V401))))</f>
        <v/>
      </c>
      <c r="Q401" s="397" t="e">
        <f>IF(O401=0,0,IF(L401="",ROUND(O401,2),ROUND(O401*L401,2)))</f>
        <v>#VALUE!</v>
      </c>
      <c r="R401" s="332"/>
      <c r="S401" s="399" t="s">
        <v>215</v>
      </c>
      <c r="T401" s="400">
        <f>ROUNDDOWN(AH401,2)-ROUNDDOWN(AH401,0)</f>
        <v>0</v>
      </c>
      <c r="U401" s="400">
        <f>ROUNDDOWN(AP401,2)-ROUNDDOWN(AP401,0)</f>
        <v>0</v>
      </c>
      <c r="V401" s="362" t="e">
        <f>IF(OR(AN401=2,AV401=2),2,IF(OR(AN401=1,AV401=1),1,IF(AND(AL401=AT401,AC401=AL401),AN401+1,IF(AND(AL401=AT401,AC401&gt;AL401,AE401&lt;0),AE401,MAX(AN401,AV401)))))</f>
        <v>#VALUE!</v>
      </c>
      <c r="W401" s="332"/>
      <c r="X401" s="362" t="s">
        <v>216</v>
      </c>
      <c r="Y401" s="401" t="e">
        <f>+Q401</f>
        <v>#VALUE!</v>
      </c>
      <c r="Z401" s="361" t="e">
        <f>+Y401*100</f>
        <v>#VALUE!</v>
      </c>
      <c r="AA401" s="361" t="e">
        <f>LEN(Z401)</f>
        <v>#VALUE!</v>
      </c>
      <c r="AB401" s="361" t="e">
        <f>Z401/10^AA401</f>
        <v>#VALUE!</v>
      </c>
      <c r="AC401" s="362" t="e">
        <f>IF(Z401=0,"",LEN(AB401)-2)</f>
        <v>#VALUE!</v>
      </c>
      <c r="AD401" s="362" t="e">
        <f>Y401*100</f>
        <v>#VALUE!</v>
      </c>
      <c r="AE401" s="362" t="e">
        <f>IF(RIGHT(AD401,1)&lt;&gt;"0",2,IF(RIGHT(AD401,2)/10&lt;&gt;0,1,AC401-LEN(Y401)))</f>
        <v>#VALUE!</v>
      </c>
      <c r="AF401" s="402"/>
      <c r="AG401" s="403" t="s">
        <v>217</v>
      </c>
      <c r="AH401" s="401">
        <f>MAX(K400:K401)</f>
        <v>0</v>
      </c>
      <c r="AI401" s="361">
        <f>+AH401*100</f>
        <v>0</v>
      </c>
      <c r="AJ401" s="361">
        <f>LEN(AI401)</f>
        <v>1</v>
      </c>
      <c r="AK401" s="361">
        <f>AI401/10^AJ401</f>
        <v>0</v>
      </c>
      <c r="AL401" s="362" t="str">
        <f>IF(AI401=0,"",LEN(AK401)-2)</f>
        <v/>
      </c>
      <c r="AM401" s="362">
        <f>MAX(K400:K401)*100</f>
        <v>0</v>
      </c>
      <c r="AN401" s="362" t="e">
        <f>IF(RIGHT(AM401,1)&lt;&gt;"0",2,IF(RIGHT(AM401,2)/10&lt;&gt;0,1,AL401-LEN(AH401)))</f>
        <v>#VALUE!</v>
      </c>
      <c r="AO401" s="403" t="s">
        <v>218</v>
      </c>
      <c r="AP401" s="401">
        <f>MIN(K400:K401)</f>
        <v>0</v>
      </c>
      <c r="AQ401" s="361">
        <f>+AP401*100</f>
        <v>0</v>
      </c>
      <c r="AR401" s="361">
        <f>LEN(AQ401)</f>
        <v>1</v>
      </c>
      <c r="AS401" s="361">
        <f>AQ401/10^AR401</f>
        <v>0</v>
      </c>
      <c r="AT401" s="362" t="str">
        <f>IF(AQ401=0,"",LEN(AS401)-2)</f>
        <v/>
      </c>
      <c r="AU401" s="362">
        <f>MIN(K400:K401)*100</f>
        <v>0</v>
      </c>
      <c r="AV401" s="362" t="e">
        <f>IF(RIGHT(AU401,1)&lt;&gt;"0",2,IF(RIGHT(AU401,2)/10&lt;&gt;0,1,AT401-LEN(AP401)))</f>
        <v>#VALUE!</v>
      </c>
    </row>
    <row r="402" spans="1:48" s="330" customFormat="1" ht="13.5">
      <c r="A402" s="376"/>
      <c r="B402" s="317"/>
      <c r="C402" s="352"/>
      <c r="D402" s="353"/>
      <c r="E402" s="354"/>
      <c r="F402" s="355"/>
      <c r="G402" s="355"/>
      <c r="H402" s="380"/>
      <c r="I402" s="357"/>
      <c r="J402" s="381"/>
      <c r="K402" s="404"/>
      <c r="L402" s="405"/>
      <c r="M402" s="406"/>
      <c r="N402" s="347"/>
      <c r="O402" s="348"/>
      <c r="P402" s="349"/>
      <c r="Q402" s="349"/>
      <c r="R402" s="349"/>
      <c r="S402" s="349"/>
      <c r="T402" s="349"/>
      <c r="U402" s="349"/>
      <c r="V402" s="349"/>
      <c r="W402" s="349"/>
      <c r="X402" s="350"/>
      <c r="Y402" s="349"/>
      <c r="Z402" s="349"/>
      <c r="AA402" s="349"/>
      <c r="AB402" s="349"/>
      <c r="AC402" s="350"/>
      <c r="AD402" s="350"/>
      <c r="AE402" s="350"/>
      <c r="AF402" s="350"/>
      <c r="AG402" s="350"/>
      <c r="AH402" s="349"/>
      <c r="AI402" s="349"/>
      <c r="AJ402" s="349"/>
      <c r="AK402" s="349"/>
      <c r="AL402" s="350"/>
      <c r="AM402" s="350"/>
      <c r="AN402" s="350"/>
      <c r="AO402" s="350"/>
      <c r="AP402" s="349"/>
      <c r="AQ402" s="334"/>
      <c r="AR402" s="334"/>
      <c r="AS402" s="334"/>
      <c r="AT402" s="333"/>
      <c r="AU402" s="333"/>
      <c r="AV402" s="333"/>
    </row>
    <row r="403" spans="1:48" s="330" customFormat="1">
      <c r="A403" s="386"/>
      <c r="B403" s="410" t="s">
        <v>222</v>
      </c>
      <c r="C403" s="388"/>
      <c r="D403" s="389"/>
      <c r="E403" s="390"/>
      <c r="F403" s="408"/>
      <c r="G403" s="408"/>
      <c r="H403" s="392"/>
      <c r="I403" s="393">
        <f>SUM(I368:I401)</f>
        <v>55861.8</v>
      </c>
      <c r="J403" s="394"/>
      <c r="K403" s="409"/>
      <c r="L403" s="395"/>
      <c r="M403" s="396"/>
      <c r="N403" s="360"/>
      <c r="O403" s="348"/>
      <c r="P403" s="349"/>
      <c r="Q403" s="349"/>
      <c r="R403" s="349"/>
      <c r="S403" s="349"/>
      <c r="T403" s="349"/>
      <c r="U403" s="349"/>
      <c r="V403" s="349"/>
      <c r="W403" s="349"/>
      <c r="X403" s="350"/>
      <c r="Y403" s="349"/>
      <c r="Z403" s="349"/>
      <c r="AA403" s="349"/>
      <c r="AB403" s="349"/>
      <c r="AC403" s="350"/>
      <c r="AD403" s="350"/>
      <c r="AE403" s="350"/>
      <c r="AF403" s="350"/>
      <c r="AG403" s="350"/>
      <c r="AH403" s="349"/>
      <c r="AI403" s="349"/>
      <c r="AJ403" s="349"/>
      <c r="AK403" s="349"/>
      <c r="AL403" s="350"/>
      <c r="AM403" s="350"/>
      <c r="AN403" s="350"/>
      <c r="AO403" s="350"/>
      <c r="AP403" s="349"/>
      <c r="AQ403" s="361"/>
      <c r="AR403" s="361"/>
      <c r="AS403" s="361"/>
      <c r="AT403" s="362"/>
      <c r="AU403" s="362"/>
      <c r="AV403" s="362"/>
    </row>
    <row r="404" spans="1:48" s="330" customFormat="1">
      <c r="A404" s="376"/>
      <c r="B404" s="317"/>
      <c r="C404" s="352"/>
      <c r="D404" s="353"/>
      <c r="E404" s="354"/>
      <c r="F404" s="355"/>
      <c r="G404" s="355"/>
      <c r="H404" s="380"/>
      <c r="I404" s="357"/>
      <c r="J404" s="358"/>
      <c r="K404" s="382"/>
      <c r="L404" s="405"/>
      <c r="M404" s="406"/>
      <c r="N404" s="347"/>
      <c r="O404" s="348"/>
      <c r="P404" s="349"/>
      <c r="Q404" s="349"/>
      <c r="R404" s="349"/>
      <c r="S404" s="349"/>
      <c r="T404" s="349"/>
      <c r="U404" s="349"/>
      <c r="V404" s="349"/>
      <c r="W404" s="349"/>
      <c r="X404" s="350"/>
      <c r="Y404" s="349"/>
      <c r="Z404" s="349"/>
      <c r="AA404" s="349"/>
      <c r="AB404" s="349"/>
      <c r="AC404" s="350"/>
      <c r="AD404" s="350"/>
      <c r="AE404" s="350"/>
      <c r="AF404" s="350"/>
      <c r="AG404" s="350"/>
      <c r="AH404" s="349"/>
      <c r="AI404" s="349"/>
      <c r="AJ404" s="349"/>
      <c r="AK404" s="349"/>
      <c r="AL404" s="350"/>
      <c r="AM404" s="350"/>
      <c r="AN404" s="350"/>
      <c r="AO404" s="350"/>
      <c r="AP404" s="349"/>
      <c r="AQ404" s="334"/>
      <c r="AR404" s="334"/>
      <c r="AS404" s="334"/>
      <c r="AT404" s="333"/>
      <c r="AU404" s="333"/>
      <c r="AV404" s="333"/>
    </row>
    <row r="405" spans="1:48" s="330" customFormat="1" ht="12.75" thickBot="1">
      <c r="A405" s="364"/>
      <c r="B405" s="411" t="s">
        <v>223</v>
      </c>
      <c r="C405" s="366"/>
      <c r="D405" s="367"/>
      <c r="E405" s="368"/>
      <c r="F405" s="412"/>
      <c r="G405" s="412"/>
      <c r="H405" s="370"/>
      <c r="I405" s="371">
        <f>ROUND(I403,0)</f>
        <v>55862</v>
      </c>
      <c r="J405" s="372"/>
      <c r="K405" s="413"/>
      <c r="L405" s="374"/>
      <c r="M405" s="375"/>
      <c r="N405" s="360"/>
      <c r="O405" s="348"/>
      <c r="P405" s="349"/>
      <c r="Q405" s="349"/>
      <c r="R405" s="349"/>
      <c r="S405" s="349"/>
      <c r="T405" s="349"/>
      <c r="U405" s="349"/>
      <c r="V405" s="349"/>
      <c r="W405" s="349"/>
      <c r="X405" s="350"/>
      <c r="Y405" s="349"/>
      <c r="Z405" s="349"/>
      <c r="AA405" s="349"/>
      <c r="AB405" s="349"/>
      <c r="AC405" s="350"/>
      <c r="AD405" s="350"/>
      <c r="AE405" s="350"/>
      <c r="AF405" s="350"/>
      <c r="AG405" s="350"/>
      <c r="AH405" s="349"/>
      <c r="AI405" s="349"/>
      <c r="AJ405" s="349"/>
      <c r="AK405" s="349"/>
      <c r="AL405" s="350"/>
      <c r="AM405" s="350"/>
      <c r="AN405" s="350"/>
      <c r="AO405" s="350"/>
      <c r="AP405" s="349"/>
      <c r="AQ405" s="361"/>
      <c r="AR405" s="361"/>
      <c r="AS405" s="361"/>
      <c r="AT405" s="362"/>
      <c r="AU405" s="362"/>
      <c r="AV405" s="362"/>
    </row>
    <row r="406" spans="1:48" s="330" customFormat="1" ht="14.25" thickBot="1">
      <c r="A406" s="317"/>
      <c r="B406" s="318" t="s">
        <v>201</v>
      </c>
      <c r="C406" s="317"/>
      <c r="D406" s="319"/>
      <c r="E406" s="320"/>
      <c r="F406" s="321"/>
      <c r="G406" s="321"/>
      <c r="H406" s="322"/>
      <c r="I406" s="323"/>
      <c r="J406" s="324"/>
      <c r="K406" s="317"/>
      <c r="L406" s="325"/>
      <c r="M406" s="326"/>
      <c r="N406" s="326"/>
      <c r="O406" s="327"/>
      <c r="P406" s="326"/>
      <c r="Q406" s="326"/>
      <c r="R406" s="326"/>
      <c r="S406" s="326"/>
      <c r="T406" s="326"/>
      <c r="U406" s="326"/>
      <c r="V406" s="326"/>
      <c r="W406" s="326"/>
      <c r="X406" s="328"/>
      <c r="Y406" s="329"/>
      <c r="Z406" s="329"/>
      <c r="AA406" s="329"/>
      <c r="AB406" s="329"/>
      <c r="AC406" s="328"/>
      <c r="AD406" s="328"/>
      <c r="AE406" s="328"/>
      <c r="AF406" s="328"/>
      <c r="AG406" s="328"/>
      <c r="AH406" s="329"/>
      <c r="AI406" s="329"/>
      <c r="AJ406" s="329"/>
      <c r="AK406" s="329"/>
      <c r="AL406" s="328"/>
      <c r="AM406" s="328"/>
      <c r="AN406" s="328"/>
      <c r="AO406" s="328"/>
      <c r="AP406" s="329"/>
      <c r="AQ406" s="329"/>
      <c r="AR406" s="329"/>
      <c r="AS406" s="329"/>
      <c r="AT406" s="328"/>
      <c r="AU406" s="328"/>
      <c r="AV406" s="328"/>
    </row>
    <row r="407" spans="1:48" s="330" customFormat="1">
      <c r="A407" s="685" t="s">
        <v>202</v>
      </c>
      <c r="B407" s="686"/>
      <c r="C407" s="689" t="s">
        <v>203</v>
      </c>
      <c r="D407" s="691" t="s">
        <v>204</v>
      </c>
      <c r="E407" s="693" t="s">
        <v>205</v>
      </c>
      <c r="F407" s="695" t="s">
        <v>206</v>
      </c>
      <c r="G407" s="695" t="s">
        <v>206</v>
      </c>
      <c r="H407" s="697" t="s">
        <v>207</v>
      </c>
      <c r="I407" s="699" t="s">
        <v>41</v>
      </c>
      <c r="J407" s="677" t="s">
        <v>80</v>
      </c>
      <c r="K407" s="678"/>
      <c r="L407" s="681" t="s">
        <v>224</v>
      </c>
      <c r="M407" s="683" t="s">
        <v>209</v>
      </c>
      <c r="N407" s="331"/>
      <c r="R407" s="332"/>
      <c r="S407" s="332"/>
      <c r="T407" s="332"/>
      <c r="U407" s="332"/>
      <c r="V407" s="332"/>
      <c r="W407" s="332"/>
      <c r="X407" s="333"/>
      <c r="Y407" s="334"/>
      <c r="Z407" s="334"/>
      <c r="AA407" s="334"/>
      <c r="AB407" s="334"/>
      <c r="AC407" s="333"/>
      <c r="AD407" s="333"/>
      <c r="AE407" s="333"/>
      <c r="AF407" s="333"/>
      <c r="AG407" s="333"/>
      <c r="AH407" s="334"/>
      <c r="AI407" s="334"/>
      <c r="AJ407" s="334"/>
      <c r="AK407" s="334"/>
      <c r="AL407" s="333"/>
      <c r="AM407" s="333"/>
      <c r="AN407" s="333"/>
      <c r="AO407" s="333"/>
      <c r="AP407" s="334"/>
      <c r="AQ407" s="334"/>
      <c r="AR407" s="334"/>
      <c r="AS407" s="334"/>
      <c r="AT407" s="333"/>
      <c r="AU407" s="333"/>
      <c r="AV407" s="333"/>
    </row>
    <row r="408" spans="1:48" s="330" customFormat="1" ht="12.75" thickBot="1">
      <c r="A408" s="687"/>
      <c r="B408" s="688"/>
      <c r="C408" s="690"/>
      <c r="D408" s="692"/>
      <c r="E408" s="694"/>
      <c r="F408" s="696"/>
      <c r="G408" s="696"/>
      <c r="H408" s="698"/>
      <c r="I408" s="700"/>
      <c r="J408" s="679"/>
      <c r="K408" s="680"/>
      <c r="L408" s="682"/>
      <c r="M408" s="684"/>
      <c r="N408" s="331"/>
      <c r="R408" s="332"/>
      <c r="S408" s="332"/>
      <c r="T408" s="332"/>
      <c r="U408" s="332"/>
      <c r="V408" s="332"/>
      <c r="W408" s="332"/>
      <c r="X408" s="333"/>
      <c r="Y408" s="334"/>
      <c r="Z408" s="334"/>
      <c r="AA408" s="334"/>
      <c r="AB408" s="334"/>
      <c r="AC408" s="333"/>
      <c r="AD408" s="333"/>
      <c r="AE408" s="333"/>
      <c r="AF408" s="333"/>
      <c r="AG408" s="333"/>
      <c r="AH408" s="334"/>
      <c r="AI408" s="334"/>
      <c r="AJ408" s="334"/>
      <c r="AK408" s="334"/>
      <c r="AL408" s="333"/>
      <c r="AM408" s="333"/>
      <c r="AN408" s="333"/>
      <c r="AO408" s="333"/>
      <c r="AP408" s="334"/>
      <c r="AQ408" s="334"/>
      <c r="AR408" s="334"/>
      <c r="AS408" s="334"/>
      <c r="AT408" s="333"/>
      <c r="AU408" s="333"/>
      <c r="AV408" s="333"/>
    </row>
    <row r="409" spans="1:48" s="330" customFormat="1" ht="13.5">
      <c r="A409" s="335"/>
      <c r="B409" s="336"/>
      <c r="C409" s="337"/>
      <c r="D409" s="338"/>
      <c r="E409" s="339"/>
      <c r="F409" s="340"/>
      <c r="G409" s="340"/>
      <c r="H409" s="341"/>
      <c r="I409" s="342"/>
      <c r="J409" s="343"/>
      <c r="K409" s="344"/>
      <c r="L409" s="345"/>
      <c r="M409" s="346"/>
      <c r="N409" s="347"/>
      <c r="O409" s="348"/>
      <c r="P409" s="349"/>
      <c r="Q409" s="349"/>
      <c r="R409" s="349"/>
      <c r="S409" s="349"/>
      <c r="T409" s="349"/>
      <c r="U409" s="349"/>
      <c r="V409" s="349"/>
      <c r="W409" s="349"/>
      <c r="X409" s="350"/>
      <c r="Y409" s="349"/>
      <c r="Z409" s="349"/>
      <c r="AA409" s="349"/>
      <c r="AB409" s="349"/>
      <c r="AC409" s="350"/>
      <c r="AD409" s="350"/>
      <c r="AE409" s="350"/>
      <c r="AF409" s="350"/>
      <c r="AG409" s="350"/>
      <c r="AH409" s="349"/>
      <c r="AI409" s="349"/>
      <c r="AJ409" s="349"/>
      <c r="AK409" s="349"/>
      <c r="AL409" s="350"/>
      <c r="AM409" s="350"/>
      <c r="AN409" s="350"/>
      <c r="AO409" s="350"/>
      <c r="AP409" s="349"/>
      <c r="AQ409" s="334"/>
      <c r="AR409" s="334"/>
      <c r="AS409" s="334"/>
      <c r="AT409" s="333"/>
      <c r="AU409" s="333"/>
      <c r="AV409" s="333"/>
    </row>
    <row r="410" spans="1:48" s="330" customFormat="1" ht="14.25" thickBot="1">
      <c r="A410" s="252"/>
      <c r="B410" s="351" t="str">
        <f>J412</f>
        <v>代価10</v>
      </c>
      <c r="C410" s="352"/>
      <c r="D410" s="353"/>
      <c r="E410" s="354"/>
      <c r="F410" s="355"/>
      <c r="G410" s="355"/>
      <c r="H410" s="356"/>
      <c r="I410" s="357"/>
      <c r="J410" s="358"/>
      <c r="K410" s="317"/>
      <c r="L410" s="345"/>
      <c r="M410" s="359"/>
      <c r="N410" s="360"/>
      <c r="O410" s="348"/>
      <c r="P410" s="349"/>
      <c r="Q410" s="349"/>
      <c r="R410" s="349"/>
      <c r="S410" s="349"/>
      <c r="T410" s="349"/>
      <c r="U410" s="349"/>
      <c r="V410" s="349"/>
      <c r="W410" s="349"/>
      <c r="X410" s="350"/>
      <c r="Y410" s="349"/>
      <c r="Z410" s="349"/>
      <c r="AA410" s="349"/>
      <c r="AB410" s="349"/>
      <c r="AC410" s="350"/>
      <c r="AD410" s="350"/>
      <c r="AE410" s="350"/>
      <c r="AF410" s="350"/>
      <c r="AG410" s="350"/>
      <c r="AH410" s="349"/>
      <c r="AI410" s="349"/>
      <c r="AJ410" s="349"/>
      <c r="AK410" s="349"/>
      <c r="AL410" s="350"/>
      <c r="AM410" s="350"/>
      <c r="AN410" s="350"/>
      <c r="AO410" s="350"/>
      <c r="AP410" s="349"/>
      <c r="AQ410" s="361"/>
      <c r="AR410" s="361"/>
      <c r="AS410" s="361"/>
      <c r="AT410" s="362"/>
      <c r="AU410" s="362"/>
      <c r="AV410" s="362"/>
    </row>
    <row r="411" spans="1:48" s="330" customFormat="1">
      <c r="A411" s="335"/>
      <c r="B411" s="344" t="s">
        <v>193</v>
      </c>
      <c r="C411" s="337" t="s">
        <v>190</v>
      </c>
      <c r="D411" s="338"/>
      <c r="E411" s="339"/>
      <c r="F411" s="340"/>
      <c r="G411" s="340"/>
      <c r="H411" s="341"/>
      <c r="I411" s="342"/>
      <c r="J411" s="343"/>
      <c r="K411" s="344"/>
      <c r="L411" s="363"/>
      <c r="M411" s="346"/>
      <c r="N411" s="347"/>
      <c r="O411" s="671" t="s">
        <v>233</v>
      </c>
      <c r="P411" s="673" t="s">
        <v>211</v>
      </c>
      <c r="Q411" s="675" t="s">
        <v>234</v>
      </c>
      <c r="R411" s="349"/>
      <c r="S411" s="349"/>
      <c r="T411" s="349"/>
      <c r="U411" s="349"/>
      <c r="V411" s="349"/>
      <c r="W411" s="349"/>
      <c r="X411" s="350"/>
      <c r="Y411" s="349"/>
      <c r="Z411" s="349"/>
      <c r="AA411" s="349"/>
      <c r="AB411" s="349"/>
      <c r="AC411" s="350"/>
      <c r="AD411" s="350"/>
      <c r="AE411" s="350"/>
      <c r="AF411" s="350"/>
      <c r="AG411" s="350"/>
      <c r="AH411" s="349"/>
      <c r="AI411" s="349"/>
      <c r="AJ411" s="349"/>
      <c r="AK411" s="349"/>
      <c r="AL411" s="350"/>
      <c r="AM411" s="350"/>
      <c r="AN411" s="350"/>
      <c r="AO411" s="350"/>
      <c r="AP411" s="349"/>
      <c r="AQ411" s="334"/>
      <c r="AR411" s="334"/>
      <c r="AS411" s="334"/>
      <c r="AT411" s="333"/>
      <c r="AU411" s="333"/>
      <c r="AV411" s="333"/>
    </row>
    <row r="412" spans="1:48" s="330" customFormat="1" ht="12.75" thickBot="1">
      <c r="A412" s="364"/>
      <c r="B412" s="365" t="s">
        <v>191</v>
      </c>
      <c r="C412" s="366" t="s">
        <v>194</v>
      </c>
      <c r="D412" s="367">
        <v>1</v>
      </c>
      <c r="E412" s="368" t="s">
        <v>313</v>
      </c>
      <c r="F412" s="369"/>
      <c r="G412" s="369"/>
      <c r="H412" s="370"/>
      <c r="I412" s="371">
        <f>I450</f>
        <v>38006</v>
      </c>
      <c r="J412" s="372" t="s">
        <v>322</v>
      </c>
      <c r="K412" s="373"/>
      <c r="L412" s="374"/>
      <c r="M412" s="375"/>
      <c r="N412" s="360"/>
      <c r="O412" s="672"/>
      <c r="P412" s="674"/>
      <c r="Q412" s="676"/>
      <c r="R412" s="349"/>
      <c r="S412" s="349"/>
      <c r="T412" s="349"/>
      <c r="U412" s="349"/>
      <c r="V412" s="349"/>
      <c r="W412" s="349"/>
      <c r="X412" s="350"/>
      <c r="Y412" s="349"/>
      <c r="Z412" s="349"/>
      <c r="AA412" s="349"/>
      <c r="AB412" s="349"/>
      <c r="AC412" s="350"/>
      <c r="AD412" s="350"/>
      <c r="AE412" s="350"/>
      <c r="AF412" s="350"/>
      <c r="AG412" s="350"/>
      <c r="AH412" s="349"/>
      <c r="AI412" s="349"/>
      <c r="AJ412" s="349"/>
      <c r="AK412" s="349"/>
      <c r="AL412" s="350"/>
      <c r="AM412" s="350"/>
      <c r="AN412" s="350"/>
      <c r="AO412" s="350"/>
      <c r="AP412" s="349"/>
      <c r="AQ412" s="361"/>
      <c r="AR412" s="361"/>
      <c r="AS412" s="361"/>
      <c r="AT412" s="362"/>
      <c r="AU412" s="362"/>
      <c r="AV412" s="362"/>
    </row>
    <row r="413" spans="1:48" s="330" customFormat="1" ht="13.5">
      <c r="A413" s="376"/>
      <c r="B413" s="377"/>
      <c r="C413" s="352"/>
      <c r="D413" s="378"/>
      <c r="E413" s="354"/>
      <c r="F413" s="379"/>
      <c r="G413" s="379"/>
      <c r="H413" s="380"/>
      <c r="I413" s="357"/>
      <c r="J413" s="381"/>
      <c r="K413" s="382"/>
      <c r="L413" s="345"/>
      <c r="M413" s="383"/>
      <c r="N413" s="347"/>
      <c r="O413" s="384"/>
      <c r="P413" s="385"/>
      <c r="Q413" s="384"/>
      <c r="R413" s="332"/>
      <c r="S413" s="332"/>
      <c r="T413" s="332"/>
      <c r="U413" s="332"/>
      <c r="V413" s="332"/>
      <c r="W413" s="332"/>
      <c r="X413" s="333"/>
      <c r="Y413" s="334"/>
      <c r="Z413" s="334"/>
      <c r="AA413" s="334"/>
      <c r="AB413" s="334"/>
      <c r="AC413" s="333"/>
      <c r="AD413" s="333"/>
      <c r="AE413" s="333"/>
      <c r="AF413" s="333"/>
      <c r="AG413" s="333"/>
      <c r="AH413" s="334"/>
      <c r="AI413" s="334"/>
      <c r="AJ413" s="334"/>
      <c r="AK413" s="334"/>
      <c r="AL413" s="333"/>
      <c r="AM413" s="333"/>
      <c r="AN413" s="333"/>
      <c r="AO413" s="333"/>
      <c r="AP413" s="334"/>
      <c r="AQ413" s="334"/>
      <c r="AR413" s="334"/>
      <c r="AS413" s="334"/>
      <c r="AT413" s="333"/>
      <c r="AU413" s="333"/>
      <c r="AV413" s="333"/>
    </row>
    <row r="414" spans="1:48" s="330" customFormat="1">
      <c r="A414" s="386"/>
      <c r="B414" s="387"/>
      <c r="C414" s="388"/>
      <c r="D414" s="389"/>
      <c r="E414" s="390"/>
      <c r="F414" s="391"/>
      <c r="G414" s="391"/>
      <c r="H414" s="392" t="str">
        <f>+M414</f>
        <v/>
      </c>
      <c r="I414" s="393" t="str">
        <f>IF(M414="","",ROUND(D414*F414*G414*H414,2))</f>
        <v/>
      </c>
      <c r="J414" s="394"/>
      <c r="K414" s="382"/>
      <c r="L414" s="395"/>
      <c r="M414" s="396" t="str">
        <f>IF(P414="","",IF(AND(AH414&gt;=Y414,Y414&gt;=AP414),ROUND(P414*L414,V414),IF(Y414&gt;AH414,ROUND(P414*L414,V414),ROUND(P414*L414,V414))))</f>
        <v/>
      </c>
      <c r="N414" s="360"/>
      <c r="O414" s="397" t="str">
        <f>IF(SUM(K413:K414)=0,"",IF(K413+K414=0,0,ROUND(AVERAGE(K413,K414),2)))</f>
        <v/>
      </c>
      <c r="P414" s="398" t="str">
        <f>IF(O414="","",IF(AND(AH414&gt;=Y414,Y414&gt;=AP414),ROUND(O414,V414),IF(Y414&gt;AH414,ROUND(O414,V414),ROUND(O414,V414))))</f>
        <v/>
      </c>
      <c r="Q414" s="397" t="e">
        <f>IF(O414=0,0,IF(L414="",ROUND(O414,2),ROUND(O414*L414,2)))</f>
        <v>#VALUE!</v>
      </c>
      <c r="R414" s="332"/>
      <c r="S414" s="399" t="s">
        <v>215</v>
      </c>
      <c r="T414" s="400">
        <f>ROUNDDOWN(AH414,2)-ROUNDDOWN(AH414,0)</f>
        <v>0</v>
      </c>
      <c r="U414" s="400">
        <f>ROUNDDOWN(AP414,2)-ROUNDDOWN(AP414,0)</f>
        <v>0</v>
      </c>
      <c r="V414" s="362" t="e">
        <f>IF(OR(AN414=2,AV414=2),2,IF(OR(AN414=1,AV414=1),1,IF(AND(AL414=AT414,AC414=AL414),AN414+1,IF(AND(AL414=AT414,AC414&gt;AL414,AE414&lt;0),AE414,MAX(AN414,AV414)))))</f>
        <v>#VALUE!</v>
      </c>
      <c r="W414" s="332"/>
      <c r="X414" s="362" t="s">
        <v>216</v>
      </c>
      <c r="Y414" s="401" t="e">
        <f>+Q414</f>
        <v>#VALUE!</v>
      </c>
      <c r="Z414" s="361" t="e">
        <f>+Y414*100</f>
        <v>#VALUE!</v>
      </c>
      <c r="AA414" s="361" t="e">
        <f>LEN(Z414)</f>
        <v>#VALUE!</v>
      </c>
      <c r="AB414" s="361" t="e">
        <f>Z414/10^AA414</f>
        <v>#VALUE!</v>
      </c>
      <c r="AC414" s="362" t="e">
        <f>IF(Z414=0,"",LEN(AB414)-2)</f>
        <v>#VALUE!</v>
      </c>
      <c r="AD414" s="362" t="e">
        <f>Y414*100</f>
        <v>#VALUE!</v>
      </c>
      <c r="AE414" s="362" t="e">
        <f>IF(RIGHT(AD414,1)&lt;&gt;"0",2,IF(RIGHT(AD414,2)/10&lt;&gt;0,1,AC414-LEN(Y414)))</f>
        <v>#VALUE!</v>
      </c>
      <c r="AF414" s="402"/>
      <c r="AG414" s="403" t="s">
        <v>217</v>
      </c>
      <c r="AH414" s="401">
        <f>MAX(K413:K414)</f>
        <v>0</v>
      </c>
      <c r="AI414" s="361">
        <f>+AH414*100</f>
        <v>0</v>
      </c>
      <c r="AJ414" s="361">
        <f>LEN(AI414)</f>
        <v>1</v>
      </c>
      <c r="AK414" s="361">
        <f>AI414/10^AJ414</f>
        <v>0</v>
      </c>
      <c r="AL414" s="362" t="str">
        <f>IF(AI414=0,"",LEN(AK414)-2)</f>
        <v/>
      </c>
      <c r="AM414" s="362">
        <f>MAX(K413:K414)*100</f>
        <v>0</v>
      </c>
      <c r="AN414" s="362" t="e">
        <f>IF(RIGHT(AM414,1)&lt;&gt;"0",2,IF(RIGHT(AM414,2)/10&lt;&gt;0,1,AL414-LEN(AH414)))</f>
        <v>#VALUE!</v>
      </c>
      <c r="AO414" s="403" t="s">
        <v>218</v>
      </c>
      <c r="AP414" s="401">
        <f>MIN(K413:K414)</f>
        <v>0</v>
      </c>
      <c r="AQ414" s="361">
        <f>+AP414*100</f>
        <v>0</v>
      </c>
      <c r="AR414" s="361">
        <f>LEN(AQ414)</f>
        <v>1</v>
      </c>
      <c r="AS414" s="361">
        <f>AQ414/10^AR414</f>
        <v>0</v>
      </c>
      <c r="AT414" s="362" t="str">
        <f>IF(AQ414=0,"",LEN(AS414)-2)</f>
        <v/>
      </c>
      <c r="AU414" s="362">
        <f>MIN(K413:K414)*100</f>
        <v>0</v>
      </c>
      <c r="AV414" s="362" t="e">
        <f>IF(RIGHT(AU414,1)&lt;&gt;"0",2,IF(RIGHT(AU414,2)/10&lt;&gt;0,1,AT414-LEN(AP414)))</f>
        <v>#VALUE!</v>
      </c>
    </row>
    <row r="415" spans="1:48" s="330" customFormat="1">
      <c r="A415" s="376"/>
      <c r="B415" s="317"/>
      <c r="C415" s="352"/>
      <c r="D415" s="353"/>
      <c r="E415" s="354"/>
      <c r="F415" s="355"/>
      <c r="G415" s="355"/>
      <c r="H415" s="380"/>
      <c r="I415" s="357"/>
      <c r="J415" s="414"/>
      <c r="K415" s="404"/>
      <c r="L415" s="405"/>
      <c r="M415" s="406"/>
      <c r="N415" s="347"/>
      <c r="O415" s="384"/>
      <c r="P415" s="385"/>
      <c r="Q415" s="384"/>
      <c r="R415" s="332"/>
      <c r="S415" s="332"/>
      <c r="T415" s="332"/>
      <c r="U415" s="332"/>
      <c r="V415" s="332"/>
      <c r="W415" s="332"/>
      <c r="X415" s="333"/>
      <c r="Y415" s="334"/>
      <c r="Z415" s="334"/>
      <c r="AA415" s="334"/>
      <c r="AB415" s="334"/>
      <c r="AC415" s="333"/>
      <c r="AD415" s="333"/>
      <c r="AE415" s="333"/>
      <c r="AF415" s="333"/>
      <c r="AG415" s="333"/>
      <c r="AH415" s="334"/>
      <c r="AI415" s="334"/>
      <c r="AJ415" s="334"/>
      <c r="AK415" s="334"/>
      <c r="AL415" s="333"/>
      <c r="AM415" s="333"/>
      <c r="AN415" s="333"/>
      <c r="AO415" s="333"/>
      <c r="AP415" s="334"/>
      <c r="AQ415" s="334"/>
      <c r="AR415" s="334"/>
      <c r="AS415" s="334"/>
      <c r="AT415" s="333"/>
      <c r="AU415" s="333"/>
      <c r="AV415" s="333"/>
    </row>
    <row r="416" spans="1:48" s="330" customFormat="1">
      <c r="A416" s="386"/>
      <c r="B416" s="309" t="s">
        <v>314</v>
      </c>
      <c r="C416" s="407" t="s">
        <v>315</v>
      </c>
      <c r="D416" s="389">
        <v>2.23</v>
      </c>
      <c r="E416" s="390" t="s">
        <v>316</v>
      </c>
      <c r="F416" s="408">
        <v>1</v>
      </c>
      <c r="G416" s="408">
        <v>1.1000000000000001</v>
      </c>
      <c r="H416" s="393">
        <f>+M416</f>
        <v>10300</v>
      </c>
      <c r="I416" s="393">
        <f>IF(M416="","",ROUND(D416*F416*G416*H416,2))</f>
        <v>25265.9</v>
      </c>
      <c r="J416" s="394" t="s">
        <v>317</v>
      </c>
      <c r="K416" s="409">
        <v>10300</v>
      </c>
      <c r="L416" s="395">
        <v>1</v>
      </c>
      <c r="M416" s="396">
        <f>IF(P416="","",IF(AND(AH416&gt;=Y416,Y416&gt;=AP416),ROUND(P416*L416,V416),IF(Y416&gt;AH416,ROUND(P416*L416,V416),ROUND(P416*L416,V416))))</f>
        <v>10300</v>
      </c>
      <c r="N416" s="360"/>
      <c r="O416" s="397">
        <f>IF(SUM(K415:K416)=0,"",IF(K415+K416=0,0,ROUND(AVERAGE(K415,K416),2)))</f>
        <v>10300</v>
      </c>
      <c r="P416" s="398">
        <f>IF(O416="","",IF(AND(AH416&gt;=Y416,Y416&gt;=AP416),ROUND(O416,V416),IF(Y416&gt;AH416,ROUND(O416,V416),ROUND(O416,V416))))</f>
        <v>10300</v>
      </c>
      <c r="Q416" s="397">
        <f>IF(O416=0,0,IF(L416="",ROUND(O416,2),ROUND(O416*L416,2)))</f>
        <v>10300</v>
      </c>
      <c r="R416" s="332"/>
      <c r="S416" s="399" t="s">
        <v>215</v>
      </c>
      <c r="T416" s="400">
        <f>ROUNDDOWN(AH416,2)-ROUNDDOWN(AH416,0)</f>
        <v>0</v>
      </c>
      <c r="U416" s="400">
        <f>ROUNDDOWN(AP416,2)-ROUNDDOWN(AP416,0)</f>
        <v>0</v>
      </c>
      <c r="V416" s="362">
        <f>IF(OR(AN416=2,AV416=2),2,IF(OR(AN416=1,AV416=1),1,IF(AND(AL416=AT416,AC416=AL416),AN416+1,IF(AND(AL416=AT416,AC416&gt;AL416,AE416&lt;0),AE416,MAX(AN416,AV416)))))</f>
        <v>-1</v>
      </c>
      <c r="W416" s="332"/>
      <c r="X416" s="362" t="s">
        <v>216</v>
      </c>
      <c r="Y416" s="401">
        <f>+Q416</f>
        <v>10300</v>
      </c>
      <c r="Z416" s="361">
        <f>+Y416*100</f>
        <v>1030000</v>
      </c>
      <c r="AA416" s="361">
        <f>LEN(Z416)</f>
        <v>7</v>
      </c>
      <c r="AB416" s="361">
        <f>Z416/10^AA416</f>
        <v>0.10299999999999999</v>
      </c>
      <c r="AC416" s="362">
        <f>IF(Z416=0,"",LEN(AB416)-2)</f>
        <v>3</v>
      </c>
      <c r="AD416" s="362">
        <f>Y416*100</f>
        <v>1030000</v>
      </c>
      <c r="AE416" s="362">
        <f>IF(RIGHT(AD416,1)&lt;&gt;"0",2,IF(RIGHT(AD416,2)/10&lt;&gt;0,1,AC416-LEN(Y416)))</f>
        <v>-2</v>
      </c>
      <c r="AF416" s="402"/>
      <c r="AG416" s="403" t="s">
        <v>217</v>
      </c>
      <c r="AH416" s="401">
        <f>MAX(K415:K416)</f>
        <v>10300</v>
      </c>
      <c r="AI416" s="361">
        <f>+AH416*100</f>
        <v>1030000</v>
      </c>
      <c r="AJ416" s="361">
        <f>LEN(AI416)</f>
        <v>7</v>
      </c>
      <c r="AK416" s="361">
        <f>AI416/10^AJ416</f>
        <v>0.10299999999999999</v>
      </c>
      <c r="AL416" s="362">
        <f>IF(AI416=0,"",LEN(AK416)-2)</f>
        <v>3</v>
      </c>
      <c r="AM416" s="362">
        <f>MAX(K415:K416)*100</f>
        <v>1030000</v>
      </c>
      <c r="AN416" s="362">
        <f>IF(RIGHT(AM416,1)&lt;&gt;"0",2,IF(RIGHT(AM416,2)/10&lt;&gt;0,1,AL416-LEN(AH416)))</f>
        <v>-2</v>
      </c>
      <c r="AO416" s="403" t="s">
        <v>218</v>
      </c>
      <c r="AP416" s="401">
        <f>MIN(K415:K416)</f>
        <v>10300</v>
      </c>
      <c r="AQ416" s="361">
        <f>+AP416*100</f>
        <v>1030000</v>
      </c>
      <c r="AR416" s="361">
        <f>LEN(AQ416)</f>
        <v>7</v>
      </c>
      <c r="AS416" s="361">
        <f>AQ416/10^AR416</f>
        <v>0.10299999999999999</v>
      </c>
      <c r="AT416" s="362">
        <f>IF(AQ416=0,"",LEN(AS416)-2)</f>
        <v>3</v>
      </c>
      <c r="AU416" s="362">
        <f>MIN(K415:K416)*100</f>
        <v>1030000</v>
      </c>
      <c r="AV416" s="362">
        <f>IF(RIGHT(AU416,1)&lt;&gt;"0",2,IF(RIGHT(AU416,2)/10&lt;&gt;0,1,AT416-LEN(AP416)))</f>
        <v>-2</v>
      </c>
    </row>
    <row r="417" spans="1:48" s="330" customFormat="1" ht="13.5">
      <c r="A417" s="376"/>
      <c r="B417" s="317"/>
      <c r="C417" s="352"/>
      <c r="D417" s="353"/>
      <c r="E417" s="354"/>
      <c r="F417" s="355"/>
      <c r="G417" s="355"/>
      <c r="H417" s="357"/>
      <c r="I417" s="357"/>
      <c r="J417" s="381"/>
      <c r="K417" s="404"/>
      <c r="L417" s="405"/>
      <c r="M417" s="406"/>
      <c r="N417" s="347"/>
      <c r="O417" s="384"/>
      <c r="P417" s="385"/>
      <c r="Q417" s="384"/>
      <c r="R417" s="332"/>
      <c r="S417" s="332"/>
      <c r="T417" s="332"/>
      <c r="U417" s="332"/>
      <c r="V417" s="332"/>
      <c r="W417" s="332"/>
      <c r="X417" s="333"/>
      <c r="Y417" s="334"/>
      <c r="Z417" s="334"/>
      <c r="AA417" s="334"/>
      <c r="AB417" s="334"/>
      <c r="AC417" s="333"/>
      <c r="AD417" s="333"/>
      <c r="AE417" s="333"/>
      <c r="AF417" s="333"/>
      <c r="AG417" s="333"/>
      <c r="AH417" s="334"/>
      <c r="AI417" s="334"/>
      <c r="AJ417" s="334"/>
      <c r="AK417" s="334"/>
      <c r="AL417" s="333"/>
      <c r="AM417" s="333"/>
      <c r="AN417" s="333"/>
      <c r="AO417" s="333"/>
      <c r="AP417" s="334"/>
      <c r="AQ417" s="334"/>
      <c r="AR417" s="334"/>
      <c r="AS417" s="334"/>
      <c r="AT417" s="333"/>
      <c r="AU417" s="333"/>
      <c r="AV417" s="333"/>
    </row>
    <row r="418" spans="1:48" s="330" customFormat="1">
      <c r="A418" s="386"/>
      <c r="B418" s="309" t="s">
        <v>318</v>
      </c>
      <c r="C418" s="407" t="s">
        <v>320</v>
      </c>
      <c r="D418" s="389">
        <v>6.5</v>
      </c>
      <c r="E418" s="390" t="s">
        <v>319</v>
      </c>
      <c r="F418" s="408">
        <v>1</v>
      </c>
      <c r="G418" s="408">
        <v>1</v>
      </c>
      <c r="H418" s="393">
        <f>+M418</f>
        <v>1960</v>
      </c>
      <c r="I418" s="393">
        <f>IF(M418="","",ROUND(D418*F418*G418*H418,2))</f>
        <v>12740</v>
      </c>
      <c r="J418" s="394" t="s">
        <v>321</v>
      </c>
      <c r="K418" s="409">
        <v>1960</v>
      </c>
      <c r="L418" s="395">
        <v>1</v>
      </c>
      <c r="M418" s="396">
        <f>IF(P418="","",IF(AND(AH418&gt;=Y418,Y418&gt;=AP418),ROUND(P418*L418,V418),IF(Y418&gt;AH418,ROUND(P418*L418,V418),ROUND(P418*L418,V418))))</f>
        <v>1960</v>
      </c>
      <c r="N418" s="360"/>
      <c r="O418" s="397">
        <f>IF(SUM(K417:K418)=0,"",IF(K417+K418=0,0,ROUND(AVERAGE(K417,K418),2)))</f>
        <v>1960</v>
      </c>
      <c r="P418" s="398">
        <f>IF(O418="","",IF(AND(AH418&gt;=Y418,Y418&gt;=AP418),ROUND(O418,V418),IF(Y418&gt;AH418,ROUND(O418,V418),ROUND(O418,V418))))</f>
        <v>1960</v>
      </c>
      <c r="Q418" s="397">
        <f>IF(O418=0,0,IF(L418="",ROUND(O418,2),ROUND(O418*L418,2)))</f>
        <v>1960</v>
      </c>
      <c r="R418" s="332"/>
      <c r="S418" s="399" t="s">
        <v>215</v>
      </c>
      <c r="T418" s="400">
        <f>ROUNDDOWN(AH418,2)-ROUNDDOWN(AH418,0)</f>
        <v>0</v>
      </c>
      <c r="U418" s="400">
        <f>ROUNDDOWN(AP418,2)-ROUNDDOWN(AP418,0)</f>
        <v>0</v>
      </c>
      <c r="V418" s="362">
        <f>IF(OR(AN418=2,AV418=2),2,IF(OR(AN418=1,AV418=1),1,IF(AND(AL418=AT418,AC418=AL418),AN418+1,IF(AND(AL418=AT418,AC418&gt;AL418,AE418&lt;0),AE418,MAX(AN418,AV418)))))</f>
        <v>0</v>
      </c>
      <c r="W418" s="332"/>
      <c r="X418" s="362" t="s">
        <v>216</v>
      </c>
      <c r="Y418" s="401">
        <f>+Q418</f>
        <v>1960</v>
      </c>
      <c r="Z418" s="361">
        <f>+Y418*100</f>
        <v>196000</v>
      </c>
      <c r="AA418" s="361">
        <f>LEN(Z418)</f>
        <v>6</v>
      </c>
      <c r="AB418" s="361">
        <f>Z418/10^AA418</f>
        <v>0.19600000000000001</v>
      </c>
      <c r="AC418" s="362">
        <f>IF(Z418=0,"",LEN(AB418)-2)</f>
        <v>3</v>
      </c>
      <c r="AD418" s="362">
        <f>Y418*100</f>
        <v>196000</v>
      </c>
      <c r="AE418" s="362">
        <f>IF(RIGHT(AD418,1)&lt;&gt;"0",2,IF(RIGHT(AD418,2)/10&lt;&gt;0,1,AC418-LEN(Y418)))</f>
        <v>-1</v>
      </c>
      <c r="AF418" s="402"/>
      <c r="AG418" s="403" t="s">
        <v>217</v>
      </c>
      <c r="AH418" s="401">
        <f>MAX(K417:K418)</f>
        <v>1960</v>
      </c>
      <c r="AI418" s="361">
        <f>+AH418*100</f>
        <v>196000</v>
      </c>
      <c r="AJ418" s="361">
        <f>LEN(AI418)</f>
        <v>6</v>
      </c>
      <c r="AK418" s="361">
        <f>AI418/10^AJ418</f>
        <v>0.19600000000000001</v>
      </c>
      <c r="AL418" s="362">
        <f>IF(AI418=0,"",LEN(AK418)-2)</f>
        <v>3</v>
      </c>
      <c r="AM418" s="362">
        <f>MAX(K417:K418)*100</f>
        <v>196000</v>
      </c>
      <c r="AN418" s="362">
        <f>IF(RIGHT(AM418,1)&lt;&gt;"0",2,IF(RIGHT(AM418,2)/10&lt;&gt;0,1,AL418-LEN(AH418)))</f>
        <v>-1</v>
      </c>
      <c r="AO418" s="403" t="s">
        <v>218</v>
      </c>
      <c r="AP418" s="401">
        <f>MIN(K417:K418)</f>
        <v>1960</v>
      </c>
      <c r="AQ418" s="361">
        <f>+AP418*100</f>
        <v>196000</v>
      </c>
      <c r="AR418" s="361">
        <f>LEN(AQ418)</f>
        <v>6</v>
      </c>
      <c r="AS418" s="361">
        <f>AQ418/10^AR418</f>
        <v>0.19600000000000001</v>
      </c>
      <c r="AT418" s="362">
        <f>IF(AQ418=0,"",LEN(AS418)-2)</f>
        <v>3</v>
      </c>
      <c r="AU418" s="362">
        <f>MIN(K417:K418)*100</f>
        <v>196000</v>
      </c>
      <c r="AV418" s="362">
        <f>IF(RIGHT(AU418,1)&lt;&gt;"0",2,IF(RIGHT(AU418,2)/10&lt;&gt;0,1,AT418-LEN(AP418)))</f>
        <v>-1</v>
      </c>
    </row>
    <row r="419" spans="1:48" s="330" customFormat="1" ht="13.5">
      <c r="A419" s="376"/>
      <c r="B419" s="317"/>
      <c r="C419" s="352"/>
      <c r="D419" s="353"/>
      <c r="E419" s="354"/>
      <c r="F419" s="355"/>
      <c r="G419" s="355"/>
      <c r="H419" s="357"/>
      <c r="I419" s="357"/>
      <c r="J419" s="381"/>
      <c r="K419" s="404"/>
      <c r="L419" s="405"/>
      <c r="M419" s="406"/>
      <c r="N419" s="347"/>
      <c r="O419" s="384"/>
      <c r="P419" s="385"/>
      <c r="Q419" s="384"/>
      <c r="R419" s="332"/>
      <c r="S419" s="332"/>
      <c r="T419" s="332"/>
      <c r="U419" s="332"/>
      <c r="V419" s="332"/>
      <c r="W419" s="332"/>
      <c r="X419" s="333"/>
      <c r="Y419" s="334"/>
      <c r="Z419" s="334"/>
      <c r="AA419" s="334"/>
      <c r="AB419" s="334"/>
      <c r="AC419" s="333"/>
      <c r="AD419" s="333"/>
      <c r="AE419" s="333"/>
      <c r="AF419" s="333"/>
      <c r="AG419" s="333"/>
      <c r="AH419" s="334"/>
      <c r="AI419" s="334"/>
      <c r="AJ419" s="334"/>
      <c r="AK419" s="334"/>
      <c r="AL419" s="333"/>
      <c r="AM419" s="333"/>
      <c r="AN419" s="333"/>
      <c r="AO419" s="333"/>
      <c r="AP419" s="334"/>
      <c r="AQ419" s="334"/>
      <c r="AR419" s="334"/>
      <c r="AS419" s="334"/>
      <c r="AT419" s="333"/>
      <c r="AU419" s="333"/>
      <c r="AV419" s="333"/>
    </row>
    <row r="420" spans="1:48" s="330" customFormat="1">
      <c r="A420" s="386"/>
      <c r="B420" s="309"/>
      <c r="C420" s="407"/>
      <c r="D420" s="389"/>
      <c r="E420" s="390"/>
      <c r="F420" s="408"/>
      <c r="G420" s="408"/>
      <c r="H420" s="393"/>
      <c r="I420" s="393" t="str">
        <f>IF(M420="","",ROUND(D420*F420*G420*H420,2))</f>
        <v/>
      </c>
      <c r="J420" s="415"/>
      <c r="K420" s="409"/>
      <c r="L420" s="395"/>
      <c r="M420" s="396" t="str">
        <f>IF(P420="","",IF(AND(AH420&gt;=Y420,Y420&gt;=AP420),ROUND(P420*L420,V420),IF(Y420&gt;AH420,ROUND(P420*L420,V420),ROUND(P420*L420,V420))))</f>
        <v/>
      </c>
      <c r="N420" s="360"/>
      <c r="O420" s="397" t="str">
        <f>IF(SUM(K419:K420)=0,"",IF(K419+K420=0,0,ROUND(AVERAGE(K419,K420),2)))</f>
        <v/>
      </c>
      <c r="P420" s="398" t="str">
        <f>IF(O420="","",IF(AND(AH420&gt;=Y420,Y420&gt;=AP420),ROUND(O420,V420),IF(Y420&gt;AH420,ROUND(O420,V420),ROUND(O420,V420))))</f>
        <v/>
      </c>
      <c r="Q420" s="397" t="e">
        <f>IF(O420=0,0,IF(L420="",ROUND(O420,2),ROUND(O420*L420,2)))</f>
        <v>#VALUE!</v>
      </c>
      <c r="R420" s="332"/>
      <c r="S420" s="399"/>
      <c r="T420" s="400"/>
      <c r="U420" s="400"/>
      <c r="V420" s="362"/>
      <c r="W420" s="332"/>
      <c r="X420" s="362"/>
      <c r="Y420" s="401"/>
      <c r="Z420" s="361"/>
      <c r="AA420" s="361"/>
      <c r="AB420" s="361"/>
      <c r="AC420" s="362"/>
      <c r="AD420" s="362"/>
      <c r="AE420" s="362"/>
      <c r="AF420" s="402"/>
      <c r="AG420" s="403"/>
      <c r="AH420" s="401"/>
      <c r="AI420" s="361"/>
      <c r="AJ420" s="361"/>
      <c r="AK420" s="361"/>
      <c r="AL420" s="362"/>
      <c r="AM420" s="362"/>
      <c r="AN420" s="362"/>
      <c r="AO420" s="403"/>
      <c r="AP420" s="401"/>
      <c r="AQ420" s="361"/>
      <c r="AR420" s="361"/>
      <c r="AS420" s="361"/>
      <c r="AT420" s="362"/>
      <c r="AU420" s="362"/>
      <c r="AV420" s="362"/>
    </row>
    <row r="421" spans="1:48" s="330" customFormat="1" ht="13.5">
      <c r="A421" s="376"/>
      <c r="B421" s="317"/>
      <c r="C421" s="352"/>
      <c r="D421" s="353"/>
      <c r="E421" s="354"/>
      <c r="F421" s="355"/>
      <c r="G421" s="355"/>
      <c r="H421" s="357"/>
      <c r="I421" s="357"/>
      <c r="J421" s="381"/>
      <c r="K421" s="404"/>
      <c r="L421" s="405"/>
      <c r="M421" s="406"/>
      <c r="N421" s="347"/>
      <c r="O421" s="384"/>
      <c r="P421" s="385"/>
      <c r="Q421" s="384"/>
      <c r="R421" s="332"/>
      <c r="S421" s="332"/>
      <c r="T421" s="332"/>
      <c r="U421" s="332"/>
      <c r="V421" s="332"/>
      <c r="W421" s="332"/>
      <c r="X421" s="333"/>
      <c r="Y421" s="334"/>
      <c r="Z421" s="334"/>
      <c r="AA421" s="334"/>
      <c r="AB421" s="334"/>
      <c r="AC421" s="333"/>
      <c r="AD421" s="333"/>
      <c r="AE421" s="333"/>
      <c r="AF421" s="333"/>
      <c r="AG421" s="333"/>
      <c r="AH421" s="334"/>
      <c r="AI421" s="334"/>
      <c r="AJ421" s="334"/>
      <c r="AK421" s="334"/>
      <c r="AL421" s="333"/>
      <c r="AM421" s="333"/>
      <c r="AN421" s="333"/>
      <c r="AO421" s="333"/>
      <c r="AP421" s="334"/>
      <c r="AQ421" s="334"/>
      <c r="AR421" s="334"/>
      <c r="AS421" s="334"/>
      <c r="AT421" s="333"/>
      <c r="AU421" s="333"/>
      <c r="AV421" s="333"/>
    </row>
    <row r="422" spans="1:48" s="330" customFormat="1">
      <c r="A422" s="386"/>
      <c r="B422" s="309"/>
      <c r="C422" s="407"/>
      <c r="D422" s="389"/>
      <c r="E422" s="390"/>
      <c r="F422" s="408"/>
      <c r="G422" s="408"/>
      <c r="H422" s="393"/>
      <c r="I422" s="393"/>
      <c r="J422" s="394"/>
      <c r="K422" s="409"/>
      <c r="L422" s="395"/>
      <c r="M422" s="396"/>
      <c r="N422" s="360"/>
      <c r="O422" s="397"/>
      <c r="P422" s="398"/>
      <c r="Q422" s="397"/>
      <c r="R422" s="332"/>
      <c r="S422" s="399"/>
      <c r="T422" s="400"/>
      <c r="U422" s="400"/>
      <c r="V422" s="362"/>
      <c r="W422" s="332"/>
      <c r="X422" s="362"/>
      <c r="Y422" s="401"/>
      <c r="Z422" s="361"/>
      <c r="AA422" s="361"/>
      <c r="AB422" s="361"/>
      <c r="AC422" s="362"/>
      <c r="AD422" s="362"/>
      <c r="AE422" s="362"/>
      <c r="AF422" s="402"/>
      <c r="AG422" s="403"/>
      <c r="AH422" s="401"/>
      <c r="AI422" s="361"/>
      <c r="AJ422" s="361"/>
      <c r="AK422" s="361"/>
      <c r="AL422" s="362"/>
      <c r="AM422" s="362"/>
      <c r="AN422" s="362"/>
      <c r="AO422" s="403"/>
      <c r="AP422" s="401"/>
      <c r="AQ422" s="361"/>
      <c r="AR422" s="361"/>
      <c r="AS422" s="361"/>
      <c r="AT422" s="362"/>
      <c r="AU422" s="362"/>
      <c r="AV422" s="362"/>
    </row>
    <row r="423" spans="1:48" s="330" customFormat="1" ht="13.5">
      <c r="A423" s="376"/>
      <c r="B423" s="317"/>
      <c r="C423" s="352"/>
      <c r="D423" s="353"/>
      <c r="E423" s="354"/>
      <c r="F423" s="355"/>
      <c r="G423" s="355"/>
      <c r="H423" s="357"/>
      <c r="I423" s="357"/>
      <c r="J423" s="381"/>
      <c r="K423" s="404"/>
      <c r="L423" s="405"/>
      <c r="M423" s="406"/>
      <c r="N423" s="347"/>
      <c r="O423" s="384"/>
      <c r="P423" s="385"/>
      <c r="Q423" s="384"/>
      <c r="R423" s="332"/>
      <c r="S423" s="332"/>
      <c r="T423" s="332"/>
      <c r="U423" s="332"/>
      <c r="V423" s="332"/>
      <c r="W423" s="332"/>
      <c r="X423" s="333"/>
      <c r="Y423" s="334"/>
      <c r="Z423" s="334"/>
      <c r="AA423" s="334"/>
      <c r="AB423" s="334"/>
      <c r="AC423" s="333"/>
      <c r="AD423" s="333"/>
      <c r="AE423" s="333"/>
      <c r="AF423" s="333"/>
      <c r="AG423" s="333"/>
      <c r="AH423" s="334"/>
      <c r="AI423" s="334"/>
      <c r="AJ423" s="334"/>
      <c r="AK423" s="334"/>
      <c r="AL423" s="333"/>
      <c r="AM423" s="333"/>
      <c r="AN423" s="333"/>
      <c r="AO423" s="333"/>
      <c r="AP423" s="334"/>
      <c r="AQ423" s="334"/>
      <c r="AR423" s="334"/>
      <c r="AS423" s="334"/>
      <c r="AT423" s="333"/>
      <c r="AU423" s="333"/>
      <c r="AV423" s="333"/>
    </row>
    <row r="424" spans="1:48" s="330" customFormat="1">
      <c r="A424" s="386"/>
      <c r="B424" s="309"/>
      <c r="C424" s="407"/>
      <c r="D424" s="389"/>
      <c r="E424" s="390"/>
      <c r="F424" s="408"/>
      <c r="G424" s="408"/>
      <c r="H424" s="393"/>
      <c r="I424" s="393"/>
      <c r="J424" s="394"/>
      <c r="K424" s="409"/>
      <c r="L424" s="395"/>
      <c r="M424" s="396"/>
      <c r="N424" s="360"/>
      <c r="O424" s="397"/>
      <c r="P424" s="398"/>
      <c r="Q424" s="397"/>
      <c r="R424" s="332"/>
      <c r="S424" s="399"/>
      <c r="T424" s="400"/>
      <c r="U424" s="400"/>
      <c r="V424" s="362"/>
      <c r="W424" s="332"/>
      <c r="X424" s="362"/>
      <c r="Y424" s="401"/>
      <c r="Z424" s="361"/>
      <c r="AA424" s="361"/>
      <c r="AB424" s="361"/>
      <c r="AC424" s="362"/>
      <c r="AD424" s="362"/>
      <c r="AE424" s="362"/>
      <c r="AF424" s="402"/>
      <c r="AG424" s="403"/>
      <c r="AH424" s="401"/>
      <c r="AI424" s="361"/>
      <c r="AJ424" s="361"/>
      <c r="AK424" s="361"/>
      <c r="AL424" s="362"/>
      <c r="AM424" s="362"/>
      <c r="AN424" s="362"/>
      <c r="AO424" s="403"/>
      <c r="AP424" s="401"/>
      <c r="AQ424" s="361"/>
      <c r="AR424" s="361"/>
      <c r="AS424" s="361"/>
      <c r="AT424" s="362"/>
      <c r="AU424" s="362"/>
      <c r="AV424" s="362"/>
    </row>
    <row r="425" spans="1:48" s="330" customFormat="1" ht="13.5">
      <c r="A425" s="376"/>
      <c r="B425" s="317"/>
      <c r="C425" s="352"/>
      <c r="D425" s="353"/>
      <c r="E425" s="354"/>
      <c r="F425" s="355"/>
      <c r="G425" s="355"/>
      <c r="H425" s="380"/>
      <c r="I425" s="357"/>
      <c r="J425" s="381"/>
      <c r="K425" s="404"/>
      <c r="L425" s="405"/>
      <c r="M425" s="406"/>
      <c r="N425" s="347"/>
      <c r="O425" s="384"/>
      <c r="P425" s="385"/>
      <c r="Q425" s="384"/>
      <c r="R425" s="332"/>
      <c r="S425" s="332"/>
      <c r="T425" s="332"/>
      <c r="U425" s="332"/>
      <c r="V425" s="332"/>
      <c r="W425" s="332"/>
      <c r="X425" s="333"/>
      <c r="Y425" s="334"/>
      <c r="Z425" s="334"/>
      <c r="AA425" s="334"/>
      <c r="AB425" s="334"/>
      <c r="AC425" s="333"/>
      <c r="AD425" s="333"/>
      <c r="AE425" s="333"/>
      <c r="AF425" s="333"/>
      <c r="AG425" s="333"/>
      <c r="AH425" s="334"/>
      <c r="AI425" s="334"/>
      <c r="AJ425" s="334"/>
      <c r="AK425" s="334"/>
      <c r="AL425" s="333"/>
      <c r="AM425" s="333"/>
      <c r="AN425" s="333"/>
      <c r="AO425" s="333"/>
      <c r="AP425" s="334"/>
      <c r="AQ425" s="334"/>
      <c r="AR425" s="334"/>
      <c r="AS425" s="334"/>
      <c r="AT425" s="333"/>
      <c r="AU425" s="333"/>
      <c r="AV425" s="333"/>
    </row>
    <row r="426" spans="1:48" s="330" customFormat="1">
      <c r="A426" s="386"/>
      <c r="B426" s="309"/>
      <c r="C426" s="407"/>
      <c r="D426" s="389"/>
      <c r="E426" s="390"/>
      <c r="F426" s="408"/>
      <c r="G426" s="408"/>
      <c r="H426" s="392" t="str">
        <f>+M426</f>
        <v/>
      </c>
      <c r="I426" s="393" t="str">
        <f>IF(M426="","",ROUND(D426*F426*G426*H426,2))</f>
        <v/>
      </c>
      <c r="J426" s="394"/>
      <c r="K426" s="409"/>
      <c r="L426" s="395"/>
      <c r="M426" s="396" t="str">
        <f>IF(P426="","",IF(AND(AH426&gt;=Y426,Y426&gt;=AP426),ROUND(P426*L426,V426),IF(Y426&gt;AH426,ROUND(P426*L426,V426),ROUND(P426*L426,V426))))</f>
        <v/>
      </c>
      <c r="N426" s="360"/>
      <c r="O426" s="397" t="str">
        <f>IF(SUM(K425:K426)=0,"",IF(K425+K426=0,0,ROUND(AVERAGE(K425,K426),2)))</f>
        <v/>
      </c>
      <c r="P426" s="398" t="str">
        <f>IF(O426="","",IF(AND(AH426&gt;=Y426,Y426&gt;=AP426),ROUND(O426,V426),IF(Y426&gt;AH426,ROUND(O426,V426),ROUND(O426,V426))))</f>
        <v/>
      </c>
      <c r="Q426" s="397" t="e">
        <f>IF(O426=0,0,IF(L426="",ROUND(O426,2),ROUND(O426*L426,2)))</f>
        <v>#VALUE!</v>
      </c>
      <c r="R426" s="332"/>
      <c r="S426" s="399" t="s">
        <v>215</v>
      </c>
      <c r="T426" s="400">
        <f>ROUNDDOWN(AH426,2)-ROUNDDOWN(AH426,0)</f>
        <v>0</v>
      </c>
      <c r="U426" s="400">
        <f>ROUNDDOWN(AP426,2)-ROUNDDOWN(AP426,0)</f>
        <v>0</v>
      </c>
      <c r="V426" s="362" t="e">
        <f>IF(OR(AN426=2,AV426=2),2,IF(OR(AN426=1,AV426=1),1,IF(AND(AL426=AT426,AC426=AL426),AN426+1,IF(AND(AL426=AT426,AC426&gt;AL426,AE426&lt;0),AE426,MAX(AN426,AV426)))))</f>
        <v>#VALUE!</v>
      </c>
      <c r="W426" s="332"/>
      <c r="X426" s="362" t="s">
        <v>216</v>
      </c>
      <c r="Y426" s="401" t="e">
        <f>+Q426</f>
        <v>#VALUE!</v>
      </c>
      <c r="Z426" s="361" t="e">
        <f>+Y426*100</f>
        <v>#VALUE!</v>
      </c>
      <c r="AA426" s="361" t="e">
        <f>LEN(Z426)</f>
        <v>#VALUE!</v>
      </c>
      <c r="AB426" s="361" t="e">
        <f>Z426/10^AA426</f>
        <v>#VALUE!</v>
      </c>
      <c r="AC426" s="362" t="e">
        <f>IF(Z426=0,"",LEN(AB426)-2)</f>
        <v>#VALUE!</v>
      </c>
      <c r="AD426" s="362" t="e">
        <f>Y426*100</f>
        <v>#VALUE!</v>
      </c>
      <c r="AE426" s="362" t="e">
        <f>IF(RIGHT(AD426,1)&lt;&gt;"0",2,IF(RIGHT(AD426,2)/10&lt;&gt;0,1,AC426-LEN(Y426)))</f>
        <v>#VALUE!</v>
      </c>
      <c r="AF426" s="402"/>
      <c r="AG426" s="403" t="s">
        <v>217</v>
      </c>
      <c r="AH426" s="401">
        <f>MAX(K425:K426)</f>
        <v>0</v>
      </c>
      <c r="AI426" s="361">
        <f>+AH426*100</f>
        <v>0</v>
      </c>
      <c r="AJ426" s="361">
        <f>LEN(AI426)</f>
        <v>1</v>
      </c>
      <c r="AK426" s="361">
        <f>AI426/10^AJ426</f>
        <v>0</v>
      </c>
      <c r="AL426" s="362" t="str">
        <f>IF(AI426=0,"",LEN(AK426)-2)</f>
        <v/>
      </c>
      <c r="AM426" s="362">
        <f>MAX(K425:K426)*100</f>
        <v>0</v>
      </c>
      <c r="AN426" s="362" t="e">
        <f>IF(RIGHT(AM426,1)&lt;&gt;"0",2,IF(RIGHT(AM426,2)/10&lt;&gt;0,1,AL426-LEN(AH426)))</f>
        <v>#VALUE!</v>
      </c>
      <c r="AO426" s="403" t="s">
        <v>218</v>
      </c>
      <c r="AP426" s="401">
        <f>MIN(K425:K426)</f>
        <v>0</v>
      </c>
      <c r="AQ426" s="361">
        <f>+AP426*100</f>
        <v>0</v>
      </c>
      <c r="AR426" s="361">
        <f>LEN(AQ426)</f>
        <v>1</v>
      </c>
      <c r="AS426" s="361">
        <f>AQ426/10^AR426</f>
        <v>0</v>
      </c>
      <c r="AT426" s="362" t="str">
        <f>IF(AQ426=0,"",LEN(AS426)-2)</f>
        <v/>
      </c>
      <c r="AU426" s="362">
        <f>MIN(K425:K426)*100</f>
        <v>0</v>
      </c>
      <c r="AV426" s="362" t="e">
        <f>IF(RIGHT(AU426,1)&lt;&gt;"0",2,IF(RIGHT(AU426,2)/10&lt;&gt;0,1,AT426-LEN(AP426)))</f>
        <v>#VALUE!</v>
      </c>
    </row>
    <row r="427" spans="1:48" s="330" customFormat="1" ht="13.5">
      <c r="A427" s="376"/>
      <c r="B427" s="317"/>
      <c r="C427" s="352"/>
      <c r="D427" s="353"/>
      <c r="E427" s="354"/>
      <c r="F427" s="355"/>
      <c r="G427" s="355"/>
      <c r="H427" s="357"/>
      <c r="I427" s="357"/>
      <c r="J427" s="381"/>
      <c r="K427" s="404"/>
      <c r="L427" s="405"/>
      <c r="M427" s="406"/>
      <c r="N427" s="347"/>
      <c r="O427" s="384"/>
      <c r="P427" s="385"/>
      <c r="Q427" s="384"/>
      <c r="R427" s="332"/>
      <c r="S427" s="332"/>
      <c r="T427" s="332"/>
      <c r="U427" s="332"/>
      <c r="V427" s="332"/>
      <c r="W427" s="332"/>
      <c r="X427" s="333"/>
      <c r="Y427" s="334"/>
      <c r="Z427" s="334"/>
      <c r="AA427" s="334"/>
      <c r="AB427" s="334"/>
      <c r="AC427" s="333"/>
      <c r="AD427" s="333"/>
      <c r="AE427" s="333"/>
      <c r="AF427" s="333"/>
      <c r="AG427" s="333"/>
      <c r="AH427" s="334"/>
      <c r="AI427" s="334"/>
      <c r="AJ427" s="334"/>
      <c r="AK427" s="334"/>
      <c r="AL427" s="333"/>
      <c r="AM427" s="333"/>
      <c r="AN427" s="333"/>
      <c r="AO427" s="333"/>
      <c r="AP427" s="334"/>
      <c r="AQ427" s="334"/>
      <c r="AR427" s="334"/>
      <c r="AS427" s="334"/>
      <c r="AT427" s="333"/>
      <c r="AU427" s="333"/>
      <c r="AV427" s="333"/>
    </row>
    <row r="428" spans="1:48" s="330" customFormat="1">
      <c r="A428" s="386"/>
      <c r="B428" s="309"/>
      <c r="C428" s="407"/>
      <c r="D428" s="389"/>
      <c r="E428" s="390"/>
      <c r="F428" s="408"/>
      <c r="G428" s="408"/>
      <c r="H428" s="393"/>
      <c r="I428" s="393"/>
      <c r="J428" s="394"/>
      <c r="K428" s="409"/>
      <c r="L428" s="395"/>
      <c r="M428" s="396"/>
      <c r="N428" s="360"/>
      <c r="O428" s="397"/>
      <c r="P428" s="398"/>
      <c r="Q428" s="397"/>
      <c r="R428" s="332"/>
      <c r="S428" s="399"/>
      <c r="T428" s="400"/>
      <c r="U428" s="400"/>
      <c r="V428" s="362"/>
      <c r="W428" s="332"/>
      <c r="X428" s="362"/>
      <c r="Y428" s="401"/>
      <c r="Z428" s="361"/>
      <c r="AA428" s="361"/>
      <c r="AB428" s="361"/>
      <c r="AC428" s="362"/>
      <c r="AD428" s="362"/>
      <c r="AE428" s="362"/>
      <c r="AF428" s="402"/>
      <c r="AG428" s="403"/>
      <c r="AH428" s="401"/>
      <c r="AI428" s="361"/>
      <c r="AJ428" s="361"/>
      <c r="AK428" s="361"/>
      <c r="AL428" s="362"/>
      <c r="AM428" s="362"/>
      <c r="AN428" s="362"/>
      <c r="AO428" s="403"/>
      <c r="AP428" s="401"/>
      <c r="AQ428" s="361"/>
      <c r="AR428" s="361"/>
      <c r="AS428" s="361"/>
      <c r="AT428" s="362"/>
      <c r="AU428" s="362"/>
      <c r="AV428" s="362"/>
    </row>
    <row r="429" spans="1:48" s="330" customFormat="1" ht="13.5">
      <c r="A429" s="376"/>
      <c r="B429" s="317"/>
      <c r="C429" s="352"/>
      <c r="D429" s="353"/>
      <c r="E429" s="354"/>
      <c r="F429" s="355"/>
      <c r="G429" s="355"/>
      <c r="H429" s="380"/>
      <c r="I429" s="357"/>
      <c r="J429" s="381"/>
      <c r="K429" s="404"/>
      <c r="L429" s="405"/>
      <c r="M429" s="406"/>
      <c r="N429" s="347"/>
      <c r="O429" s="384"/>
      <c r="P429" s="385"/>
      <c r="Q429" s="384">
        <v>23200</v>
      </c>
      <c r="R429" s="332"/>
      <c r="S429" s="332"/>
      <c r="T429" s="332"/>
      <c r="U429" s="332"/>
      <c r="V429" s="332"/>
      <c r="W429" s="332"/>
      <c r="X429" s="333"/>
      <c r="Y429" s="334"/>
      <c r="Z429" s="334"/>
      <c r="AA429" s="334"/>
      <c r="AB429" s="334"/>
      <c r="AC429" s="333"/>
      <c r="AD429" s="333"/>
      <c r="AE429" s="333"/>
      <c r="AF429" s="333"/>
      <c r="AG429" s="333"/>
      <c r="AH429" s="334"/>
      <c r="AI429" s="334"/>
      <c r="AJ429" s="334"/>
      <c r="AK429" s="334"/>
      <c r="AL429" s="333"/>
      <c r="AM429" s="333"/>
      <c r="AN429" s="333"/>
      <c r="AO429" s="333"/>
      <c r="AP429" s="334"/>
      <c r="AQ429" s="334"/>
      <c r="AR429" s="334"/>
      <c r="AS429" s="334"/>
      <c r="AT429" s="333"/>
      <c r="AU429" s="333"/>
      <c r="AV429" s="333"/>
    </row>
    <row r="430" spans="1:48" s="330" customFormat="1">
      <c r="A430" s="386"/>
      <c r="B430" s="309"/>
      <c r="C430" s="407"/>
      <c r="D430" s="389"/>
      <c r="E430" s="390"/>
      <c r="F430" s="408"/>
      <c r="G430" s="408"/>
      <c r="H430" s="392" t="str">
        <f>+M430</f>
        <v/>
      </c>
      <c r="I430" s="393" t="str">
        <f>IF(M430="","",ROUND(D430*F430*G430*H430,2))</f>
        <v/>
      </c>
      <c r="J430" s="394"/>
      <c r="K430" s="409"/>
      <c r="L430" s="395"/>
      <c r="M430" s="396" t="str">
        <f>IF(P430="","",IF(AND(AH430&gt;=Y430,Y430&gt;=AP430),ROUND(P430*L430,V430),IF(Y430&gt;AH430,ROUND(P430*L430,V430),ROUND(P430*L430,V430))))</f>
        <v/>
      </c>
      <c r="N430" s="360"/>
      <c r="O430" s="397" t="str">
        <f>IF(SUM(K429:K430)=0,"",IF(K429+K430=0,0,ROUND(AVERAGE(K429,K430),2)))</f>
        <v/>
      </c>
      <c r="P430" s="398" t="str">
        <f>IF(O430="","",IF(AND(AH430&gt;=Y430,Y430&gt;=AP430),ROUND(O430,V430),IF(Y430&gt;AH430,ROUND(O430,V430),ROUND(O430,V430))))</f>
        <v/>
      </c>
      <c r="Q430" s="397" t="e">
        <f>IF(O430=0,0,IF(L430="",ROUND(O430,2),ROUND(O430*L430,2)))</f>
        <v>#VALUE!</v>
      </c>
      <c r="R430" s="332"/>
      <c r="S430" s="399" t="s">
        <v>215</v>
      </c>
      <c r="T430" s="400">
        <f>ROUNDDOWN(AH430,2)-ROUNDDOWN(AH430,0)</f>
        <v>0</v>
      </c>
      <c r="U430" s="400">
        <f>ROUNDDOWN(AP430,2)-ROUNDDOWN(AP430,0)</f>
        <v>0</v>
      </c>
      <c r="V430" s="362" t="e">
        <f>IF(OR(AN430=2,AV430=2),2,IF(OR(AN430=1,AV430=1),1,IF(AND(AL430=AT430,AC430=AL430),AN430+1,IF(AND(AL430=AT430,AC430&gt;AL430,AE430&lt;0),AE430,MAX(AN430,AV430)))))</f>
        <v>#VALUE!</v>
      </c>
      <c r="W430" s="332"/>
      <c r="X430" s="362" t="s">
        <v>216</v>
      </c>
      <c r="Y430" s="401" t="e">
        <f>+Q430</f>
        <v>#VALUE!</v>
      </c>
      <c r="Z430" s="361" t="e">
        <f>+Y430*100</f>
        <v>#VALUE!</v>
      </c>
      <c r="AA430" s="361" t="e">
        <f>LEN(Z430)</f>
        <v>#VALUE!</v>
      </c>
      <c r="AB430" s="361" t="e">
        <f>Z430/10^AA430</f>
        <v>#VALUE!</v>
      </c>
      <c r="AC430" s="362" t="e">
        <f>IF(Z430=0,"",LEN(AB430)-2)</f>
        <v>#VALUE!</v>
      </c>
      <c r="AD430" s="362" t="e">
        <f>Y430*100</f>
        <v>#VALUE!</v>
      </c>
      <c r="AE430" s="362" t="e">
        <f>IF(RIGHT(AD430,1)&lt;&gt;"0",2,IF(RIGHT(AD430,2)/10&lt;&gt;0,1,AC430-LEN(Y430)))</f>
        <v>#VALUE!</v>
      </c>
      <c r="AF430" s="402"/>
      <c r="AG430" s="403" t="s">
        <v>217</v>
      </c>
      <c r="AH430" s="401">
        <f>MAX(K429:K430)</f>
        <v>0</v>
      </c>
      <c r="AI430" s="361">
        <f>+AH430*100</f>
        <v>0</v>
      </c>
      <c r="AJ430" s="361">
        <f>LEN(AI430)</f>
        <v>1</v>
      </c>
      <c r="AK430" s="361">
        <f>AI430/10^AJ430</f>
        <v>0</v>
      </c>
      <c r="AL430" s="362" t="str">
        <f>IF(AI430=0,"",LEN(AK430)-2)</f>
        <v/>
      </c>
      <c r="AM430" s="362">
        <f>MAX(K429:K430)*100</f>
        <v>0</v>
      </c>
      <c r="AN430" s="362" t="e">
        <f>IF(RIGHT(AM430,1)&lt;&gt;"0",2,IF(RIGHT(AM430,2)/10&lt;&gt;0,1,AL430-LEN(AH430)))</f>
        <v>#VALUE!</v>
      </c>
      <c r="AO430" s="403" t="s">
        <v>218</v>
      </c>
      <c r="AP430" s="401">
        <f>MIN(K429:K430)</f>
        <v>0</v>
      </c>
      <c r="AQ430" s="361">
        <f>+AP430*100</f>
        <v>0</v>
      </c>
      <c r="AR430" s="361">
        <f>LEN(AQ430)</f>
        <v>1</v>
      </c>
      <c r="AS430" s="361">
        <f>AQ430/10^AR430</f>
        <v>0</v>
      </c>
      <c r="AT430" s="362" t="str">
        <f>IF(AQ430=0,"",LEN(AS430)-2)</f>
        <v/>
      </c>
      <c r="AU430" s="362">
        <f>MIN(K429:K430)*100</f>
        <v>0</v>
      </c>
      <c r="AV430" s="362" t="e">
        <f>IF(RIGHT(AU430,1)&lt;&gt;"0",2,IF(RIGHT(AU430,2)/10&lt;&gt;0,1,AT430-LEN(AP430)))</f>
        <v>#VALUE!</v>
      </c>
    </row>
    <row r="431" spans="1:48" s="330" customFormat="1" ht="13.5">
      <c r="A431" s="376"/>
      <c r="B431" s="317"/>
      <c r="C431" s="352"/>
      <c r="D431" s="353"/>
      <c r="E431" s="354"/>
      <c r="F431" s="355"/>
      <c r="G431" s="355"/>
      <c r="H431" s="380"/>
      <c r="I431" s="357"/>
      <c r="J431" s="381"/>
      <c r="K431" s="404"/>
      <c r="L431" s="405"/>
      <c r="M431" s="406"/>
      <c r="N431" s="347"/>
      <c r="O431" s="384"/>
      <c r="P431" s="385"/>
      <c r="Q431" s="384"/>
      <c r="R431" s="332"/>
      <c r="S431" s="332"/>
      <c r="T431" s="332"/>
      <c r="U431" s="332"/>
      <c r="V431" s="332"/>
      <c r="W431" s="332"/>
      <c r="X431" s="333"/>
      <c r="Y431" s="334"/>
      <c r="Z431" s="334"/>
      <c r="AA431" s="334"/>
      <c r="AB431" s="334"/>
      <c r="AC431" s="333"/>
      <c r="AD431" s="333"/>
      <c r="AE431" s="333"/>
      <c r="AF431" s="333"/>
      <c r="AG431" s="333"/>
      <c r="AH431" s="334"/>
      <c r="AI431" s="334"/>
      <c r="AJ431" s="334"/>
      <c r="AK431" s="334"/>
      <c r="AL431" s="333"/>
      <c r="AM431" s="333"/>
      <c r="AN431" s="333"/>
      <c r="AO431" s="333"/>
      <c r="AP431" s="334"/>
      <c r="AQ431" s="334"/>
      <c r="AR431" s="334"/>
      <c r="AS431" s="334"/>
      <c r="AT431" s="333"/>
      <c r="AU431" s="333"/>
      <c r="AV431" s="333"/>
    </row>
    <row r="432" spans="1:48" s="330" customFormat="1">
      <c r="A432" s="386"/>
      <c r="B432" s="309"/>
      <c r="C432" s="407"/>
      <c r="D432" s="389"/>
      <c r="E432" s="390"/>
      <c r="F432" s="408"/>
      <c r="G432" s="408"/>
      <c r="H432" s="392" t="str">
        <f>+M432</f>
        <v/>
      </c>
      <c r="I432" s="393" t="str">
        <f>IF(M432="","",ROUND(D432*F432*G432*H432,2))</f>
        <v/>
      </c>
      <c r="J432" s="394"/>
      <c r="K432" s="409"/>
      <c r="L432" s="395"/>
      <c r="M432" s="396" t="str">
        <f>IF(P432="","",IF(AND(AH432&gt;=Y432,Y432&gt;=AP432),ROUND(P432*L432,V432),IF(Y432&gt;AH432,ROUND(P432*L432,V432),ROUND(P432*L432,V432))))</f>
        <v/>
      </c>
      <c r="N432" s="360"/>
      <c r="O432" s="397" t="str">
        <f>IF(SUM(K431:K432)=0,"",IF(K431+K432=0,0,ROUND(AVERAGE(K431,K432),2)))</f>
        <v/>
      </c>
      <c r="P432" s="398" t="str">
        <f>IF(O432="","",IF(AND(AH432&gt;=Y432,Y432&gt;=AP432),ROUND(O432,V432),IF(Y432&gt;AH432,ROUND(O432,V432),ROUND(O432,V432))))</f>
        <v/>
      </c>
      <c r="Q432" s="397" t="e">
        <f>IF(O432=0,0,IF(L432="",ROUND(O432,2),ROUND(O432*L432,2)))</f>
        <v>#VALUE!</v>
      </c>
      <c r="R432" s="332"/>
      <c r="S432" s="399" t="s">
        <v>215</v>
      </c>
      <c r="T432" s="400">
        <f>ROUNDDOWN(AH432,2)-ROUNDDOWN(AH432,0)</f>
        <v>0</v>
      </c>
      <c r="U432" s="400">
        <f>ROUNDDOWN(AP432,2)-ROUNDDOWN(AP432,0)</f>
        <v>0</v>
      </c>
      <c r="V432" s="362" t="e">
        <f>IF(OR(AN432=2,AV432=2),2,IF(OR(AN432=1,AV432=1),1,IF(AND(AL432=AT432,AC432=AL432),AN432+1,IF(AND(AL432=AT432,AC432&gt;AL432,AE432&lt;0),AE432,MAX(AN432,AV432)))))</f>
        <v>#VALUE!</v>
      </c>
      <c r="W432" s="332"/>
      <c r="X432" s="362" t="s">
        <v>216</v>
      </c>
      <c r="Y432" s="401" t="e">
        <f>+Q432</f>
        <v>#VALUE!</v>
      </c>
      <c r="Z432" s="361" t="e">
        <f>+Y432*100</f>
        <v>#VALUE!</v>
      </c>
      <c r="AA432" s="361" t="e">
        <f>LEN(Z432)</f>
        <v>#VALUE!</v>
      </c>
      <c r="AB432" s="361" t="e">
        <f>Z432/10^AA432</f>
        <v>#VALUE!</v>
      </c>
      <c r="AC432" s="362" t="e">
        <f>IF(Z432=0,"",LEN(AB432)-2)</f>
        <v>#VALUE!</v>
      </c>
      <c r="AD432" s="362" t="e">
        <f>Y432*100</f>
        <v>#VALUE!</v>
      </c>
      <c r="AE432" s="362" t="e">
        <f>IF(RIGHT(AD432,1)&lt;&gt;"0",2,IF(RIGHT(AD432,2)/10&lt;&gt;0,1,AC432-LEN(Y432)))</f>
        <v>#VALUE!</v>
      </c>
      <c r="AF432" s="402"/>
      <c r="AG432" s="403" t="s">
        <v>217</v>
      </c>
      <c r="AH432" s="401">
        <f>MAX(K431:K432)</f>
        <v>0</v>
      </c>
      <c r="AI432" s="361">
        <f>+AH432*100</f>
        <v>0</v>
      </c>
      <c r="AJ432" s="361">
        <f>LEN(AI432)</f>
        <v>1</v>
      </c>
      <c r="AK432" s="361">
        <f>AI432/10^AJ432</f>
        <v>0</v>
      </c>
      <c r="AL432" s="362" t="str">
        <f>IF(AI432=0,"",LEN(AK432)-2)</f>
        <v/>
      </c>
      <c r="AM432" s="362">
        <f>MAX(K431:K432)*100</f>
        <v>0</v>
      </c>
      <c r="AN432" s="362" t="e">
        <f>IF(RIGHT(AM432,1)&lt;&gt;"0",2,IF(RIGHT(AM432,2)/10&lt;&gt;0,1,AL432-LEN(AH432)))</f>
        <v>#VALUE!</v>
      </c>
      <c r="AO432" s="403" t="s">
        <v>218</v>
      </c>
      <c r="AP432" s="401">
        <f>MIN(K431:K432)</f>
        <v>0</v>
      </c>
      <c r="AQ432" s="361">
        <f>+AP432*100</f>
        <v>0</v>
      </c>
      <c r="AR432" s="361">
        <f>LEN(AQ432)</f>
        <v>1</v>
      </c>
      <c r="AS432" s="361">
        <f>AQ432/10^AR432</f>
        <v>0</v>
      </c>
      <c r="AT432" s="362" t="str">
        <f>IF(AQ432=0,"",LEN(AS432)-2)</f>
        <v/>
      </c>
      <c r="AU432" s="362">
        <f>MIN(K431:K432)*100</f>
        <v>0</v>
      </c>
      <c r="AV432" s="362" t="e">
        <f>IF(RIGHT(AU432,1)&lt;&gt;"0",2,IF(RIGHT(AU432,2)/10&lt;&gt;0,1,AT432-LEN(AP432)))</f>
        <v>#VALUE!</v>
      </c>
    </row>
    <row r="433" spans="1:48" s="330" customFormat="1" ht="13.5">
      <c r="A433" s="376"/>
      <c r="B433" s="317"/>
      <c r="C433" s="352"/>
      <c r="D433" s="353"/>
      <c r="E433" s="354"/>
      <c r="F433" s="355"/>
      <c r="G433" s="355"/>
      <c r="H433" s="380"/>
      <c r="I433" s="357"/>
      <c r="J433" s="381"/>
      <c r="K433" s="404"/>
      <c r="L433" s="405"/>
      <c r="M433" s="406"/>
      <c r="N433" s="347"/>
      <c r="O433" s="384"/>
      <c r="P433" s="385"/>
      <c r="Q433" s="384"/>
      <c r="R433" s="332"/>
      <c r="S433" s="332"/>
      <c r="T433" s="332"/>
      <c r="U433" s="332"/>
      <c r="V433" s="332"/>
      <c r="W433" s="332"/>
      <c r="X433" s="333"/>
      <c r="Y433" s="334"/>
      <c r="Z433" s="334"/>
      <c r="AA433" s="334"/>
      <c r="AB433" s="334"/>
      <c r="AC433" s="333"/>
      <c r="AD433" s="333"/>
      <c r="AE433" s="333"/>
      <c r="AF433" s="333"/>
      <c r="AG433" s="333"/>
      <c r="AH433" s="334"/>
      <c r="AI433" s="334"/>
      <c r="AJ433" s="334"/>
      <c r="AK433" s="334"/>
      <c r="AL433" s="333"/>
      <c r="AM433" s="333"/>
      <c r="AN433" s="333"/>
      <c r="AO433" s="333"/>
      <c r="AP433" s="334"/>
      <c r="AQ433" s="334"/>
      <c r="AR433" s="334"/>
      <c r="AS433" s="334"/>
      <c r="AT433" s="333"/>
      <c r="AU433" s="333"/>
      <c r="AV433" s="333"/>
    </row>
    <row r="434" spans="1:48" s="330" customFormat="1">
      <c r="A434" s="386"/>
      <c r="B434" s="309"/>
      <c r="C434" s="407"/>
      <c r="D434" s="389"/>
      <c r="E434" s="390"/>
      <c r="F434" s="408"/>
      <c r="G434" s="408"/>
      <c r="H434" s="392" t="str">
        <f>+M434</f>
        <v/>
      </c>
      <c r="I434" s="393" t="str">
        <f>IF(M434="","",ROUND(D434*F434*G434*H434,2))</f>
        <v/>
      </c>
      <c r="J434" s="394"/>
      <c r="K434" s="409"/>
      <c r="L434" s="395"/>
      <c r="M434" s="396" t="str">
        <f>IF(P434="","",IF(AND(AH434&gt;=Y434,Y434&gt;=AP434),ROUND(P434*L434,V434),IF(Y434&gt;AH434,ROUND(P434*L434,V434),ROUND(P434*L434,V434))))</f>
        <v/>
      </c>
      <c r="N434" s="360"/>
      <c r="O434" s="397" t="str">
        <f>IF(SUM(K433:K434)=0,"",IF(K433+K434=0,0,ROUND(AVERAGE(K433,K434),2)))</f>
        <v/>
      </c>
      <c r="P434" s="398" t="str">
        <f>IF(O434="","",IF(AND(AH434&gt;=Y434,Y434&gt;=AP434),ROUND(O434,V434),IF(Y434&gt;AH434,ROUND(O434,V434),ROUND(O434,V434))))</f>
        <v/>
      </c>
      <c r="Q434" s="397" t="e">
        <f>IF(O434=0,0,IF(L434="",ROUND(O434,2),ROUND(O434*L434,2)))</f>
        <v>#VALUE!</v>
      </c>
      <c r="R434" s="332"/>
      <c r="S434" s="399" t="s">
        <v>215</v>
      </c>
      <c r="T434" s="400">
        <f>ROUNDDOWN(AH434,2)-ROUNDDOWN(AH434,0)</f>
        <v>0</v>
      </c>
      <c r="U434" s="400">
        <f>ROUNDDOWN(AP434,2)-ROUNDDOWN(AP434,0)</f>
        <v>0</v>
      </c>
      <c r="V434" s="362" t="e">
        <f>IF(OR(AN434=2,AV434=2),2,IF(OR(AN434=1,AV434=1),1,IF(AND(AL434=AT434,AC434=AL434),AN434+1,IF(AND(AL434=AT434,AC434&gt;AL434,AE434&lt;0),AE434,MAX(AN434,AV434)))))</f>
        <v>#VALUE!</v>
      </c>
      <c r="W434" s="332"/>
      <c r="X434" s="362" t="s">
        <v>216</v>
      </c>
      <c r="Y434" s="401" t="e">
        <f>+Q434</f>
        <v>#VALUE!</v>
      </c>
      <c r="Z434" s="361" t="e">
        <f>+Y434*100</f>
        <v>#VALUE!</v>
      </c>
      <c r="AA434" s="361" t="e">
        <f>LEN(Z434)</f>
        <v>#VALUE!</v>
      </c>
      <c r="AB434" s="361" t="e">
        <f>Z434/10^AA434</f>
        <v>#VALUE!</v>
      </c>
      <c r="AC434" s="362" t="e">
        <f>IF(Z434=0,"",LEN(AB434)-2)</f>
        <v>#VALUE!</v>
      </c>
      <c r="AD434" s="362" t="e">
        <f>Y434*100</f>
        <v>#VALUE!</v>
      </c>
      <c r="AE434" s="362" t="e">
        <f>IF(RIGHT(AD434,1)&lt;&gt;"0",2,IF(RIGHT(AD434,2)/10&lt;&gt;0,1,AC434-LEN(Y434)))</f>
        <v>#VALUE!</v>
      </c>
      <c r="AF434" s="402"/>
      <c r="AG434" s="403" t="s">
        <v>217</v>
      </c>
      <c r="AH434" s="401">
        <f>MAX(K433:K434)</f>
        <v>0</v>
      </c>
      <c r="AI434" s="361">
        <f>+AH434*100</f>
        <v>0</v>
      </c>
      <c r="AJ434" s="361">
        <f>LEN(AI434)</f>
        <v>1</v>
      </c>
      <c r="AK434" s="361">
        <f>AI434/10^AJ434</f>
        <v>0</v>
      </c>
      <c r="AL434" s="362" t="str">
        <f>IF(AI434=0,"",LEN(AK434)-2)</f>
        <v/>
      </c>
      <c r="AM434" s="362">
        <f>MAX(K433:K434)*100</f>
        <v>0</v>
      </c>
      <c r="AN434" s="362" t="e">
        <f>IF(RIGHT(AM434,1)&lt;&gt;"0",2,IF(RIGHT(AM434,2)/10&lt;&gt;0,1,AL434-LEN(AH434)))</f>
        <v>#VALUE!</v>
      </c>
      <c r="AO434" s="403" t="s">
        <v>218</v>
      </c>
      <c r="AP434" s="401">
        <f>MIN(K433:K434)</f>
        <v>0</v>
      </c>
      <c r="AQ434" s="361">
        <f>+AP434*100</f>
        <v>0</v>
      </c>
      <c r="AR434" s="361">
        <f>LEN(AQ434)</f>
        <v>1</v>
      </c>
      <c r="AS434" s="361">
        <f>AQ434/10^AR434</f>
        <v>0</v>
      </c>
      <c r="AT434" s="362" t="str">
        <f>IF(AQ434=0,"",LEN(AS434)-2)</f>
        <v/>
      </c>
      <c r="AU434" s="362">
        <f>MIN(K433:K434)*100</f>
        <v>0</v>
      </c>
      <c r="AV434" s="362" t="e">
        <f>IF(RIGHT(AU434,1)&lt;&gt;"0",2,IF(RIGHT(AU434,2)/10&lt;&gt;0,1,AT434-LEN(AP434)))</f>
        <v>#VALUE!</v>
      </c>
    </row>
    <row r="435" spans="1:48" s="330" customFormat="1" ht="13.5">
      <c r="A435" s="376"/>
      <c r="B435" s="317"/>
      <c r="C435" s="352"/>
      <c r="D435" s="353"/>
      <c r="E435" s="354"/>
      <c r="F435" s="355"/>
      <c r="G435" s="355"/>
      <c r="H435" s="380"/>
      <c r="I435" s="357"/>
      <c r="J435" s="381"/>
      <c r="K435" s="404"/>
      <c r="L435" s="405"/>
      <c r="M435" s="406"/>
      <c r="N435" s="347"/>
      <c r="O435" s="384"/>
      <c r="P435" s="385"/>
      <c r="Q435" s="384"/>
      <c r="R435" s="332"/>
      <c r="S435" s="332"/>
      <c r="T435" s="332"/>
      <c r="U435" s="332"/>
      <c r="V435" s="332"/>
      <c r="W435" s="332"/>
      <c r="X435" s="333"/>
      <c r="Y435" s="334"/>
      <c r="Z435" s="334"/>
      <c r="AA435" s="334"/>
      <c r="AB435" s="334"/>
      <c r="AC435" s="333"/>
      <c r="AD435" s="333"/>
      <c r="AE435" s="333"/>
      <c r="AF435" s="333"/>
      <c r="AG435" s="333"/>
      <c r="AH435" s="334"/>
      <c r="AI435" s="334"/>
      <c r="AJ435" s="334"/>
      <c r="AK435" s="334"/>
      <c r="AL435" s="333"/>
      <c r="AM435" s="333"/>
      <c r="AN435" s="333"/>
      <c r="AO435" s="333"/>
      <c r="AP435" s="334"/>
      <c r="AQ435" s="334"/>
      <c r="AR435" s="334"/>
      <c r="AS435" s="334"/>
      <c r="AT435" s="333"/>
      <c r="AU435" s="333"/>
      <c r="AV435" s="333"/>
    </row>
    <row r="436" spans="1:48" s="330" customFormat="1">
      <c r="A436" s="386"/>
      <c r="B436" s="309"/>
      <c r="C436" s="407"/>
      <c r="D436" s="389"/>
      <c r="E436" s="390"/>
      <c r="F436" s="408"/>
      <c r="G436" s="408"/>
      <c r="H436" s="392" t="str">
        <f>+M436</f>
        <v/>
      </c>
      <c r="I436" s="393" t="str">
        <f>IF(M436="","",ROUND(D436*F436*G436*H436,2))</f>
        <v/>
      </c>
      <c r="J436" s="394"/>
      <c r="K436" s="409"/>
      <c r="L436" s="395"/>
      <c r="M436" s="396" t="str">
        <f>IF(P436="","",IF(AND(AH436&gt;=Y436,Y436&gt;=AP436),ROUND(P436*L436,V436),IF(Y436&gt;AH436,ROUND(P436*L436,V436),ROUND(P436*L436,V436))))</f>
        <v/>
      </c>
      <c r="N436" s="360"/>
      <c r="O436" s="397" t="str">
        <f>IF(SUM(K435:K436)=0,"",IF(K435+K436=0,0,ROUND(AVERAGE(K435,K436),2)))</f>
        <v/>
      </c>
      <c r="P436" s="398" t="str">
        <f>IF(O436="","",IF(AND(AH436&gt;=Y436,Y436&gt;=AP436),ROUND(O436,V436),IF(Y436&gt;AH436,ROUND(O436,V436),ROUND(O436,V436))))</f>
        <v/>
      </c>
      <c r="Q436" s="397" t="e">
        <f>IF(O436=0,0,IF(L436="",ROUND(O436,2),ROUND(O436*L436,2)))</f>
        <v>#VALUE!</v>
      </c>
      <c r="R436" s="332"/>
      <c r="S436" s="399" t="s">
        <v>215</v>
      </c>
      <c r="T436" s="400">
        <f>ROUNDDOWN(AH436,2)-ROUNDDOWN(AH436,0)</f>
        <v>0</v>
      </c>
      <c r="U436" s="400">
        <f>ROUNDDOWN(AP436,2)-ROUNDDOWN(AP436,0)</f>
        <v>0</v>
      </c>
      <c r="V436" s="362" t="e">
        <f>IF(OR(AN436=2,AV436=2),2,IF(OR(AN436=1,AV436=1),1,IF(AND(AL436=AT436,AC436=AL436),AN436+1,IF(AND(AL436=AT436,AC436&gt;AL436,AE436&lt;0),AE436,MAX(AN436,AV436)))))</f>
        <v>#VALUE!</v>
      </c>
      <c r="W436" s="332"/>
      <c r="X436" s="362" t="s">
        <v>216</v>
      </c>
      <c r="Y436" s="401" t="e">
        <f>+Q436</f>
        <v>#VALUE!</v>
      </c>
      <c r="Z436" s="361" t="e">
        <f>+Y436*100</f>
        <v>#VALUE!</v>
      </c>
      <c r="AA436" s="361" t="e">
        <f>LEN(Z436)</f>
        <v>#VALUE!</v>
      </c>
      <c r="AB436" s="361" t="e">
        <f>Z436/10^AA436</f>
        <v>#VALUE!</v>
      </c>
      <c r="AC436" s="362" t="e">
        <f>IF(Z436=0,"",LEN(AB436)-2)</f>
        <v>#VALUE!</v>
      </c>
      <c r="AD436" s="362" t="e">
        <f>Y436*100</f>
        <v>#VALUE!</v>
      </c>
      <c r="AE436" s="362" t="e">
        <f>IF(RIGHT(AD436,1)&lt;&gt;"0",2,IF(RIGHT(AD436,2)/10&lt;&gt;0,1,AC436-LEN(Y436)))</f>
        <v>#VALUE!</v>
      </c>
      <c r="AF436" s="402"/>
      <c r="AG436" s="403" t="s">
        <v>217</v>
      </c>
      <c r="AH436" s="401">
        <f>MAX(K435:K436)</f>
        <v>0</v>
      </c>
      <c r="AI436" s="361">
        <f>+AH436*100</f>
        <v>0</v>
      </c>
      <c r="AJ436" s="361">
        <f>LEN(AI436)</f>
        <v>1</v>
      </c>
      <c r="AK436" s="361">
        <f>AI436/10^AJ436</f>
        <v>0</v>
      </c>
      <c r="AL436" s="362" t="str">
        <f>IF(AI436=0,"",LEN(AK436)-2)</f>
        <v/>
      </c>
      <c r="AM436" s="362">
        <f>MAX(K435:K436)*100</f>
        <v>0</v>
      </c>
      <c r="AN436" s="362" t="e">
        <f>IF(RIGHT(AM436,1)&lt;&gt;"0",2,IF(RIGHT(AM436,2)/10&lt;&gt;0,1,AL436-LEN(AH436)))</f>
        <v>#VALUE!</v>
      </c>
      <c r="AO436" s="403" t="s">
        <v>218</v>
      </c>
      <c r="AP436" s="401">
        <f>MIN(K435:K436)</f>
        <v>0</v>
      </c>
      <c r="AQ436" s="361">
        <f>+AP436*100</f>
        <v>0</v>
      </c>
      <c r="AR436" s="361">
        <f>LEN(AQ436)</f>
        <v>1</v>
      </c>
      <c r="AS436" s="361">
        <f>AQ436/10^AR436</f>
        <v>0</v>
      </c>
      <c r="AT436" s="362" t="str">
        <f>IF(AQ436=0,"",LEN(AS436)-2)</f>
        <v/>
      </c>
      <c r="AU436" s="362">
        <f>MIN(K435:K436)*100</f>
        <v>0</v>
      </c>
      <c r="AV436" s="362" t="e">
        <f>IF(RIGHT(AU436,1)&lt;&gt;"0",2,IF(RIGHT(AU436,2)/10&lt;&gt;0,1,AT436-LEN(AP436)))</f>
        <v>#VALUE!</v>
      </c>
    </row>
    <row r="437" spans="1:48" s="330" customFormat="1" ht="13.5">
      <c r="A437" s="376"/>
      <c r="B437" s="317"/>
      <c r="C437" s="352"/>
      <c r="D437" s="353"/>
      <c r="E437" s="354"/>
      <c r="F437" s="355"/>
      <c r="G437" s="355"/>
      <c r="H437" s="380"/>
      <c r="I437" s="357"/>
      <c r="J437" s="381"/>
      <c r="K437" s="404"/>
      <c r="L437" s="405"/>
      <c r="M437" s="406"/>
      <c r="N437" s="347"/>
      <c r="O437" s="384"/>
      <c r="P437" s="385"/>
      <c r="Q437" s="384"/>
      <c r="R437" s="332"/>
      <c r="S437" s="332"/>
      <c r="T437" s="332"/>
      <c r="U437" s="332"/>
      <c r="V437" s="332"/>
      <c r="W437" s="332"/>
      <c r="X437" s="333"/>
      <c r="Y437" s="334"/>
      <c r="Z437" s="334"/>
      <c r="AA437" s="334"/>
      <c r="AB437" s="334"/>
      <c r="AC437" s="333"/>
      <c r="AD437" s="333"/>
      <c r="AE437" s="333"/>
      <c r="AF437" s="333"/>
      <c r="AG437" s="333"/>
      <c r="AH437" s="334"/>
      <c r="AI437" s="334"/>
      <c r="AJ437" s="334"/>
      <c r="AK437" s="334"/>
      <c r="AL437" s="333"/>
      <c r="AM437" s="333"/>
      <c r="AN437" s="333"/>
      <c r="AO437" s="333"/>
      <c r="AP437" s="334"/>
      <c r="AQ437" s="334"/>
      <c r="AR437" s="334"/>
      <c r="AS437" s="334"/>
      <c r="AT437" s="333"/>
      <c r="AU437" s="333"/>
      <c r="AV437" s="333"/>
    </row>
    <row r="438" spans="1:48" s="330" customFormat="1">
      <c r="A438" s="386"/>
      <c r="B438" s="309"/>
      <c r="C438" s="407"/>
      <c r="D438" s="389"/>
      <c r="E438" s="390"/>
      <c r="F438" s="408"/>
      <c r="G438" s="408"/>
      <c r="H438" s="392" t="str">
        <f>+M438</f>
        <v/>
      </c>
      <c r="I438" s="393" t="str">
        <f>IF(M438="","",ROUND(D438*F438*G438*H438,2))</f>
        <v/>
      </c>
      <c r="J438" s="394"/>
      <c r="K438" s="409"/>
      <c r="L438" s="395"/>
      <c r="M438" s="396" t="str">
        <f>IF(P438="","",IF(AND(AH438&gt;=Y438,Y438&gt;=AP438),ROUND(P438*L438,V438),IF(Y438&gt;AH438,ROUND(P438*L438,V438),ROUND(P438*L438,V438))))</f>
        <v/>
      </c>
      <c r="N438" s="360"/>
      <c r="O438" s="397" t="str">
        <f>IF(SUM(K437:K438)=0,"",IF(K437+K438=0,0,ROUND(AVERAGE(K437,K438),2)))</f>
        <v/>
      </c>
      <c r="P438" s="398" t="str">
        <f>IF(O438="","",IF(AND(AH438&gt;=Y438,Y438&gt;=AP438),ROUND(O438,V438),IF(Y438&gt;AH438,ROUND(O438,V438),ROUND(O438,V438))))</f>
        <v/>
      </c>
      <c r="Q438" s="397">
        <v>22700</v>
      </c>
      <c r="R438" s="332"/>
      <c r="S438" s="399" t="s">
        <v>215</v>
      </c>
      <c r="T438" s="400">
        <f>ROUNDDOWN(AH438,2)-ROUNDDOWN(AH438,0)</f>
        <v>0</v>
      </c>
      <c r="U438" s="400">
        <f>ROUNDDOWN(AP438,2)-ROUNDDOWN(AP438,0)</f>
        <v>0</v>
      </c>
      <c r="V438" s="362" t="e">
        <f>IF(OR(AN438=2,AV438=2),2,IF(OR(AN438=1,AV438=1),1,IF(AND(AL438=AT438,AC438=AL438),AN438+1,IF(AND(AL438=AT438,AC438&gt;AL438,AE438&lt;0),AE438,MAX(AN438,AV438)))))</f>
        <v>#VALUE!</v>
      </c>
      <c r="W438" s="332"/>
      <c r="X438" s="362" t="s">
        <v>216</v>
      </c>
      <c r="Y438" s="401">
        <f>+Q438</f>
        <v>22700</v>
      </c>
      <c r="Z438" s="361">
        <f>+Y438*100</f>
        <v>2270000</v>
      </c>
      <c r="AA438" s="361">
        <f>LEN(Z438)</f>
        <v>7</v>
      </c>
      <c r="AB438" s="361">
        <f>Z438/10^AA438</f>
        <v>0.22700000000000001</v>
      </c>
      <c r="AC438" s="362">
        <f>IF(Z438=0,"",LEN(AB438)-2)</f>
        <v>3</v>
      </c>
      <c r="AD438" s="362">
        <f>Y438*100</f>
        <v>2270000</v>
      </c>
      <c r="AE438" s="362">
        <f>IF(RIGHT(AD438,1)&lt;&gt;"0",2,IF(RIGHT(AD438,2)/10&lt;&gt;0,1,AC438-LEN(Y438)))</f>
        <v>-2</v>
      </c>
      <c r="AF438" s="402"/>
      <c r="AG438" s="403" t="s">
        <v>217</v>
      </c>
      <c r="AH438" s="401">
        <f>MAX(K437:K438)</f>
        <v>0</v>
      </c>
      <c r="AI438" s="361">
        <f>+AH438*100</f>
        <v>0</v>
      </c>
      <c r="AJ438" s="361">
        <f>LEN(AI438)</f>
        <v>1</v>
      </c>
      <c r="AK438" s="361">
        <f>AI438/10^AJ438</f>
        <v>0</v>
      </c>
      <c r="AL438" s="362" t="str">
        <f>IF(AI438=0,"",LEN(AK438)-2)</f>
        <v/>
      </c>
      <c r="AM438" s="362">
        <f>MAX(K437:K438)*100</f>
        <v>0</v>
      </c>
      <c r="AN438" s="362" t="e">
        <f>IF(RIGHT(AM438,1)&lt;&gt;"0",2,IF(RIGHT(AM438,2)/10&lt;&gt;0,1,AL438-LEN(AH438)))</f>
        <v>#VALUE!</v>
      </c>
      <c r="AO438" s="403" t="s">
        <v>218</v>
      </c>
      <c r="AP438" s="401">
        <f>MIN(K437:K438)</f>
        <v>0</v>
      </c>
      <c r="AQ438" s="361">
        <f>+AP438*100</f>
        <v>0</v>
      </c>
      <c r="AR438" s="361">
        <f>LEN(AQ438)</f>
        <v>1</v>
      </c>
      <c r="AS438" s="361">
        <f>AQ438/10^AR438</f>
        <v>0</v>
      </c>
      <c r="AT438" s="362" t="str">
        <f>IF(AQ438=0,"",LEN(AS438)-2)</f>
        <v/>
      </c>
      <c r="AU438" s="362">
        <f>MIN(K437:K438)*100</f>
        <v>0</v>
      </c>
      <c r="AV438" s="362" t="e">
        <f>IF(RIGHT(AU438,1)&lt;&gt;"0",2,IF(RIGHT(AU438,2)/10&lt;&gt;0,1,AT438-LEN(AP438)))</f>
        <v>#VALUE!</v>
      </c>
    </row>
    <row r="439" spans="1:48" s="330" customFormat="1" ht="13.5">
      <c r="A439" s="376"/>
      <c r="B439" s="317"/>
      <c r="C439" s="352"/>
      <c r="D439" s="353"/>
      <c r="E439" s="354"/>
      <c r="F439" s="355"/>
      <c r="G439" s="355"/>
      <c r="H439" s="380"/>
      <c r="I439" s="357"/>
      <c r="J439" s="381"/>
      <c r="K439" s="404"/>
      <c r="L439" s="405"/>
      <c r="M439" s="406"/>
      <c r="N439" s="347"/>
      <c r="O439" s="384"/>
      <c r="P439" s="385"/>
      <c r="Q439" s="384">
        <v>21900</v>
      </c>
      <c r="R439" s="332"/>
      <c r="S439" s="332"/>
      <c r="T439" s="332"/>
      <c r="U439" s="332"/>
      <c r="V439" s="332"/>
      <c r="W439" s="332"/>
      <c r="X439" s="333"/>
      <c r="Y439" s="334"/>
      <c r="Z439" s="334"/>
      <c r="AA439" s="334"/>
      <c r="AB439" s="334"/>
      <c r="AC439" s="333"/>
      <c r="AD439" s="333"/>
      <c r="AE439" s="333"/>
      <c r="AF439" s="333"/>
      <c r="AG439" s="333"/>
      <c r="AH439" s="334"/>
      <c r="AI439" s="334"/>
      <c r="AJ439" s="334"/>
      <c r="AK439" s="334"/>
      <c r="AL439" s="333"/>
      <c r="AM439" s="333"/>
      <c r="AN439" s="333"/>
      <c r="AO439" s="333"/>
      <c r="AP439" s="334"/>
      <c r="AQ439" s="334"/>
      <c r="AR439" s="334"/>
      <c r="AS439" s="334"/>
      <c r="AT439" s="333"/>
      <c r="AU439" s="333"/>
      <c r="AV439" s="333"/>
    </row>
    <row r="440" spans="1:48" s="330" customFormat="1">
      <c r="A440" s="386"/>
      <c r="B440" s="309"/>
      <c r="C440" s="407"/>
      <c r="D440" s="389"/>
      <c r="E440" s="390"/>
      <c r="F440" s="408"/>
      <c r="G440" s="408"/>
      <c r="H440" s="392" t="str">
        <f>+M440</f>
        <v/>
      </c>
      <c r="I440" s="393" t="str">
        <f>IF(M440="","",ROUND(D440*F440*G440*H440,2))</f>
        <v/>
      </c>
      <c r="J440" s="394"/>
      <c r="K440" s="409"/>
      <c r="L440" s="395"/>
      <c r="M440" s="396" t="str">
        <f>IF(P440="","",IF(AND(AH440&gt;=Y440,Y440&gt;=AP440),ROUND(P440*L440,V440),IF(Y440&gt;AH440,ROUND(P440*L440,V440),ROUND(P440*L440,V440))))</f>
        <v/>
      </c>
      <c r="N440" s="360"/>
      <c r="O440" s="397" t="str">
        <f>IF(SUM(K439:K440)=0,"",IF(K439+K440=0,0,ROUND(AVERAGE(K439,K440),2)))</f>
        <v/>
      </c>
      <c r="P440" s="398" t="str">
        <f>IF(O440="","",IF(AND(AH440&gt;=Y440,Y440&gt;=AP440),ROUND(O440,V440),IF(Y440&gt;AH440,ROUND(O440,V440),ROUND(O440,V440))))</f>
        <v/>
      </c>
      <c r="Q440" s="397" t="e">
        <f>IF(O440=0,0,IF(L440="",ROUND(O440,2),ROUND(O440*L440,2)))</f>
        <v>#VALUE!</v>
      </c>
      <c r="R440" s="332"/>
      <c r="S440" s="399" t="s">
        <v>215</v>
      </c>
      <c r="T440" s="400">
        <f>ROUNDDOWN(AH440,2)-ROUNDDOWN(AH440,0)</f>
        <v>0</v>
      </c>
      <c r="U440" s="400">
        <f>ROUNDDOWN(AP440,2)-ROUNDDOWN(AP440,0)</f>
        <v>0</v>
      </c>
      <c r="V440" s="362" t="e">
        <f>IF(OR(AN440=2,AV440=2),2,IF(OR(AN440=1,AV440=1),1,IF(AND(AL440=AT440,AC440=AL440),AN440+1,IF(AND(AL440=AT440,AC440&gt;AL440,AE440&lt;0),AE440,MAX(AN440,AV440)))))</f>
        <v>#VALUE!</v>
      </c>
      <c r="W440" s="332"/>
      <c r="X440" s="362" t="s">
        <v>216</v>
      </c>
      <c r="Y440" s="401" t="e">
        <f>+Q440</f>
        <v>#VALUE!</v>
      </c>
      <c r="Z440" s="361" t="e">
        <f>+Y440*100</f>
        <v>#VALUE!</v>
      </c>
      <c r="AA440" s="361" t="e">
        <f>LEN(Z440)</f>
        <v>#VALUE!</v>
      </c>
      <c r="AB440" s="361" t="e">
        <f>Z440/10^AA440</f>
        <v>#VALUE!</v>
      </c>
      <c r="AC440" s="362" t="e">
        <f>IF(Z440=0,"",LEN(AB440)-2)</f>
        <v>#VALUE!</v>
      </c>
      <c r="AD440" s="362" t="e">
        <f>Y440*100</f>
        <v>#VALUE!</v>
      </c>
      <c r="AE440" s="362" t="e">
        <f>IF(RIGHT(AD440,1)&lt;&gt;"0",2,IF(RIGHT(AD440,2)/10&lt;&gt;0,1,AC440-LEN(Y440)))</f>
        <v>#VALUE!</v>
      </c>
      <c r="AF440" s="402"/>
      <c r="AG440" s="403" t="s">
        <v>217</v>
      </c>
      <c r="AH440" s="401">
        <f>MAX(K439:K440)</f>
        <v>0</v>
      </c>
      <c r="AI440" s="361">
        <f>+AH440*100</f>
        <v>0</v>
      </c>
      <c r="AJ440" s="361">
        <f>LEN(AI440)</f>
        <v>1</v>
      </c>
      <c r="AK440" s="361">
        <f>AI440/10^AJ440</f>
        <v>0</v>
      </c>
      <c r="AL440" s="362" t="str">
        <f>IF(AI440=0,"",LEN(AK440)-2)</f>
        <v/>
      </c>
      <c r="AM440" s="362">
        <f>MAX(K439:K440)*100</f>
        <v>0</v>
      </c>
      <c r="AN440" s="362" t="e">
        <f>IF(RIGHT(AM440,1)&lt;&gt;"0",2,IF(RIGHT(AM440,2)/10&lt;&gt;0,1,AL440-LEN(AH440)))</f>
        <v>#VALUE!</v>
      </c>
      <c r="AO440" s="403" t="s">
        <v>218</v>
      </c>
      <c r="AP440" s="401">
        <f>MIN(K439:K440)</f>
        <v>0</v>
      </c>
      <c r="AQ440" s="361">
        <f>+AP440*100</f>
        <v>0</v>
      </c>
      <c r="AR440" s="361">
        <f>LEN(AQ440)</f>
        <v>1</v>
      </c>
      <c r="AS440" s="361">
        <f>AQ440/10^AR440</f>
        <v>0</v>
      </c>
      <c r="AT440" s="362" t="str">
        <f>IF(AQ440=0,"",LEN(AS440)-2)</f>
        <v/>
      </c>
      <c r="AU440" s="362">
        <f>MIN(K439:K440)*100</f>
        <v>0</v>
      </c>
      <c r="AV440" s="362" t="e">
        <f>IF(RIGHT(AU440,1)&lt;&gt;"0",2,IF(RIGHT(AU440,2)/10&lt;&gt;0,1,AT440-LEN(AP440)))</f>
        <v>#VALUE!</v>
      </c>
    </row>
    <row r="441" spans="1:48" s="330" customFormat="1" ht="13.5">
      <c r="A441" s="376"/>
      <c r="B441" s="317"/>
      <c r="C441" s="352"/>
      <c r="D441" s="353"/>
      <c r="E441" s="354"/>
      <c r="F441" s="355"/>
      <c r="G441" s="355"/>
      <c r="H441" s="380"/>
      <c r="I441" s="357"/>
      <c r="J441" s="381"/>
      <c r="K441" s="404"/>
      <c r="L441" s="405"/>
      <c r="M441" s="406"/>
      <c r="N441" s="347"/>
      <c r="O441" s="384"/>
      <c r="P441" s="385"/>
      <c r="Q441" s="384"/>
      <c r="R441" s="332"/>
      <c r="S441" s="332"/>
      <c r="T441" s="332"/>
      <c r="U441" s="332"/>
      <c r="V441" s="332"/>
      <c r="W441" s="332"/>
      <c r="X441" s="333"/>
      <c r="Y441" s="334"/>
      <c r="Z441" s="334"/>
      <c r="AA441" s="334"/>
      <c r="AB441" s="334"/>
      <c r="AC441" s="333"/>
      <c r="AD441" s="333"/>
      <c r="AE441" s="333"/>
      <c r="AF441" s="333"/>
      <c r="AG441" s="333"/>
      <c r="AH441" s="334"/>
      <c r="AI441" s="334"/>
      <c r="AJ441" s="334"/>
      <c r="AK441" s="334"/>
      <c r="AL441" s="333"/>
      <c r="AM441" s="333"/>
      <c r="AN441" s="333"/>
      <c r="AO441" s="333"/>
      <c r="AP441" s="334"/>
      <c r="AQ441" s="334"/>
      <c r="AR441" s="334"/>
      <c r="AS441" s="334"/>
      <c r="AT441" s="333"/>
      <c r="AU441" s="333"/>
      <c r="AV441" s="333"/>
    </row>
    <row r="442" spans="1:48" s="330" customFormat="1">
      <c r="A442" s="386"/>
      <c r="B442" s="309"/>
      <c r="C442" s="407"/>
      <c r="D442" s="389"/>
      <c r="E442" s="390"/>
      <c r="F442" s="408"/>
      <c r="G442" s="408"/>
      <c r="H442" s="392" t="str">
        <f>+M442</f>
        <v/>
      </c>
      <c r="I442" s="393" t="str">
        <f>IF(M442="","",ROUND(D442*F442*G442*H442,2))</f>
        <v/>
      </c>
      <c r="J442" s="394"/>
      <c r="K442" s="409"/>
      <c r="L442" s="395"/>
      <c r="M442" s="396" t="str">
        <f>IF(P442="","",IF(AND(AH442&gt;=Y442,Y442&gt;=AP442),ROUND(P442*L442,V442),IF(Y442&gt;AH442,ROUND(P442*L442,V442),ROUND(P442*L442,V442))))</f>
        <v/>
      </c>
      <c r="N442" s="360"/>
      <c r="O442" s="397" t="str">
        <f>IF(SUM(K441:K442)=0,"",IF(K441+K442=0,0,ROUND(AVERAGE(K441,K442),2)))</f>
        <v/>
      </c>
      <c r="P442" s="398" t="str">
        <f>IF(O442="","",IF(AND(AH442&gt;=Y442,Y442&gt;=AP442),ROUND(O442,V442),IF(Y442&gt;AH442,ROUND(O442,V442),ROUND(O442,V442))))</f>
        <v/>
      </c>
      <c r="Q442" s="397" t="e">
        <f>IF(O442=0,0,IF(L442="",ROUND(O442,2),ROUND(O442*L442,2)))</f>
        <v>#VALUE!</v>
      </c>
      <c r="R442" s="332"/>
      <c r="S442" s="399" t="s">
        <v>215</v>
      </c>
      <c r="T442" s="400">
        <f>ROUNDDOWN(AH442,2)-ROUNDDOWN(AH442,0)</f>
        <v>0</v>
      </c>
      <c r="U442" s="400">
        <f>ROUNDDOWN(AP442,2)-ROUNDDOWN(AP442,0)</f>
        <v>0</v>
      </c>
      <c r="V442" s="362" t="e">
        <f>IF(OR(AN442=2,AV442=2),2,IF(OR(AN442=1,AV442=1),1,IF(AND(AL442=AT442,AC442=AL442),AN442+1,IF(AND(AL442=AT442,AC442&gt;AL442,AE442&lt;0),AE442,MAX(AN442,AV442)))))</f>
        <v>#VALUE!</v>
      </c>
      <c r="W442" s="332"/>
      <c r="X442" s="362" t="s">
        <v>216</v>
      </c>
      <c r="Y442" s="401" t="e">
        <f>+Q442</f>
        <v>#VALUE!</v>
      </c>
      <c r="Z442" s="361" t="e">
        <f>+Y442*100</f>
        <v>#VALUE!</v>
      </c>
      <c r="AA442" s="361" t="e">
        <f>LEN(Z442)</f>
        <v>#VALUE!</v>
      </c>
      <c r="AB442" s="361" t="e">
        <f>Z442/10^AA442</f>
        <v>#VALUE!</v>
      </c>
      <c r="AC442" s="362" t="e">
        <f>IF(Z442=0,"",LEN(AB442)-2)</f>
        <v>#VALUE!</v>
      </c>
      <c r="AD442" s="362" t="e">
        <f>Y442*100</f>
        <v>#VALUE!</v>
      </c>
      <c r="AE442" s="362" t="e">
        <f>IF(RIGHT(AD442,1)&lt;&gt;"0",2,IF(RIGHT(AD442,2)/10&lt;&gt;0,1,AC442-LEN(Y442)))</f>
        <v>#VALUE!</v>
      </c>
      <c r="AF442" s="402"/>
      <c r="AG442" s="403" t="s">
        <v>217</v>
      </c>
      <c r="AH442" s="401">
        <f>MAX(K441:K442)</f>
        <v>0</v>
      </c>
      <c r="AI442" s="361">
        <f>+AH442*100</f>
        <v>0</v>
      </c>
      <c r="AJ442" s="361">
        <f>LEN(AI442)</f>
        <v>1</v>
      </c>
      <c r="AK442" s="361">
        <f>AI442/10^AJ442</f>
        <v>0</v>
      </c>
      <c r="AL442" s="362" t="str">
        <f>IF(AI442=0,"",LEN(AK442)-2)</f>
        <v/>
      </c>
      <c r="AM442" s="362">
        <f>MAX(K441:K442)*100</f>
        <v>0</v>
      </c>
      <c r="AN442" s="362" t="e">
        <f>IF(RIGHT(AM442,1)&lt;&gt;"0",2,IF(RIGHT(AM442,2)/10&lt;&gt;0,1,AL442-LEN(AH442)))</f>
        <v>#VALUE!</v>
      </c>
      <c r="AO442" s="403" t="s">
        <v>218</v>
      </c>
      <c r="AP442" s="401">
        <f>MIN(K441:K442)</f>
        <v>0</v>
      </c>
      <c r="AQ442" s="361">
        <f>+AP442*100</f>
        <v>0</v>
      </c>
      <c r="AR442" s="361">
        <f>LEN(AQ442)</f>
        <v>1</v>
      </c>
      <c r="AS442" s="361">
        <f>AQ442/10^AR442</f>
        <v>0</v>
      </c>
      <c r="AT442" s="362" t="str">
        <f>IF(AQ442=0,"",LEN(AS442)-2)</f>
        <v/>
      </c>
      <c r="AU442" s="362">
        <f>MIN(K441:K442)*100</f>
        <v>0</v>
      </c>
      <c r="AV442" s="362" t="e">
        <f>IF(RIGHT(AU442,1)&lt;&gt;"0",2,IF(RIGHT(AU442,2)/10&lt;&gt;0,1,AT442-LEN(AP442)))</f>
        <v>#VALUE!</v>
      </c>
    </row>
    <row r="443" spans="1:48" s="330" customFormat="1" ht="13.5">
      <c r="A443" s="376"/>
      <c r="B443" s="317"/>
      <c r="C443" s="352"/>
      <c r="D443" s="353"/>
      <c r="E443" s="354"/>
      <c r="F443" s="355"/>
      <c r="G443" s="355"/>
      <c r="H443" s="380"/>
      <c r="I443" s="357"/>
      <c r="J443" s="381"/>
      <c r="K443" s="404"/>
      <c r="L443" s="405"/>
      <c r="M443" s="406"/>
      <c r="N443" s="347"/>
      <c r="O443" s="384"/>
      <c r="P443" s="385"/>
      <c r="Q443" s="384"/>
      <c r="R443" s="332"/>
      <c r="S443" s="332"/>
      <c r="T443" s="332"/>
      <c r="U443" s="332"/>
      <c r="V443" s="332"/>
      <c r="W443" s="332"/>
      <c r="X443" s="333"/>
      <c r="Y443" s="334"/>
      <c r="Z443" s="334"/>
      <c r="AA443" s="334"/>
      <c r="AB443" s="334"/>
      <c r="AC443" s="333"/>
      <c r="AD443" s="333"/>
      <c r="AE443" s="333"/>
      <c r="AF443" s="333"/>
      <c r="AG443" s="333"/>
      <c r="AH443" s="334"/>
      <c r="AI443" s="334"/>
      <c r="AJ443" s="334"/>
      <c r="AK443" s="334"/>
      <c r="AL443" s="333"/>
      <c r="AM443" s="333"/>
      <c r="AN443" s="333"/>
      <c r="AO443" s="333"/>
      <c r="AP443" s="334"/>
      <c r="AQ443" s="334"/>
      <c r="AR443" s="334"/>
      <c r="AS443" s="334"/>
      <c r="AT443" s="333"/>
      <c r="AU443" s="333"/>
      <c r="AV443" s="333"/>
    </row>
    <row r="444" spans="1:48" s="330" customFormat="1">
      <c r="A444" s="386"/>
      <c r="B444" s="309"/>
      <c r="C444" s="407"/>
      <c r="D444" s="389"/>
      <c r="E444" s="390"/>
      <c r="F444" s="408"/>
      <c r="G444" s="408"/>
      <c r="H444" s="392" t="str">
        <f>+M444</f>
        <v/>
      </c>
      <c r="I444" s="393" t="str">
        <f>IF(M444="","",ROUND(D444*F444*G444*H444,2))</f>
        <v/>
      </c>
      <c r="J444" s="394"/>
      <c r="K444" s="409"/>
      <c r="L444" s="395"/>
      <c r="M444" s="396" t="str">
        <f>IF(P444="","",IF(AND(AH444&gt;=Y444,Y444&gt;=AP444),ROUND(P444*L444,V444),IF(Y444&gt;AH444,ROUND(P444*L444,V444),ROUND(P444*L444,V444))))</f>
        <v/>
      </c>
      <c r="N444" s="360"/>
      <c r="O444" s="397" t="str">
        <f>IF(SUM(K443:K444)=0,"",IF(K443+K444=0,0,ROUND(AVERAGE(K443,K444),2)))</f>
        <v/>
      </c>
      <c r="P444" s="398" t="str">
        <f>IF(O444="","",IF(AND(AH444&gt;=Y444,Y444&gt;=AP444),ROUND(O444,V444),IF(Y444&gt;AH444,ROUND(O444,V444),ROUND(O444,V444))))</f>
        <v/>
      </c>
      <c r="Q444" s="397" t="e">
        <f>IF(O444=0,0,IF(L444="",ROUND(O444,2),ROUND(O444*L444,2)))</f>
        <v>#VALUE!</v>
      </c>
      <c r="R444" s="332"/>
      <c r="S444" s="399" t="s">
        <v>215</v>
      </c>
      <c r="T444" s="400">
        <f>ROUNDDOWN(AH444,2)-ROUNDDOWN(AH444,0)</f>
        <v>0</v>
      </c>
      <c r="U444" s="400">
        <f>ROUNDDOWN(AP444,2)-ROUNDDOWN(AP444,0)</f>
        <v>0</v>
      </c>
      <c r="V444" s="362" t="e">
        <f>IF(OR(AN444=2,AV444=2),2,IF(OR(AN444=1,AV444=1),1,IF(AND(AL444=AT444,AC444=AL444),AN444+1,IF(AND(AL444=AT444,AC444&gt;AL444,AE444&lt;0),AE444,MAX(AN444,AV444)))))</f>
        <v>#VALUE!</v>
      </c>
      <c r="W444" s="332"/>
      <c r="X444" s="362" t="s">
        <v>216</v>
      </c>
      <c r="Y444" s="401" t="e">
        <f>+Q444</f>
        <v>#VALUE!</v>
      </c>
      <c r="Z444" s="361" t="e">
        <f>+Y444*100</f>
        <v>#VALUE!</v>
      </c>
      <c r="AA444" s="361" t="e">
        <f>LEN(Z444)</f>
        <v>#VALUE!</v>
      </c>
      <c r="AB444" s="361" t="e">
        <f>Z444/10^AA444</f>
        <v>#VALUE!</v>
      </c>
      <c r="AC444" s="362" t="e">
        <f>IF(Z444=0,"",LEN(AB444)-2)</f>
        <v>#VALUE!</v>
      </c>
      <c r="AD444" s="362" t="e">
        <f>Y444*100</f>
        <v>#VALUE!</v>
      </c>
      <c r="AE444" s="362" t="e">
        <f>IF(RIGHT(AD444,1)&lt;&gt;"0",2,IF(RIGHT(AD444,2)/10&lt;&gt;0,1,AC444-LEN(Y444)))</f>
        <v>#VALUE!</v>
      </c>
      <c r="AF444" s="402"/>
      <c r="AG444" s="403" t="s">
        <v>217</v>
      </c>
      <c r="AH444" s="401">
        <f>MAX(K443:K444)</f>
        <v>0</v>
      </c>
      <c r="AI444" s="361">
        <f>+AH444*100</f>
        <v>0</v>
      </c>
      <c r="AJ444" s="361">
        <f>LEN(AI444)</f>
        <v>1</v>
      </c>
      <c r="AK444" s="361">
        <f>AI444/10^AJ444</f>
        <v>0</v>
      </c>
      <c r="AL444" s="362" t="str">
        <f>IF(AI444=0,"",LEN(AK444)-2)</f>
        <v/>
      </c>
      <c r="AM444" s="362">
        <f>MAX(K443:K444)*100</f>
        <v>0</v>
      </c>
      <c r="AN444" s="362" t="e">
        <f>IF(RIGHT(AM444,1)&lt;&gt;"0",2,IF(RIGHT(AM444,2)/10&lt;&gt;0,1,AL444-LEN(AH444)))</f>
        <v>#VALUE!</v>
      </c>
      <c r="AO444" s="403" t="s">
        <v>218</v>
      </c>
      <c r="AP444" s="401">
        <f>MIN(K443:K444)</f>
        <v>0</v>
      </c>
      <c r="AQ444" s="361">
        <f>+AP444*100</f>
        <v>0</v>
      </c>
      <c r="AR444" s="361">
        <f>LEN(AQ444)</f>
        <v>1</v>
      </c>
      <c r="AS444" s="361">
        <f>AQ444/10^AR444</f>
        <v>0</v>
      </c>
      <c r="AT444" s="362" t="str">
        <f>IF(AQ444=0,"",LEN(AS444)-2)</f>
        <v/>
      </c>
      <c r="AU444" s="362">
        <f>MIN(K443:K444)*100</f>
        <v>0</v>
      </c>
      <c r="AV444" s="362" t="e">
        <f>IF(RIGHT(AU444,1)&lt;&gt;"0",2,IF(RIGHT(AU444,2)/10&lt;&gt;0,1,AT444-LEN(AP444)))</f>
        <v>#VALUE!</v>
      </c>
    </row>
    <row r="445" spans="1:48" s="330" customFormat="1" ht="13.5">
      <c r="A445" s="376"/>
      <c r="B445" s="317"/>
      <c r="C445" s="352"/>
      <c r="D445" s="353"/>
      <c r="E445" s="354"/>
      <c r="F445" s="355"/>
      <c r="G445" s="355"/>
      <c r="H445" s="380"/>
      <c r="I445" s="357"/>
      <c r="J445" s="381"/>
      <c r="K445" s="404"/>
      <c r="L445" s="405"/>
      <c r="M445" s="406"/>
      <c r="N445" s="347"/>
      <c r="O445" s="384"/>
      <c r="P445" s="385"/>
      <c r="Q445" s="384"/>
      <c r="R445" s="332"/>
      <c r="S445" s="332"/>
      <c r="T445" s="332"/>
      <c r="U445" s="332"/>
      <c r="V445" s="332"/>
      <c r="W445" s="332"/>
      <c r="X445" s="333"/>
      <c r="Y445" s="334"/>
      <c r="Z445" s="334"/>
      <c r="AA445" s="334"/>
      <c r="AB445" s="334"/>
      <c r="AC445" s="333"/>
      <c r="AD445" s="333"/>
      <c r="AE445" s="333"/>
      <c r="AF445" s="333"/>
      <c r="AG445" s="333"/>
      <c r="AH445" s="334"/>
      <c r="AI445" s="334"/>
      <c r="AJ445" s="334"/>
      <c r="AK445" s="334"/>
      <c r="AL445" s="333"/>
      <c r="AM445" s="333"/>
      <c r="AN445" s="333"/>
      <c r="AO445" s="333"/>
      <c r="AP445" s="334"/>
      <c r="AQ445" s="334"/>
      <c r="AR445" s="334"/>
      <c r="AS445" s="334"/>
      <c r="AT445" s="333"/>
      <c r="AU445" s="333"/>
      <c r="AV445" s="333"/>
    </row>
    <row r="446" spans="1:48" s="330" customFormat="1">
      <c r="A446" s="386"/>
      <c r="B446" s="309"/>
      <c r="C446" s="407"/>
      <c r="D446" s="389"/>
      <c r="E446" s="390"/>
      <c r="F446" s="408"/>
      <c r="G446" s="408"/>
      <c r="H446" s="392" t="str">
        <f>+M446</f>
        <v/>
      </c>
      <c r="I446" s="393" t="str">
        <f>IF(M446="","",ROUND(D446*F446*G446*H446,2))</f>
        <v/>
      </c>
      <c r="J446" s="394"/>
      <c r="K446" s="409"/>
      <c r="L446" s="395"/>
      <c r="M446" s="396" t="str">
        <f>IF(P446="","",IF(AND(AH446&gt;=Y446,Y446&gt;=AP446),ROUND(P446*L446,V446),IF(Y446&gt;AH446,ROUND(P446*L446,V446),ROUND(P446*L446,V446))))</f>
        <v/>
      </c>
      <c r="N446" s="360"/>
      <c r="O446" s="397" t="str">
        <f>IF(SUM(K445:K446)=0,"",IF(K445+K446=0,0,ROUND(AVERAGE(K445,K446),2)))</f>
        <v/>
      </c>
      <c r="P446" s="398" t="str">
        <f>IF(O446="","",IF(AND(AH446&gt;=Y446,Y446&gt;=AP446),ROUND(O446,V446),IF(Y446&gt;AH446,ROUND(O446,V446),ROUND(O446,V446))))</f>
        <v/>
      </c>
      <c r="Q446" s="397" t="e">
        <f>IF(O446=0,0,IF(L446="",ROUND(O446,2),ROUND(O446*L446,2)))</f>
        <v>#VALUE!</v>
      </c>
      <c r="R446" s="332"/>
      <c r="S446" s="399" t="s">
        <v>215</v>
      </c>
      <c r="T446" s="400">
        <f>ROUNDDOWN(AH446,2)-ROUNDDOWN(AH446,0)</f>
        <v>0</v>
      </c>
      <c r="U446" s="400">
        <f>ROUNDDOWN(AP446,2)-ROUNDDOWN(AP446,0)</f>
        <v>0</v>
      </c>
      <c r="V446" s="362" t="e">
        <f>IF(OR(AN446=2,AV446=2),2,IF(OR(AN446=1,AV446=1),1,IF(AND(AL446=AT446,AC446=AL446),AN446+1,IF(AND(AL446=AT446,AC446&gt;AL446,AE446&lt;0),AE446,MAX(AN446,AV446)))))</f>
        <v>#VALUE!</v>
      </c>
      <c r="W446" s="332"/>
      <c r="X446" s="362" t="s">
        <v>216</v>
      </c>
      <c r="Y446" s="401" t="e">
        <f>+Q446</f>
        <v>#VALUE!</v>
      </c>
      <c r="Z446" s="361" t="e">
        <f>+Y446*100</f>
        <v>#VALUE!</v>
      </c>
      <c r="AA446" s="361" t="e">
        <f>LEN(Z446)</f>
        <v>#VALUE!</v>
      </c>
      <c r="AB446" s="361" t="e">
        <f>Z446/10^AA446</f>
        <v>#VALUE!</v>
      </c>
      <c r="AC446" s="362" t="e">
        <f>IF(Z446=0,"",LEN(AB446)-2)</f>
        <v>#VALUE!</v>
      </c>
      <c r="AD446" s="362" t="e">
        <f>Y446*100</f>
        <v>#VALUE!</v>
      </c>
      <c r="AE446" s="362" t="e">
        <f>IF(RIGHT(AD446,1)&lt;&gt;"0",2,IF(RIGHT(AD446,2)/10&lt;&gt;0,1,AC446-LEN(Y446)))</f>
        <v>#VALUE!</v>
      </c>
      <c r="AF446" s="402"/>
      <c r="AG446" s="403" t="s">
        <v>217</v>
      </c>
      <c r="AH446" s="401">
        <f>MAX(K445:K446)</f>
        <v>0</v>
      </c>
      <c r="AI446" s="361">
        <f>+AH446*100</f>
        <v>0</v>
      </c>
      <c r="AJ446" s="361">
        <f>LEN(AI446)</f>
        <v>1</v>
      </c>
      <c r="AK446" s="361">
        <f>AI446/10^AJ446</f>
        <v>0</v>
      </c>
      <c r="AL446" s="362" t="str">
        <f>IF(AI446=0,"",LEN(AK446)-2)</f>
        <v/>
      </c>
      <c r="AM446" s="362">
        <f>MAX(K445:K446)*100</f>
        <v>0</v>
      </c>
      <c r="AN446" s="362" t="e">
        <f>IF(RIGHT(AM446,1)&lt;&gt;"0",2,IF(RIGHT(AM446,2)/10&lt;&gt;0,1,AL446-LEN(AH446)))</f>
        <v>#VALUE!</v>
      </c>
      <c r="AO446" s="403" t="s">
        <v>218</v>
      </c>
      <c r="AP446" s="401">
        <f>MIN(K445:K446)</f>
        <v>0</v>
      </c>
      <c r="AQ446" s="361">
        <f>+AP446*100</f>
        <v>0</v>
      </c>
      <c r="AR446" s="361">
        <f>LEN(AQ446)</f>
        <v>1</v>
      </c>
      <c r="AS446" s="361">
        <f>AQ446/10^AR446</f>
        <v>0</v>
      </c>
      <c r="AT446" s="362" t="str">
        <f>IF(AQ446=0,"",LEN(AS446)-2)</f>
        <v/>
      </c>
      <c r="AU446" s="362">
        <f>MIN(K445:K446)*100</f>
        <v>0</v>
      </c>
      <c r="AV446" s="362" t="e">
        <f>IF(RIGHT(AU446,1)&lt;&gt;"0",2,IF(RIGHT(AU446,2)/10&lt;&gt;0,1,AT446-LEN(AP446)))</f>
        <v>#VALUE!</v>
      </c>
    </row>
    <row r="447" spans="1:48" s="330" customFormat="1" ht="13.5">
      <c r="A447" s="376"/>
      <c r="B447" s="317"/>
      <c r="C447" s="352"/>
      <c r="D447" s="353"/>
      <c r="E447" s="354"/>
      <c r="F447" s="355"/>
      <c r="G447" s="355"/>
      <c r="H447" s="380"/>
      <c r="I447" s="357"/>
      <c r="J447" s="381"/>
      <c r="K447" s="404"/>
      <c r="L447" s="405"/>
      <c r="M447" s="406"/>
      <c r="N447" s="347"/>
      <c r="O447" s="348"/>
      <c r="P447" s="349"/>
      <c r="Q447" s="349"/>
      <c r="R447" s="349"/>
      <c r="S447" s="349"/>
      <c r="T447" s="349"/>
      <c r="U447" s="349"/>
      <c r="V447" s="349"/>
      <c r="W447" s="349"/>
      <c r="X447" s="350"/>
      <c r="Y447" s="349"/>
      <c r="Z447" s="349"/>
      <c r="AA447" s="349"/>
      <c r="AB447" s="349"/>
      <c r="AC447" s="350"/>
      <c r="AD447" s="350"/>
      <c r="AE447" s="350"/>
      <c r="AF447" s="350"/>
      <c r="AG447" s="350"/>
      <c r="AH447" s="349"/>
      <c r="AI447" s="349"/>
      <c r="AJ447" s="349"/>
      <c r="AK447" s="349"/>
      <c r="AL447" s="350"/>
      <c r="AM447" s="350"/>
      <c r="AN447" s="350"/>
      <c r="AO447" s="350"/>
      <c r="AP447" s="349"/>
      <c r="AQ447" s="334"/>
      <c r="AR447" s="334"/>
      <c r="AS447" s="334"/>
      <c r="AT447" s="333"/>
      <c r="AU447" s="333"/>
      <c r="AV447" s="333"/>
    </row>
    <row r="448" spans="1:48" s="330" customFormat="1">
      <c r="A448" s="386"/>
      <c r="B448" s="410" t="s">
        <v>222</v>
      </c>
      <c r="C448" s="388"/>
      <c r="D448" s="389"/>
      <c r="E448" s="390"/>
      <c r="F448" s="408"/>
      <c r="G448" s="408"/>
      <c r="H448" s="392"/>
      <c r="I448" s="393">
        <f>SUM(I413:I446)</f>
        <v>38005.9</v>
      </c>
      <c r="J448" s="394"/>
      <c r="K448" s="409"/>
      <c r="L448" s="395"/>
      <c r="M448" s="396"/>
      <c r="N448" s="360"/>
      <c r="O448" s="348"/>
      <c r="P448" s="349"/>
      <c r="Q448" s="349"/>
      <c r="R448" s="349"/>
      <c r="S448" s="349"/>
      <c r="T448" s="349"/>
      <c r="U448" s="349"/>
      <c r="V448" s="349"/>
      <c r="W448" s="349"/>
      <c r="X448" s="350"/>
      <c r="Y448" s="349"/>
      <c r="Z448" s="349"/>
      <c r="AA448" s="349"/>
      <c r="AB448" s="349"/>
      <c r="AC448" s="350"/>
      <c r="AD448" s="350"/>
      <c r="AE448" s="350"/>
      <c r="AF448" s="350"/>
      <c r="AG448" s="350"/>
      <c r="AH448" s="349"/>
      <c r="AI448" s="349"/>
      <c r="AJ448" s="349"/>
      <c r="AK448" s="349"/>
      <c r="AL448" s="350"/>
      <c r="AM448" s="350"/>
      <c r="AN448" s="350"/>
      <c r="AO448" s="350"/>
      <c r="AP448" s="349"/>
      <c r="AQ448" s="361"/>
      <c r="AR448" s="361"/>
      <c r="AS448" s="361"/>
      <c r="AT448" s="362"/>
      <c r="AU448" s="362"/>
      <c r="AV448" s="362"/>
    </row>
    <row r="449" spans="1:48" s="330" customFormat="1">
      <c r="A449" s="376"/>
      <c r="B449" s="317"/>
      <c r="C449" s="352"/>
      <c r="D449" s="353"/>
      <c r="E449" s="354"/>
      <c r="F449" s="355"/>
      <c r="G449" s="355"/>
      <c r="H449" s="380"/>
      <c r="I449" s="357"/>
      <c r="J449" s="358"/>
      <c r="K449" s="382"/>
      <c r="L449" s="405"/>
      <c r="M449" s="406"/>
      <c r="N449" s="347"/>
      <c r="O449" s="348"/>
      <c r="P449" s="349"/>
      <c r="Q449" s="349"/>
      <c r="R449" s="349"/>
      <c r="S449" s="349"/>
      <c r="T449" s="349"/>
      <c r="U449" s="349"/>
      <c r="V449" s="349"/>
      <c r="W449" s="349"/>
      <c r="X449" s="350"/>
      <c r="Y449" s="349"/>
      <c r="Z449" s="349"/>
      <c r="AA449" s="349"/>
      <c r="AB449" s="349"/>
      <c r="AC449" s="350"/>
      <c r="AD449" s="350"/>
      <c r="AE449" s="350"/>
      <c r="AF449" s="350"/>
      <c r="AG449" s="350"/>
      <c r="AH449" s="349"/>
      <c r="AI449" s="349"/>
      <c r="AJ449" s="349"/>
      <c r="AK449" s="349"/>
      <c r="AL449" s="350"/>
      <c r="AM449" s="350"/>
      <c r="AN449" s="350"/>
      <c r="AO449" s="350"/>
      <c r="AP449" s="349"/>
      <c r="AQ449" s="334"/>
      <c r="AR449" s="334"/>
      <c r="AS449" s="334"/>
      <c r="AT449" s="333"/>
      <c r="AU449" s="333"/>
      <c r="AV449" s="333"/>
    </row>
    <row r="450" spans="1:48" s="330" customFormat="1" ht="12.75" thickBot="1">
      <c r="A450" s="364"/>
      <c r="B450" s="411" t="s">
        <v>223</v>
      </c>
      <c r="C450" s="366"/>
      <c r="D450" s="367"/>
      <c r="E450" s="368"/>
      <c r="F450" s="412"/>
      <c r="G450" s="412"/>
      <c r="H450" s="370"/>
      <c r="I450" s="371">
        <f>ROUND(I448,0)</f>
        <v>38006</v>
      </c>
      <c r="J450" s="372"/>
      <c r="K450" s="413"/>
      <c r="L450" s="374"/>
      <c r="M450" s="375"/>
      <c r="N450" s="360"/>
      <c r="O450" s="348"/>
      <c r="P450" s="349"/>
      <c r="Q450" s="349"/>
      <c r="R450" s="349"/>
      <c r="S450" s="349"/>
      <c r="T450" s="349"/>
      <c r="U450" s="349"/>
      <c r="V450" s="349"/>
      <c r="W450" s="349"/>
      <c r="X450" s="350"/>
      <c r="Y450" s="349"/>
      <c r="Z450" s="349"/>
      <c r="AA450" s="349"/>
      <c r="AB450" s="349"/>
      <c r="AC450" s="350"/>
      <c r="AD450" s="350"/>
      <c r="AE450" s="350"/>
      <c r="AF450" s="350"/>
      <c r="AG450" s="350"/>
      <c r="AH450" s="349"/>
      <c r="AI450" s="349"/>
      <c r="AJ450" s="349"/>
      <c r="AK450" s="349"/>
      <c r="AL450" s="350"/>
      <c r="AM450" s="350"/>
      <c r="AN450" s="350"/>
      <c r="AO450" s="350"/>
      <c r="AP450" s="349"/>
      <c r="AQ450" s="361"/>
      <c r="AR450" s="361"/>
      <c r="AS450" s="361"/>
      <c r="AT450" s="362"/>
      <c r="AU450" s="362"/>
      <c r="AV450" s="362"/>
    </row>
    <row r="451" spans="1:48" s="330" customFormat="1" ht="14.25" thickBot="1">
      <c r="A451" s="317"/>
      <c r="B451" s="318" t="s">
        <v>201</v>
      </c>
      <c r="C451" s="317"/>
      <c r="D451" s="319"/>
      <c r="E451" s="320"/>
      <c r="F451" s="321"/>
      <c r="G451" s="321"/>
      <c r="H451" s="322"/>
      <c r="I451" s="323"/>
      <c r="J451" s="324"/>
      <c r="K451" s="317"/>
      <c r="L451" s="325"/>
      <c r="M451" s="326"/>
      <c r="N451" s="326"/>
      <c r="O451" s="327"/>
      <c r="P451" s="326"/>
      <c r="Q451" s="326"/>
      <c r="R451" s="326"/>
      <c r="S451" s="326"/>
      <c r="T451" s="326"/>
      <c r="U451" s="326"/>
      <c r="V451" s="326"/>
      <c r="W451" s="326"/>
      <c r="X451" s="328"/>
      <c r="Y451" s="329"/>
      <c r="Z451" s="329"/>
      <c r="AA451" s="329"/>
      <c r="AB451" s="329"/>
      <c r="AC451" s="328"/>
      <c r="AD451" s="328"/>
      <c r="AE451" s="328"/>
      <c r="AF451" s="328"/>
      <c r="AG451" s="328"/>
      <c r="AH451" s="329"/>
      <c r="AI451" s="329"/>
      <c r="AJ451" s="329"/>
      <c r="AK451" s="329"/>
      <c r="AL451" s="328"/>
      <c r="AM451" s="328"/>
      <c r="AN451" s="328"/>
      <c r="AO451" s="328"/>
      <c r="AP451" s="329"/>
      <c r="AQ451" s="329"/>
      <c r="AR451" s="329"/>
      <c r="AS451" s="329"/>
      <c r="AT451" s="328"/>
      <c r="AU451" s="328"/>
      <c r="AV451" s="328"/>
    </row>
    <row r="452" spans="1:48" s="330" customFormat="1">
      <c r="A452" s="685" t="s">
        <v>202</v>
      </c>
      <c r="B452" s="686"/>
      <c r="C452" s="689" t="s">
        <v>203</v>
      </c>
      <c r="D452" s="691" t="s">
        <v>204</v>
      </c>
      <c r="E452" s="693" t="s">
        <v>205</v>
      </c>
      <c r="F452" s="695" t="s">
        <v>206</v>
      </c>
      <c r="G452" s="695" t="s">
        <v>206</v>
      </c>
      <c r="H452" s="697" t="s">
        <v>207</v>
      </c>
      <c r="I452" s="699" t="s">
        <v>41</v>
      </c>
      <c r="J452" s="677" t="s">
        <v>80</v>
      </c>
      <c r="K452" s="678"/>
      <c r="L452" s="681" t="s">
        <v>224</v>
      </c>
      <c r="M452" s="683" t="s">
        <v>209</v>
      </c>
      <c r="N452" s="331"/>
      <c r="R452" s="332"/>
      <c r="S452" s="332"/>
      <c r="T452" s="332"/>
      <c r="U452" s="332"/>
      <c r="V452" s="332"/>
      <c r="W452" s="332"/>
      <c r="X452" s="333"/>
      <c r="Y452" s="334"/>
      <c r="Z452" s="334"/>
      <c r="AA452" s="334"/>
      <c r="AB452" s="334"/>
      <c r="AC452" s="333"/>
      <c r="AD452" s="333"/>
      <c r="AE452" s="333"/>
      <c r="AF452" s="333"/>
      <c r="AG452" s="333"/>
      <c r="AH452" s="334"/>
      <c r="AI452" s="334"/>
      <c r="AJ452" s="334"/>
      <c r="AK452" s="334"/>
      <c r="AL452" s="333"/>
      <c r="AM452" s="333"/>
      <c r="AN452" s="333"/>
      <c r="AO452" s="333"/>
      <c r="AP452" s="334"/>
      <c r="AQ452" s="334"/>
      <c r="AR452" s="334"/>
      <c r="AS452" s="334"/>
      <c r="AT452" s="333"/>
      <c r="AU452" s="333"/>
      <c r="AV452" s="333"/>
    </row>
    <row r="453" spans="1:48" s="330" customFormat="1" ht="12.75" thickBot="1">
      <c r="A453" s="687"/>
      <c r="B453" s="688"/>
      <c r="C453" s="690"/>
      <c r="D453" s="692"/>
      <c r="E453" s="694"/>
      <c r="F453" s="696"/>
      <c r="G453" s="696"/>
      <c r="H453" s="698"/>
      <c r="I453" s="700"/>
      <c r="J453" s="679"/>
      <c r="K453" s="680"/>
      <c r="L453" s="682"/>
      <c r="M453" s="684"/>
      <c r="N453" s="331"/>
      <c r="R453" s="332"/>
      <c r="S453" s="332"/>
      <c r="T453" s="332"/>
      <c r="U453" s="332"/>
      <c r="V453" s="332"/>
      <c r="W453" s="332"/>
      <c r="X453" s="333"/>
      <c r="Y453" s="334"/>
      <c r="Z453" s="334"/>
      <c r="AA453" s="334"/>
      <c r="AB453" s="334"/>
      <c r="AC453" s="333"/>
      <c r="AD453" s="333"/>
      <c r="AE453" s="333"/>
      <c r="AF453" s="333"/>
      <c r="AG453" s="333"/>
      <c r="AH453" s="334"/>
      <c r="AI453" s="334"/>
      <c r="AJ453" s="334"/>
      <c r="AK453" s="334"/>
      <c r="AL453" s="333"/>
      <c r="AM453" s="333"/>
      <c r="AN453" s="333"/>
      <c r="AO453" s="333"/>
      <c r="AP453" s="334"/>
      <c r="AQ453" s="334"/>
      <c r="AR453" s="334"/>
      <c r="AS453" s="334"/>
      <c r="AT453" s="333"/>
      <c r="AU453" s="333"/>
      <c r="AV453" s="333"/>
    </row>
    <row r="454" spans="1:48" s="330" customFormat="1" ht="13.5">
      <c r="A454" s="335"/>
      <c r="B454" s="336"/>
      <c r="C454" s="337"/>
      <c r="D454" s="338"/>
      <c r="E454" s="339"/>
      <c r="F454" s="340"/>
      <c r="G454" s="340"/>
      <c r="H454" s="341"/>
      <c r="I454" s="342"/>
      <c r="J454" s="343"/>
      <c r="K454" s="344"/>
      <c r="L454" s="345"/>
      <c r="M454" s="346"/>
      <c r="N454" s="347"/>
      <c r="O454" s="348"/>
      <c r="P454" s="349"/>
      <c r="Q454" s="349"/>
      <c r="R454" s="349"/>
      <c r="S454" s="349"/>
      <c r="T454" s="349"/>
      <c r="U454" s="349"/>
      <c r="V454" s="349"/>
      <c r="W454" s="349"/>
      <c r="X454" s="350"/>
      <c r="Y454" s="349"/>
      <c r="Z454" s="349"/>
      <c r="AA454" s="349"/>
      <c r="AB454" s="349"/>
      <c r="AC454" s="350"/>
      <c r="AD454" s="350"/>
      <c r="AE454" s="350"/>
      <c r="AF454" s="350"/>
      <c r="AG454" s="350"/>
      <c r="AH454" s="349"/>
      <c r="AI454" s="349"/>
      <c r="AJ454" s="349"/>
      <c r="AK454" s="349"/>
      <c r="AL454" s="350"/>
      <c r="AM454" s="350"/>
      <c r="AN454" s="350"/>
      <c r="AO454" s="350"/>
      <c r="AP454" s="349"/>
      <c r="AQ454" s="334"/>
      <c r="AR454" s="334"/>
      <c r="AS454" s="334"/>
      <c r="AT454" s="333"/>
      <c r="AU454" s="333"/>
      <c r="AV454" s="333"/>
    </row>
    <row r="455" spans="1:48" s="330" customFormat="1" ht="14.25" thickBot="1">
      <c r="A455" s="252"/>
      <c r="B455" s="351" t="str">
        <f>J457</f>
        <v>代価11</v>
      </c>
      <c r="C455" s="352"/>
      <c r="D455" s="353"/>
      <c r="E455" s="354"/>
      <c r="F455" s="355"/>
      <c r="G455" s="355"/>
      <c r="H455" s="356"/>
      <c r="I455" s="357"/>
      <c r="J455" s="358"/>
      <c r="K455" s="317"/>
      <c r="L455" s="345"/>
      <c r="M455" s="359"/>
      <c r="N455" s="360"/>
      <c r="O455" s="348"/>
      <c r="P455" s="349"/>
      <c r="Q455" s="349"/>
      <c r="R455" s="349"/>
      <c r="S455" s="349"/>
      <c r="T455" s="349"/>
      <c r="U455" s="349"/>
      <c r="V455" s="349"/>
      <c r="W455" s="349"/>
      <c r="X455" s="350"/>
      <c r="Y455" s="349"/>
      <c r="Z455" s="349"/>
      <c r="AA455" s="349"/>
      <c r="AB455" s="349"/>
      <c r="AC455" s="350"/>
      <c r="AD455" s="350"/>
      <c r="AE455" s="350"/>
      <c r="AF455" s="350"/>
      <c r="AG455" s="350"/>
      <c r="AH455" s="349"/>
      <c r="AI455" s="349"/>
      <c r="AJ455" s="349"/>
      <c r="AK455" s="349"/>
      <c r="AL455" s="350"/>
      <c r="AM455" s="350"/>
      <c r="AN455" s="350"/>
      <c r="AO455" s="350"/>
      <c r="AP455" s="349"/>
      <c r="AQ455" s="361"/>
      <c r="AR455" s="361"/>
      <c r="AS455" s="361"/>
      <c r="AT455" s="362"/>
      <c r="AU455" s="362"/>
      <c r="AV455" s="362"/>
    </row>
    <row r="456" spans="1:48" s="330" customFormat="1">
      <c r="A456" s="335"/>
      <c r="B456" s="344"/>
      <c r="C456" s="337" t="s">
        <v>236</v>
      </c>
      <c r="D456" s="338"/>
      <c r="E456" s="339"/>
      <c r="F456" s="340"/>
      <c r="G456" s="340"/>
      <c r="H456" s="341"/>
      <c r="I456" s="342"/>
      <c r="J456" s="343"/>
      <c r="K456" s="344"/>
      <c r="L456" s="363"/>
      <c r="M456" s="346"/>
      <c r="N456" s="347"/>
      <c r="O456" s="671" t="s">
        <v>233</v>
      </c>
      <c r="P456" s="673" t="s">
        <v>211</v>
      </c>
      <c r="Q456" s="675" t="s">
        <v>234</v>
      </c>
      <c r="R456" s="349"/>
      <c r="S456" s="349"/>
      <c r="T456" s="349"/>
      <c r="U456" s="349"/>
      <c r="V456" s="349"/>
      <c r="W456" s="349"/>
      <c r="X456" s="350"/>
      <c r="Y456" s="349"/>
      <c r="Z456" s="349"/>
      <c r="AA456" s="349"/>
      <c r="AB456" s="349"/>
      <c r="AC456" s="350"/>
      <c r="AD456" s="350"/>
      <c r="AE456" s="350"/>
      <c r="AF456" s="350"/>
      <c r="AG456" s="350"/>
      <c r="AH456" s="349"/>
      <c r="AI456" s="349"/>
      <c r="AJ456" s="349"/>
      <c r="AK456" s="349"/>
      <c r="AL456" s="350"/>
      <c r="AM456" s="350"/>
      <c r="AN456" s="350"/>
      <c r="AO456" s="350"/>
      <c r="AP456" s="349"/>
      <c r="AQ456" s="334"/>
      <c r="AR456" s="334"/>
      <c r="AS456" s="334"/>
      <c r="AT456" s="333"/>
      <c r="AU456" s="333"/>
      <c r="AV456" s="333"/>
    </row>
    <row r="457" spans="1:48" s="330" customFormat="1" ht="12.75" thickBot="1">
      <c r="A457" s="364"/>
      <c r="B457" s="365" t="s">
        <v>237</v>
      </c>
      <c r="C457" s="366" t="s">
        <v>327</v>
      </c>
      <c r="D457" s="367">
        <v>1</v>
      </c>
      <c r="E457" s="368" t="s">
        <v>49</v>
      </c>
      <c r="F457" s="369"/>
      <c r="G457" s="369"/>
      <c r="H457" s="370"/>
      <c r="I457" s="371">
        <f>I495</f>
        <v>9447</v>
      </c>
      <c r="J457" s="372" t="s">
        <v>324</v>
      </c>
      <c r="K457" s="373"/>
      <c r="L457" s="374"/>
      <c r="M457" s="375"/>
      <c r="N457" s="360"/>
      <c r="O457" s="672"/>
      <c r="P457" s="674"/>
      <c r="Q457" s="676"/>
      <c r="R457" s="349"/>
      <c r="S457" s="349"/>
      <c r="T457" s="349"/>
      <c r="U457" s="349"/>
      <c r="V457" s="349"/>
      <c r="W457" s="349"/>
      <c r="X457" s="350"/>
      <c r="Y457" s="349"/>
      <c r="Z457" s="349"/>
      <c r="AA457" s="349"/>
      <c r="AB457" s="349"/>
      <c r="AC457" s="350"/>
      <c r="AD457" s="350"/>
      <c r="AE457" s="350"/>
      <c r="AF457" s="350"/>
      <c r="AG457" s="350"/>
      <c r="AH457" s="349"/>
      <c r="AI457" s="349"/>
      <c r="AJ457" s="349"/>
      <c r="AK457" s="349"/>
      <c r="AL457" s="350"/>
      <c r="AM457" s="350"/>
      <c r="AN457" s="350"/>
      <c r="AO457" s="350"/>
      <c r="AP457" s="349"/>
      <c r="AQ457" s="361"/>
      <c r="AR457" s="361"/>
      <c r="AS457" s="361"/>
      <c r="AT457" s="362"/>
      <c r="AU457" s="362"/>
      <c r="AV457" s="362"/>
    </row>
    <row r="458" spans="1:48" s="330" customFormat="1" ht="13.5">
      <c r="A458" s="376"/>
      <c r="B458" s="377"/>
      <c r="C458" s="352"/>
      <c r="D458" s="378"/>
      <c r="E458" s="354"/>
      <c r="F458" s="379"/>
      <c r="G458" s="379"/>
      <c r="H458" s="380"/>
      <c r="I458" s="357"/>
      <c r="J458" s="381"/>
      <c r="K458" s="382"/>
      <c r="L458" s="345"/>
      <c r="M458" s="383"/>
      <c r="N458" s="347"/>
      <c r="O458" s="384"/>
      <c r="P458" s="385"/>
      <c r="Q458" s="384"/>
      <c r="R458" s="332"/>
      <c r="S458" s="332"/>
      <c r="T458" s="332"/>
      <c r="U458" s="332"/>
      <c r="V458" s="332"/>
      <c r="W458" s="332"/>
      <c r="X458" s="333"/>
      <c r="Y458" s="334"/>
      <c r="Z458" s="334"/>
      <c r="AA458" s="334"/>
      <c r="AB458" s="334"/>
      <c r="AC458" s="333"/>
      <c r="AD458" s="333"/>
      <c r="AE458" s="333"/>
      <c r="AF458" s="333"/>
      <c r="AG458" s="333"/>
      <c r="AH458" s="334"/>
      <c r="AI458" s="334"/>
      <c r="AJ458" s="334"/>
      <c r="AK458" s="334"/>
      <c r="AL458" s="333"/>
      <c r="AM458" s="333"/>
      <c r="AN458" s="333"/>
      <c r="AO458" s="333"/>
      <c r="AP458" s="334"/>
      <c r="AQ458" s="334"/>
      <c r="AR458" s="334"/>
      <c r="AS458" s="334"/>
      <c r="AT458" s="333"/>
      <c r="AU458" s="333"/>
      <c r="AV458" s="333"/>
    </row>
    <row r="459" spans="1:48" s="330" customFormat="1">
      <c r="A459" s="386"/>
      <c r="B459" s="387"/>
      <c r="C459" s="388"/>
      <c r="D459" s="389"/>
      <c r="E459" s="390"/>
      <c r="F459" s="391"/>
      <c r="G459" s="391"/>
      <c r="H459" s="392" t="str">
        <f>+M459</f>
        <v/>
      </c>
      <c r="I459" s="393" t="str">
        <f>IF(M459="","",ROUND(D459*F459*G459*H459,2))</f>
        <v/>
      </c>
      <c r="J459" s="394"/>
      <c r="K459" s="382"/>
      <c r="L459" s="395"/>
      <c r="M459" s="396" t="str">
        <f>IF(P459="","",IF(AND(AH459&gt;=Y459,Y459&gt;=AP459),ROUND(P459*L459,V459),IF(Y459&gt;AH459,ROUND(P459*L459,V459),ROUND(P459*L459,V459))))</f>
        <v/>
      </c>
      <c r="N459" s="360"/>
      <c r="O459" s="397" t="str">
        <f>IF(SUM(K458:K459)=0,"",IF(K458+K459=0,0,ROUND(AVERAGE(K458,K459),2)))</f>
        <v/>
      </c>
      <c r="P459" s="398" t="str">
        <f>IF(O459="","",IF(AND(AH459&gt;=Y459,Y459&gt;=AP459),ROUND(O459,V459),IF(Y459&gt;AH459,ROUND(O459,V459),ROUND(O459,V459))))</f>
        <v/>
      </c>
      <c r="Q459" s="397" t="e">
        <f>IF(O459=0,0,IF(L459="",ROUND(O459,2),ROUND(O459*L459,2)))</f>
        <v>#VALUE!</v>
      </c>
      <c r="R459" s="332"/>
      <c r="S459" s="399" t="s">
        <v>215</v>
      </c>
      <c r="T459" s="400">
        <f>ROUNDDOWN(AH459,2)-ROUNDDOWN(AH459,0)</f>
        <v>0</v>
      </c>
      <c r="U459" s="400">
        <f>ROUNDDOWN(AP459,2)-ROUNDDOWN(AP459,0)</f>
        <v>0</v>
      </c>
      <c r="V459" s="362" t="e">
        <f>IF(OR(AN459=2,AV459=2),2,IF(OR(AN459=1,AV459=1),1,IF(AND(AL459=AT459,AC459=AL459),AN459+1,IF(AND(AL459=AT459,AC459&gt;AL459,AE459&lt;0),AE459,MAX(AN459,AV459)))))</f>
        <v>#VALUE!</v>
      </c>
      <c r="W459" s="332"/>
      <c r="X459" s="362" t="s">
        <v>216</v>
      </c>
      <c r="Y459" s="401" t="e">
        <f>+Q459</f>
        <v>#VALUE!</v>
      </c>
      <c r="Z459" s="361" t="e">
        <f>+Y459*100</f>
        <v>#VALUE!</v>
      </c>
      <c r="AA459" s="361" t="e">
        <f>LEN(Z459)</f>
        <v>#VALUE!</v>
      </c>
      <c r="AB459" s="361" t="e">
        <f>Z459/10^AA459</f>
        <v>#VALUE!</v>
      </c>
      <c r="AC459" s="362" t="e">
        <f>IF(Z459=0,"",LEN(AB459)-2)</f>
        <v>#VALUE!</v>
      </c>
      <c r="AD459" s="362" t="e">
        <f>Y459*100</f>
        <v>#VALUE!</v>
      </c>
      <c r="AE459" s="362" t="e">
        <f>IF(RIGHT(AD459,1)&lt;&gt;"0",2,IF(RIGHT(AD459,2)/10&lt;&gt;0,1,AC459-LEN(Y459)))</f>
        <v>#VALUE!</v>
      </c>
      <c r="AF459" s="402"/>
      <c r="AG459" s="403" t="s">
        <v>217</v>
      </c>
      <c r="AH459" s="401">
        <f>MAX(K458:K459)</f>
        <v>0</v>
      </c>
      <c r="AI459" s="361">
        <f>+AH459*100</f>
        <v>0</v>
      </c>
      <c r="AJ459" s="361">
        <f>LEN(AI459)</f>
        <v>1</v>
      </c>
      <c r="AK459" s="361">
        <f>AI459/10^AJ459</f>
        <v>0</v>
      </c>
      <c r="AL459" s="362" t="str">
        <f>IF(AI459=0,"",LEN(AK459)-2)</f>
        <v/>
      </c>
      <c r="AM459" s="362">
        <f>MAX(K458:K459)*100</f>
        <v>0</v>
      </c>
      <c r="AN459" s="362" t="e">
        <f>IF(RIGHT(AM459,1)&lt;&gt;"0",2,IF(RIGHT(AM459,2)/10&lt;&gt;0,1,AL459-LEN(AH459)))</f>
        <v>#VALUE!</v>
      </c>
      <c r="AO459" s="403" t="s">
        <v>218</v>
      </c>
      <c r="AP459" s="401">
        <f>MIN(K458:K459)</f>
        <v>0</v>
      </c>
      <c r="AQ459" s="361">
        <f>+AP459*100</f>
        <v>0</v>
      </c>
      <c r="AR459" s="361">
        <f>LEN(AQ459)</f>
        <v>1</v>
      </c>
      <c r="AS459" s="361">
        <f>AQ459/10^AR459</f>
        <v>0</v>
      </c>
      <c r="AT459" s="362" t="str">
        <f>IF(AQ459=0,"",LEN(AS459)-2)</f>
        <v/>
      </c>
      <c r="AU459" s="362">
        <f>MIN(K458:K459)*100</f>
        <v>0</v>
      </c>
      <c r="AV459" s="362" t="e">
        <f>IF(RIGHT(AU459,1)&lt;&gt;"0",2,IF(RIGHT(AU459,2)/10&lt;&gt;0,1,AT459-LEN(AP459)))</f>
        <v>#VALUE!</v>
      </c>
    </row>
    <row r="460" spans="1:48" s="330" customFormat="1">
      <c r="A460" s="376"/>
      <c r="B460" s="317"/>
      <c r="C460" s="352"/>
      <c r="D460" s="353"/>
      <c r="E460" s="354"/>
      <c r="F460" s="355"/>
      <c r="G460" s="355"/>
      <c r="H460" s="380"/>
      <c r="I460" s="357"/>
      <c r="J460" s="414" t="s">
        <v>238</v>
      </c>
      <c r="K460" s="404">
        <v>17100</v>
      </c>
      <c r="L460" s="405"/>
      <c r="M460" s="406"/>
      <c r="N460" s="347"/>
      <c r="O460" s="384"/>
      <c r="P460" s="385"/>
      <c r="Q460" s="384"/>
      <c r="R460" s="332"/>
      <c r="S460" s="332"/>
      <c r="T460" s="332"/>
      <c r="U460" s="332"/>
      <c r="V460" s="332"/>
      <c r="W460" s="332"/>
      <c r="X460" s="333"/>
      <c r="Y460" s="334"/>
      <c r="Z460" s="334"/>
      <c r="AA460" s="334"/>
      <c r="AB460" s="334"/>
      <c r="AC460" s="333"/>
      <c r="AD460" s="333"/>
      <c r="AE460" s="333"/>
      <c r="AF460" s="333"/>
      <c r="AG460" s="333"/>
      <c r="AH460" s="334"/>
      <c r="AI460" s="334"/>
      <c r="AJ460" s="334"/>
      <c r="AK460" s="334"/>
      <c r="AL460" s="333"/>
      <c r="AM460" s="333"/>
      <c r="AN460" s="333"/>
      <c r="AO460" s="333"/>
      <c r="AP460" s="334"/>
      <c r="AQ460" s="334"/>
      <c r="AR460" s="334"/>
      <c r="AS460" s="334"/>
      <c r="AT460" s="333"/>
      <c r="AU460" s="333"/>
      <c r="AV460" s="333"/>
    </row>
    <row r="461" spans="1:48" s="330" customFormat="1">
      <c r="A461" s="386"/>
      <c r="B461" s="309" t="s">
        <v>239</v>
      </c>
      <c r="C461" s="407" t="s">
        <v>240</v>
      </c>
      <c r="D461" s="389">
        <v>0.35</v>
      </c>
      <c r="E461" s="390" t="s">
        <v>48</v>
      </c>
      <c r="F461" s="408">
        <v>1.05</v>
      </c>
      <c r="G461" s="408">
        <v>1</v>
      </c>
      <c r="H461" s="393">
        <f>+M461</f>
        <v>17280</v>
      </c>
      <c r="I461" s="393">
        <f>IF(M461="","",ROUND(D461*F461*G461*H461,2))</f>
        <v>6350.4</v>
      </c>
      <c r="J461" s="394" t="s">
        <v>241</v>
      </c>
      <c r="K461" s="409">
        <v>17450</v>
      </c>
      <c r="L461" s="395">
        <v>1</v>
      </c>
      <c r="M461" s="396">
        <f>IF(P461="","",IF(AND(AH461&gt;=Y461,Y461&gt;=AP461),ROUND(P461*L461,V461),IF(Y461&gt;AH461,ROUND(P461*L461,V461),ROUND(P461*L461,V461))))</f>
        <v>17280</v>
      </c>
      <c r="N461" s="360"/>
      <c r="O461" s="397">
        <f>IF(SUM(K460:K461)=0,"",IF(K460+K461=0,0,ROUND(AVERAGE(K460,K461),2)))</f>
        <v>17275</v>
      </c>
      <c r="P461" s="398">
        <f>IF(O461="","",IF(AND(AH461&gt;=Y461,Y461&gt;=AP461),ROUND(O461,V461),IF(Y461&gt;AH461,ROUND(O461,V461),ROUND(O461,V461))))</f>
        <v>17280</v>
      </c>
      <c r="Q461" s="397">
        <f>IF(O461=0,0,IF(L461="",ROUND(O461,2),ROUND(O461*L461,2)))</f>
        <v>17275</v>
      </c>
      <c r="R461" s="332"/>
      <c r="S461" s="399" t="s">
        <v>215</v>
      </c>
      <c r="T461" s="400">
        <f>ROUNDDOWN(AH461,2)-ROUNDDOWN(AH461,0)</f>
        <v>0</v>
      </c>
      <c r="U461" s="400">
        <f>ROUNDDOWN(AP461,2)-ROUNDDOWN(AP461,0)</f>
        <v>0</v>
      </c>
      <c r="V461" s="362">
        <f>IF(OR(AN461=2,AV461=2),2,IF(OR(AN461=1,AV461=1),1,IF(AND(AL461=AT461,AC461=AL461),AN461+1,IF(AND(AL461=AT461,AC461&gt;AL461,AE461&lt;0),AE461,MAX(AN461,AV461)))))</f>
        <v>-1</v>
      </c>
      <c r="W461" s="332"/>
      <c r="X461" s="362" t="s">
        <v>216</v>
      </c>
      <c r="Y461" s="401">
        <f>+Q461</f>
        <v>17275</v>
      </c>
      <c r="Z461" s="361">
        <f>+Y461*100</f>
        <v>1727500</v>
      </c>
      <c r="AA461" s="361">
        <f>LEN(Z461)</f>
        <v>7</v>
      </c>
      <c r="AB461" s="361">
        <f>Z461/10^AA461</f>
        <v>0.17274999999999999</v>
      </c>
      <c r="AC461" s="362">
        <f>IF(Z461=0,"",LEN(AB461)-2)</f>
        <v>5</v>
      </c>
      <c r="AD461" s="362">
        <f>Y461*100</f>
        <v>1727500</v>
      </c>
      <c r="AE461" s="362">
        <f>IF(RIGHT(AD461,1)&lt;&gt;"0",2,IF(RIGHT(AD461,2)/10&lt;&gt;0,1,AC461-LEN(Y461)))</f>
        <v>0</v>
      </c>
      <c r="AF461" s="402"/>
      <c r="AG461" s="403" t="s">
        <v>217</v>
      </c>
      <c r="AH461" s="401">
        <f>MAX(K460:K461)</f>
        <v>17450</v>
      </c>
      <c r="AI461" s="361">
        <f>+AH461*100</f>
        <v>1745000</v>
      </c>
      <c r="AJ461" s="361">
        <f>LEN(AI461)</f>
        <v>7</v>
      </c>
      <c r="AK461" s="361">
        <f>AI461/10^AJ461</f>
        <v>0.17449999999999999</v>
      </c>
      <c r="AL461" s="362">
        <f>IF(AI461=0,"",LEN(AK461)-2)</f>
        <v>4</v>
      </c>
      <c r="AM461" s="362">
        <f>MAX(K460:K461)*100</f>
        <v>1745000</v>
      </c>
      <c r="AN461" s="362">
        <f>IF(RIGHT(AM461,1)&lt;&gt;"0",2,IF(RIGHT(AM461,2)/10&lt;&gt;0,1,AL461-LEN(AH461)))</f>
        <v>-1</v>
      </c>
      <c r="AO461" s="403" t="s">
        <v>218</v>
      </c>
      <c r="AP461" s="401">
        <f>MIN(K460:K461)</f>
        <v>17100</v>
      </c>
      <c r="AQ461" s="361">
        <f>+AP461*100</f>
        <v>1710000</v>
      </c>
      <c r="AR461" s="361">
        <f>LEN(AQ461)</f>
        <v>7</v>
      </c>
      <c r="AS461" s="361">
        <f>AQ461/10^AR461</f>
        <v>0.17100000000000001</v>
      </c>
      <c r="AT461" s="362">
        <f>IF(AQ461=0,"",LEN(AS461)-2)</f>
        <v>3</v>
      </c>
      <c r="AU461" s="362">
        <f>MIN(K460:K461)*100</f>
        <v>1710000</v>
      </c>
      <c r="AV461" s="362">
        <f>IF(RIGHT(AU461,1)&lt;&gt;"0",2,IF(RIGHT(AU461,2)/10&lt;&gt;0,1,AT461-LEN(AP461)))</f>
        <v>-2</v>
      </c>
    </row>
    <row r="462" spans="1:48" s="330" customFormat="1" ht="13.5">
      <c r="A462" s="376"/>
      <c r="B462" s="317"/>
      <c r="C462" s="352"/>
      <c r="D462" s="353"/>
      <c r="E462" s="354"/>
      <c r="F462" s="355"/>
      <c r="G462" s="355"/>
      <c r="H462" s="357"/>
      <c r="I462" s="357"/>
      <c r="J462" s="433" t="s">
        <v>325</v>
      </c>
      <c r="K462" s="404"/>
      <c r="L462" s="405"/>
      <c r="M462" s="406"/>
      <c r="N462" s="347"/>
      <c r="O462" s="384"/>
      <c r="P462" s="385"/>
      <c r="Q462" s="384"/>
      <c r="R462" s="332"/>
      <c r="S462" s="332"/>
      <c r="T462" s="332"/>
      <c r="U462" s="332"/>
      <c r="V462" s="332"/>
      <c r="W462" s="332"/>
      <c r="X462" s="333"/>
      <c r="Y462" s="334"/>
      <c r="Z462" s="334"/>
      <c r="AA462" s="334"/>
      <c r="AB462" s="334"/>
      <c r="AC462" s="333"/>
      <c r="AD462" s="333"/>
      <c r="AE462" s="333"/>
      <c r="AF462" s="333"/>
      <c r="AG462" s="333"/>
      <c r="AH462" s="334"/>
      <c r="AI462" s="334"/>
      <c r="AJ462" s="334"/>
      <c r="AK462" s="334"/>
      <c r="AL462" s="333"/>
      <c r="AM462" s="333"/>
      <c r="AN462" s="333"/>
      <c r="AO462" s="333"/>
      <c r="AP462" s="334"/>
      <c r="AQ462" s="334"/>
      <c r="AR462" s="334"/>
      <c r="AS462" s="334"/>
      <c r="AT462" s="333"/>
      <c r="AU462" s="333"/>
      <c r="AV462" s="333"/>
    </row>
    <row r="463" spans="1:48" s="330" customFormat="1" ht="13.5">
      <c r="A463" s="386"/>
      <c r="B463" s="309"/>
      <c r="C463" s="407"/>
      <c r="D463" s="389"/>
      <c r="E463" s="390"/>
      <c r="F463" s="408"/>
      <c r="G463" s="408"/>
      <c r="H463" s="393" t="str">
        <f>+M463</f>
        <v/>
      </c>
      <c r="I463" s="393" t="str">
        <f>IF(M463="","",ROUND(D463*F463*G463*H463,2))</f>
        <v/>
      </c>
      <c r="J463" s="434" t="s">
        <v>326</v>
      </c>
      <c r="K463" s="409"/>
      <c r="L463" s="395"/>
      <c r="M463" s="396" t="str">
        <f>IF(P463="","",IF(AND(AH463&gt;=Y463,Y463&gt;=AP463),ROUND(P463*L463,V463),IF(Y463&gt;AH463,ROUND(P463*L463,V463),ROUND(P463*L463,V463))))</f>
        <v/>
      </c>
      <c r="N463" s="360"/>
      <c r="O463" s="397" t="str">
        <f>IF(SUM(K462:K463)=0,"",IF(K462+K463=0,0,ROUND(AVERAGE(K462,K463),2)))</f>
        <v/>
      </c>
      <c r="P463" s="398" t="str">
        <f>IF(O463="","",IF(AND(AH463&gt;=Y463,Y463&gt;=AP463),ROUND(O463,V463),IF(Y463&gt;AH463,ROUND(O463,V463),ROUND(O463,V463))))</f>
        <v/>
      </c>
      <c r="Q463" s="397" t="e">
        <f>IF(O463=0,0,IF(L463="",ROUND(O463,2),ROUND(O463*L463,2)))</f>
        <v>#VALUE!</v>
      </c>
      <c r="R463" s="332"/>
      <c r="S463" s="399" t="s">
        <v>215</v>
      </c>
      <c r="T463" s="400">
        <f>ROUNDDOWN(AH463,2)-ROUNDDOWN(AH463,0)</f>
        <v>0</v>
      </c>
      <c r="U463" s="400">
        <f>ROUNDDOWN(AP463,2)-ROUNDDOWN(AP463,0)</f>
        <v>0</v>
      </c>
      <c r="V463" s="362" t="e">
        <f>IF(OR(AN463=2,AV463=2),2,IF(OR(AN463=1,AV463=1),1,IF(AND(AL463=AT463,AC463=AL463),AN463+1,IF(AND(AL463=AT463,AC463&gt;AL463,AE463&lt;0),AE463,MAX(AN463,AV463)))))</f>
        <v>#VALUE!</v>
      </c>
      <c r="W463" s="332"/>
      <c r="X463" s="362" t="s">
        <v>216</v>
      </c>
      <c r="Y463" s="401" t="e">
        <f>+Q463</f>
        <v>#VALUE!</v>
      </c>
      <c r="Z463" s="361" t="e">
        <f>+Y463*100</f>
        <v>#VALUE!</v>
      </c>
      <c r="AA463" s="361" t="e">
        <f>LEN(Z463)</f>
        <v>#VALUE!</v>
      </c>
      <c r="AB463" s="361" t="e">
        <f>Z463/10^AA463</f>
        <v>#VALUE!</v>
      </c>
      <c r="AC463" s="362" t="e">
        <f>IF(Z463=0,"",LEN(AB463)-2)</f>
        <v>#VALUE!</v>
      </c>
      <c r="AD463" s="362" t="e">
        <f>Y463*100</f>
        <v>#VALUE!</v>
      </c>
      <c r="AE463" s="362" t="e">
        <f>IF(RIGHT(AD463,1)&lt;&gt;"0",2,IF(RIGHT(AD463,2)/10&lt;&gt;0,1,AC463-LEN(Y463)))</f>
        <v>#VALUE!</v>
      </c>
      <c r="AF463" s="402"/>
      <c r="AG463" s="403" t="s">
        <v>217</v>
      </c>
      <c r="AH463" s="401">
        <f>MAX(K462:K463)</f>
        <v>0</v>
      </c>
      <c r="AI463" s="361">
        <f>+AH463*100</f>
        <v>0</v>
      </c>
      <c r="AJ463" s="361">
        <f>LEN(AI463)</f>
        <v>1</v>
      </c>
      <c r="AK463" s="361">
        <f>AI463/10^AJ463</f>
        <v>0</v>
      </c>
      <c r="AL463" s="362" t="str">
        <f>IF(AI463=0,"",LEN(AK463)-2)</f>
        <v/>
      </c>
      <c r="AM463" s="362">
        <f>MAX(K462:K463)*100</f>
        <v>0</v>
      </c>
      <c r="AN463" s="362" t="e">
        <f>IF(RIGHT(AM463,1)&lt;&gt;"0",2,IF(RIGHT(AM463,2)/10&lt;&gt;0,1,AL463-LEN(AH463)))</f>
        <v>#VALUE!</v>
      </c>
      <c r="AO463" s="403" t="s">
        <v>218</v>
      </c>
      <c r="AP463" s="401">
        <f>MIN(K462:K463)</f>
        <v>0</v>
      </c>
      <c r="AQ463" s="361">
        <f>+AP463*100</f>
        <v>0</v>
      </c>
      <c r="AR463" s="361">
        <f>LEN(AQ463)</f>
        <v>1</v>
      </c>
      <c r="AS463" s="361">
        <f>AQ463/10^AR463</f>
        <v>0</v>
      </c>
      <c r="AT463" s="362" t="str">
        <f>IF(AQ463=0,"",LEN(AS463)-2)</f>
        <v/>
      </c>
      <c r="AU463" s="362">
        <f>MIN(K462:K463)*100</f>
        <v>0</v>
      </c>
      <c r="AV463" s="362" t="e">
        <f>IF(RIGHT(AU463,1)&lt;&gt;"0",2,IF(RIGHT(AU463,2)/10&lt;&gt;0,1,AT463-LEN(AP463)))</f>
        <v>#VALUE!</v>
      </c>
    </row>
    <row r="464" spans="1:48" s="330" customFormat="1" ht="13.5">
      <c r="A464" s="376"/>
      <c r="B464" s="317"/>
      <c r="C464" s="352"/>
      <c r="D464" s="353"/>
      <c r="E464" s="354"/>
      <c r="F464" s="355"/>
      <c r="G464" s="355"/>
      <c r="H464" s="357"/>
      <c r="I464" s="357"/>
      <c r="J464" s="381"/>
      <c r="K464" s="404"/>
      <c r="L464" s="405"/>
      <c r="M464" s="406"/>
      <c r="N464" s="347"/>
      <c r="O464" s="384"/>
      <c r="P464" s="385"/>
      <c r="Q464" s="384"/>
      <c r="R464" s="332"/>
      <c r="S464" s="332"/>
      <c r="T464" s="332"/>
      <c r="U464" s="332"/>
      <c r="V464" s="332"/>
      <c r="W464" s="332"/>
      <c r="X464" s="333"/>
      <c r="Y464" s="334"/>
      <c r="Z464" s="334"/>
      <c r="AA464" s="334"/>
      <c r="AB464" s="334"/>
      <c r="AC464" s="333"/>
      <c r="AD464" s="333"/>
      <c r="AE464" s="333"/>
      <c r="AF464" s="333"/>
      <c r="AG464" s="333"/>
      <c r="AH464" s="334"/>
      <c r="AI464" s="334"/>
      <c r="AJ464" s="334"/>
      <c r="AK464" s="334"/>
      <c r="AL464" s="333"/>
      <c r="AM464" s="333"/>
      <c r="AN464" s="333"/>
      <c r="AO464" s="333"/>
      <c r="AP464" s="334"/>
      <c r="AQ464" s="334"/>
      <c r="AR464" s="334"/>
      <c r="AS464" s="334"/>
      <c r="AT464" s="333"/>
      <c r="AU464" s="333"/>
      <c r="AV464" s="333"/>
    </row>
    <row r="465" spans="1:48" s="330" customFormat="1">
      <c r="A465" s="386"/>
      <c r="B465" s="309" t="s">
        <v>242</v>
      </c>
      <c r="C465" s="407"/>
      <c r="D465" s="389">
        <v>1</v>
      </c>
      <c r="E465" s="390" t="s">
        <v>49</v>
      </c>
      <c r="F465" s="408">
        <v>1</v>
      </c>
      <c r="G465" s="408">
        <v>1</v>
      </c>
      <c r="H465" s="393">
        <f>+M465</f>
        <v>1700</v>
      </c>
      <c r="I465" s="393">
        <f>IF(M465="","",ROUND(D465*F465*G465*H465,2))</f>
        <v>1700</v>
      </c>
      <c r="J465" s="415" t="s">
        <v>323</v>
      </c>
      <c r="K465" s="409">
        <v>1700</v>
      </c>
      <c r="L465" s="395">
        <v>1</v>
      </c>
      <c r="M465" s="396">
        <f>IF(P465="","",IF(AND(AH465&gt;=Y465,Y465&gt;=AP465),ROUND(P465*L465,V465),IF(Y465&gt;AH465,ROUND(P465*L465,V465),ROUND(P465*L465,V465))))</f>
        <v>1700</v>
      </c>
      <c r="N465" s="360"/>
      <c r="O465" s="397">
        <f>IF(SUM(K464:K465)=0,"",IF(K464+K465=0,0,ROUND(AVERAGE(K464,K465),2)))</f>
        <v>1700</v>
      </c>
      <c r="P465" s="398">
        <f>IF(O465="","",IF(AND(AH465&gt;=Y465,Y465&gt;=AP465),ROUND(O465,V465),IF(Y465&gt;AH465,ROUND(O465,V465),ROUND(O465,V465))))</f>
        <v>1700</v>
      </c>
      <c r="Q465" s="397">
        <f>IF(O465=0,0,IF(L465="",ROUND(O465,2),ROUND(O465*L465,2)))</f>
        <v>1700</v>
      </c>
      <c r="R465" s="332"/>
      <c r="S465" s="399"/>
      <c r="T465" s="400"/>
      <c r="U465" s="400"/>
      <c r="V465" s="362"/>
      <c r="W465" s="332"/>
      <c r="X465" s="362"/>
      <c r="Y465" s="401"/>
      <c r="Z465" s="361"/>
      <c r="AA465" s="361"/>
      <c r="AB465" s="361"/>
      <c r="AC465" s="362"/>
      <c r="AD465" s="362"/>
      <c r="AE465" s="362"/>
      <c r="AF465" s="402"/>
      <c r="AG465" s="403"/>
      <c r="AH465" s="401"/>
      <c r="AI465" s="361"/>
      <c r="AJ465" s="361"/>
      <c r="AK465" s="361"/>
      <c r="AL465" s="362"/>
      <c r="AM465" s="362"/>
      <c r="AN465" s="362"/>
      <c r="AO465" s="403"/>
      <c r="AP465" s="401"/>
      <c r="AQ465" s="361"/>
      <c r="AR465" s="361"/>
      <c r="AS465" s="361"/>
      <c r="AT465" s="362"/>
      <c r="AU465" s="362"/>
      <c r="AV465" s="362"/>
    </row>
    <row r="466" spans="1:48" s="330" customFormat="1" ht="13.5">
      <c r="A466" s="376"/>
      <c r="B466" s="317"/>
      <c r="C466" s="352"/>
      <c r="D466" s="353"/>
      <c r="E466" s="354"/>
      <c r="F466" s="355"/>
      <c r="G466" s="355"/>
      <c r="H466" s="357"/>
      <c r="I466" s="357"/>
      <c r="J466" s="381"/>
      <c r="K466" s="404"/>
      <c r="L466" s="405"/>
      <c r="M466" s="406"/>
      <c r="N466" s="347"/>
      <c r="O466" s="384"/>
      <c r="P466" s="385"/>
      <c r="Q466" s="384"/>
      <c r="R466" s="332"/>
      <c r="S466" s="332"/>
      <c r="T466" s="332"/>
      <c r="U466" s="332"/>
      <c r="V466" s="332"/>
      <c r="W466" s="332"/>
      <c r="X466" s="333"/>
      <c r="Y466" s="334"/>
      <c r="Z466" s="334"/>
      <c r="AA466" s="334"/>
      <c r="AB466" s="334"/>
      <c r="AC466" s="333"/>
      <c r="AD466" s="333"/>
      <c r="AE466" s="333"/>
      <c r="AF466" s="333"/>
      <c r="AG466" s="333"/>
      <c r="AH466" s="334"/>
      <c r="AI466" s="334"/>
      <c r="AJ466" s="334"/>
      <c r="AK466" s="334"/>
      <c r="AL466" s="333"/>
      <c r="AM466" s="333"/>
      <c r="AN466" s="333"/>
      <c r="AO466" s="333"/>
      <c r="AP466" s="334"/>
      <c r="AQ466" s="334"/>
      <c r="AR466" s="334"/>
      <c r="AS466" s="334"/>
      <c r="AT466" s="333"/>
      <c r="AU466" s="333"/>
      <c r="AV466" s="333"/>
    </row>
    <row r="467" spans="1:48" s="330" customFormat="1">
      <c r="A467" s="386"/>
      <c r="B467" s="309" t="s">
        <v>243</v>
      </c>
      <c r="C467" s="407" t="s">
        <v>244</v>
      </c>
      <c r="D467" s="389">
        <v>22</v>
      </c>
      <c r="E467" s="390" t="s">
        <v>245</v>
      </c>
      <c r="F467" s="408">
        <v>1</v>
      </c>
      <c r="G467" s="408">
        <v>1</v>
      </c>
      <c r="H467" s="393">
        <f>I461</f>
        <v>6350.4</v>
      </c>
      <c r="I467" s="393">
        <f>ROUND(D467*F467*G467*H467/100,2)</f>
        <v>1397.09</v>
      </c>
      <c r="J467" s="394"/>
      <c r="K467" s="409"/>
      <c r="L467" s="395"/>
      <c r="M467" s="396" t="str">
        <f>IF(P467="","",IF(AND(AH467&gt;=Y467,Y467&gt;=AP467),ROUND(P467*L467,V467),IF(Y467&gt;AH467,ROUND(P467*L467,V467),ROUND(P467*L467,V467))))</f>
        <v/>
      </c>
      <c r="N467" s="360"/>
      <c r="O467" s="397"/>
      <c r="P467" s="398"/>
      <c r="Q467" s="397"/>
      <c r="R467" s="332"/>
      <c r="S467" s="399"/>
      <c r="T467" s="400"/>
      <c r="U467" s="400"/>
      <c r="V467" s="362"/>
      <c r="W467" s="332"/>
      <c r="X467" s="362"/>
      <c r="Y467" s="401"/>
      <c r="Z467" s="361"/>
      <c r="AA467" s="361"/>
      <c r="AB467" s="361"/>
      <c r="AC467" s="362"/>
      <c r="AD467" s="362"/>
      <c r="AE467" s="362"/>
      <c r="AF467" s="402"/>
      <c r="AG467" s="403"/>
      <c r="AH467" s="401"/>
      <c r="AI467" s="361"/>
      <c r="AJ467" s="361"/>
      <c r="AK467" s="361"/>
      <c r="AL467" s="362"/>
      <c r="AM467" s="362"/>
      <c r="AN467" s="362"/>
      <c r="AO467" s="403"/>
      <c r="AP467" s="401"/>
      <c r="AQ467" s="361"/>
      <c r="AR467" s="361"/>
      <c r="AS467" s="361"/>
      <c r="AT467" s="362"/>
      <c r="AU467" s="362"/>
      <c r="AV467" s="362"/>
    </row>
    <row r="468" spans="1:48" s="330" customFormat="1" ht="13.5">
      <c r="A468" s="376"/>
      <c r="B468" s="317"/>
      <c r="C468" s="352"/>
      <c r="D468" s="353"/>
      <c r="E468" s="354"/>
      <c r="F468" s="355"/>
      <c r="G468" s="355"/>
      <c r="H468" s="357"/>
      <c r="I468" s="357"/>
      <c r="J468" s="381"/>
      <c r="K468" s="404"/>
      <c r="L468" s="405"/>
      <c r="M468" s="406"/>
      <c r="N468" s="347"/>
      <c r="O468" s="384"/>
      <c r="P468" s="385"/>
      <c r="Q468" s="384"/>
      <c r="R468" s="332"/>
      <c r="S468" s="332"/>
      <c r="T468" s="332"/>
      <c r="U468" s="332"/>
      <c r="V468" s="332"/>
      <c r="W468" s="332"/>
      <c r="X468" s="333"/>
      <c r="Y468" s="334"/>
      <c r="Z468" s="334"/>
      <c r="AA468" s="334"/>
      <c r="AB468" s="334"/>
      <c r="AC468" s="333"/>
      <c r="AD468" s="333"/>
      <c r="AE468" s="333"/>
      <c r="AF468" s="333"/>
      <c r="AG468" s="333"/>
      <c r="AH468" s="334"/>
      <c r="AI468" s="334"/>
      <c r="AJ468" s="334"/>
      <c r="AK468" s="334"/>
      <c r="AL468" s="333"/>
      <c r="AM468" s="333"/>
      <c r="AN468" s="333"/>
      <c r="AO468" s="333"/>
      <c r="AP468" s="334"/>
      <c r="AQ468" s="334"/>
      <c r="AR468" s="334"/>
      <c r="AS468" s="334"/>
      <c r="AT468" s="333"/>
      <c r="AU468" s="333"/>
      <c r="AV468" s="333"/>
    </row>
    <row r="469" spans="1:48" s="330" customFormat="1">
      <c r="A469" s="386"/>
      <c r="B469" s="309"/>
      <c r="C469" s="407"/>
      <c r="D469" s="389"/>
      <c r="E469" s="390"/>
      <c r="F469" s="408"/>
      <c r="G469" s="408"/>
      <c r="H469" s="393"/>
      <c r="I469" s="393"/>
      <c r="J469" s="394"/>
      <c r="K469" s="409"/>
      <c r="L469" s="395"/>
      <c r="M469" s="396"/>
      <c r="N469" s="360"/>
      <c r="O469" s="397"/>
      <c r="P469" s="398"/>
      <c r="Q469" s="397"/>
      <c r="R469" s="332"/>
      <c r="S469" s="399"/>
      <c r="T469" s="400"/>
      <c r="U469" s="400"/>
      <c r="V469" s="362"/>
      <c r="W469" s="332"/>
      <c r="X469" s="362"/>
      <c r="Y469" s="401"/>
      <c r="Z469" s="361"/>
      <c r="AA469" s="361"/>
      <c r="AB469" s="361"/>
      <c r="AC469" s="362"/>
      <c r="AD469" s="362"/>
      <c r="AE469" s="362"/>
      <c r="AF469" s="402"/>
      <c r="AG469" s="403"/>
      <c r="AH469" s="401"/>
      <c r="AI469" s="361"/>
      <c r="AJ469" s="361"/>
      <c r="AK469" s="361"/>
      <c r="AL469" s="362"/>
      <c r="AM469" s="362"/>
      <c r="AN469" s="362"/>
      <c r="AO469" s="403"/>
      <c r="AP469" s="401"/>
      <c r="AQ469" s="361"/>
      <c r="AR469" s="361"/>
      <c r="AS469" s="361"/>
      <c r="AT469" s="362"/>
      <c r="AU469" s="362"/>
      <c r="AV469" s="362"/>
    </row>
    <row r="470" spans="1:48" s="330" customFormat="1" ht="13.5">
      <c r="A470" s="376"/>
      <c r="B470" s="317"/>
      <c r="C470" s="352"/>
      <c r="D470" s="353"/>
      <c r="E470" s="354"/>
      <c r="F470" s="355"/>
      <c r="G470" s="355"/>
      <c r="H470" s="380"/>
      <c r="I470" s="357"/>
      <c r="J470" s="381"/>
      <c r="K470" s="404"/>
      <c r="L470" s="405"/>
      <c r="M470" s="406"/>
      <c r="N470" s="347"/>
      <c r="O470" s="384"/>
      <c r="P470" s="385"/>
      <c r="Q470" s="384"/>
      <c r="R470" s="332"/>
      <c r="S470" s="332"/>
      <c r="T470" s="332"/>
      <c r="U470" s="332"/>
      <c r="V470" s="332"/>
      <c r="W470" s="332"/>
      <c r="X470" s="333"/>
      <c r="Y470" s="334"/>
      <c r="Z470" s="334"/>
      <c r="AA470" s="334"/>
      <c r="AB470" s="334"/>
      <c r="AC470" s="333"/>
      <c r="AD470" s="333"/>
      <c r="AE470" s="333"/>
      <c r="AF470" s="333"/>
      <c r="AG470" s="333"/>
      <c r="AH470" s="334"/>
      <c r="AI470" s="334"/>
      <c r="AJ470" s="334"/>
      <c r="AK470" s="334"/>
      <c r="AL470" s="333"/>
      <c r="AM470" s="333"/>
      <c r="AN470" s="333"/>
      <c r="AO470" s="333"/>
      <c r="AP470" s="334"/>
      <c r="AQ470" s="334"/>
      <c r="AR470" s="334"/>
      <c r="AS470" s="334"/>
      <c r="AT470" s="333"/>
      <c r="AU470" s="333"/>
      <c r="AV470" s="333"/>
    </row>
    <row r="471" spans="1:48" s="330" customFormat="1">
      <c r="A471" s="386"/>
      <c r="B471" s="309"/>
      <c r="C471" s="407"/>
      <c r="D471" s="389"/>
      <c r="E471" s="390"/>
      <c r="F471" s="408"/>
      <c r="G471" s="408"/>
      <c r="H471" s="392" t="str">
        <f>+M471</f>
        <v/>
      </c>
      <c r="I471" s="393" t="str">
        <f>IF(M471="","",ROUND(D471*F471*G471*H471,2))</f>
        <v/>
      </c>
      <c r="J471" s="394"/>
      <c r="K471" s="409"/>
      <c r="L471" s="395"/>
      <c r="M471" s="396" t="str">
        <f>IF(P471="","",IF(AND(AH471&gt;=Y471,Y471&gt;=AP471),ROUND(P471*L471,V471),IF(Y471&gt;AH471,ROUND(P471*L471,V471),ROUND(P471*L471,V471))))</f>
        <v/>
      </c>
      <c r="N471" s="360"/>
      <c r="O471" s="397" t="str">
        <f>IF(SUM(K470:K471)=0,"",IF(K470+K471=0,0,ROUND(AVERAGE(K470,K471),2)))</f>
        <v/>
      </c>
      <c r="P471" s="398" t="str">
        <f>IF(O471="","",IF(AND(AH471&gt;=Y471,Y471&gt;=AP471),ROUND(O471,V471),IF(Y471&gt;AH471,ROUND(O471,V471),ROUND(O471,V471))))</f>
        <v/>
      </c>
      <c r="Q471" s="397" t="e">
        <f>IF(O471=0,0,IF(L471="",ROUND(O471,2),ROUND(O471*L471,2)))</f>
        <v>#VALUE!</v>
      </c>
      <c r="R471" s="332"/>
      <c r="S471" s="399" t="s">
        <v>215</v>
      </c>
      <c r="T471" s="400">
        <f>ROUNDDOWN(AH471,2)-ROUNDDOWN(AH471,0)</f>
        <v>0</v>
      </c>
      <c r="U471" s="400">
        <f>ROUNDDOWN(AP471,2)-ROUNDDOWN(AP471,0)</f>
        <v>0</v>
      </c>
      <c r="V471" s="362" t="e">
        <f>IF(OR(AN471=2,AV471=2),2,IF(OR(AN471=1,AV471=1),1,IF(AND(AL471=AT471,AC471=AL471),AN471+1,IF(AND(AL471=AT471,AC471&gt;AL471,AE471&lt;0),AE471,MAX(AN471,AV471)))))</f>
        <v>#VALUE!</v>
      </c>
      <c r="W471" s="332"/>
      <c r="X471" s="362" t="s">
        <v>216</v>
      </c>
      <c r="Y471" s="401" t="e">
        <f>+Q471</f>
        <v>#VALUE!</v>
      </c>
      <c r="Z471" s="361" t="e">
        <f>+Y471*100</f>
        <v>#VALUE!</v>
      </c>
      <c r="AA471" s="361" t="e">
        <f>LEN(Z471)</f>
        <v>#VALUE!</v>
      </c>
      <c r="AB471" s="361" t="e">
        <f>Z471/10^AA471</f>
        <v>#VALUE!</v>
      </c>
      <c r="AC471" s="362" t="e">
        <f>IF(Z471=0,"",LEN(AB471)-2)</f>
        <v>#VALUE!</v>
      </c>
      <c r="AD471" s="362" t="e">
        <f>Y471*100</f>
        <v>#VALUE!</v>
      </c>
      <c r="AE471" s="362" t="e">
        <f>IF(RIGHT(AD471,1)&lt;&gt;"0",2,IF(RIGHT(AD471,2)/10&lt;&gt;0,1,AC471-LEN(Y471)))</f>
        <v>#VALUE!</v>
      </c>
      <c r="AF471" s="402"/>
      <c r="AG471" s="403" t="s">
        <v>217</v>
      </c>
      <c r="AH471" s="401">
        <f>MAX(K470:K471)</f>
        <v>0</v>
      </c>
      <c r="AI471" s="361">
        <f>+AH471*100</f>
        <v>0</v>
      </c>
      <c r="AJ471" s="361">
        <f>LEN(AI471)</f>
        <v>1</v>
      </c>
      <c r="AK471" s="361">
        <f>AI471/10^AJ471</f>
        <v>0</v>
      </c>
      <c r="AL471" s="362" t="str">
        <f>IF(AI471=0,"",LEN(AK471)-2)</f>
        <v/>
      </c>
      <c r="AM471" s="362">
        <f>MAX(K470:K471)*100</f>
        <v>0</v>
      </c>
      <c r="AN471" s="362" t="e">
        <f>IF(RIGHT(AM471,1)&lt;&gt;"0",2,IF(RIGHT(AM471,2)/10&lt;&gt;0,1,AL471-LEN(AH471)))</f>
        <v>#VALUE!</v>
      </c>
      <c r="AO471" s="403" t="s">
        <v>218</v>
      </c>
      <c r="AP471" s="401">
        <f>MIN(K470:K471)</f>
        <v>0</v>
      </c>
      <c r="AQ471" s="361">
        <f>+AP471*100</f>
        <v>0</v>
      </c>
      <c r="AR471" s="361">
        <f>LEN(AQ471)</f>
        <v>1</v>
      </c>
      <c r="AS471" s="361">
        <f>AQ471/10^AR471</f>
        <v>0</v>
      </c>
      <c r="AT471" s="362" t="str">
        <f>IF(AQ471=0,"",LEN(AS471)-2)</f>
        <v/>
      </c>
      <c r="AU471" s="362">
        <f>MIN(K470:K471)*100</f>
        <v>0</v>
      </c>
      <c r="AV471" s="362" t="e">
        <f>IF(RIGHT(AU471,1)&lt;&gt;"0",2,IF(RIGHT(AU471,2)/10&lt;&gt;0,1,AT471-LEN(AP471)))</f>
        <v>#VALUE!</v>
      </c>
    </row>
    <row r="472" spans="1:48" s="330" customFormat="1" ht="13.5">
      <c r="A472" s="376"/>
      <c r="B472" s="317"/>
      <c r="C472" s="352"/>
      <c r="D472" s="353"/>
      <c r="E472" s="354"/>
      <c r="F472" s="355"/>
      <c r="G472" s="355"/>
      <c r="H472" s="357"/>
      <c r="I472" s="357"/>
      <c r="J472" s="381"/>
      <c r="K472" s="404"/>
      <c r="L472" s="405"/>
      <c r="M472" s="406"/>
      <c r="N472" s="347"/>
      <c r="O472" s="384"/>
      <c r="P472" s="385"/>
      <c r="Q472" s="384"/>
      <c r="R472" s="332"/>
      <c r="S472" s="332"/>
      <c r="T472" s="332"/>
      <c r="U472" s="332"/>
      <c r="V472" s="332"/>
      <c r="W472" s="332"/>
      <c r="X472" s="333"/>
      <c r="Y472" s="334"/>
      <c r="Z472" s="334"/>
      <c r="AA472" s="334"/>
      <c r="AB472" s="334"/>
      <c r="AC472" s="333"/>
      <c r="AD472" s="333"/>
      <c r="AE472" s="333"/>
      <c r="AF472" s="333"/>
      <c r="AG472" s="333"/>
      <c r="AH472" s="334"/>
      <c r="AI472" s="334"/>
      <c r="AJ472" s="334"/>
      <c r="AK472" s="334"/>
      <c r="AL472" s="333"/>
      <c r="AM472" s="333"/>
      <c r="AN472" s="333"/>
      <c r="AO472" s="333"/>
      <c r="AP472" s="334"/>
      <c r="AQ472" s="334"/>
      <c r="AR472" s="334"/>
      <c r="AS472" s="334"/>
      <c r="AT472" s="333"/>
      <c r="AU472" s="333"/>
      <c r="AV472" s="333"/>
    </row>
    <row r="473" spans="1:48" s="330" customFormat="1">
      <c r="A473" s="386"/>
      <c r="B473" s="309"/>
      <c r="C473" s="407"/>
      <c r="D473" s="389"/>
      <c r="E473" s="390"/>
      <c r="F473" s="408"/>
      <c r="G473" s="408"/>
      <c r="H473" s="393"/>
      <c r="I473" s="393"/>
      <c r="J473" s="394"/>
      <c r="K473" s="409"/>
      <c r="L473" s="395"/>
      <c r="M473" s="396"/>
      <c r="N473" s="360"/>
      <c r="O473" s="397"/>
      <c r="P473" s="398"/>
      <c r="Q473" s="397"/>
      <c r="R473" s="332"/>
      <c r="S473" s="399"/>
      <c r="T473" s="400"/>
      <c r="U473" s="400"/>
      <c r="V473" s="362"/>
      <c r="W473" s="332"/>
      <c r="X473" s="362"/>
      <c r="Y473" s="401"/>
      <c r="Z473" s="361"/>
      <c r="AA473" s="361"/>
      <c r="AB473" s="361"/>
      <c r="AC473" s="362"/>
      <c r="AD473" s="362"/>
      <c r="AE473" s="362"/>
      <c r="AF473" s="402"/>
      <c r="AG473" s="403"/>
      <c r="AH473" s="401"/>
      <c r="AI473" s="361"/>
      <c r="AJ473" s="361"/>
      <c r="AK473" s="361"/>
      <c r="AL473" s="362"/>
      <c r="AM473" s="362"/>
      <c r="AN473" s="362"/>
      <c r="AO473" s="403"/>
      <c r="AP473" s="401"/>
      <c r="AQ473" s="361"/>
      <c r="AR473" s="361"/>
      <c r="AS473" s="361"/>
      <c r="AT473" s="362"/>
      <c r="AU473" s="362"/>
      <c r="AV473" s="362"/>
    </row>
    <row r="474" spans="1:48" s="330" customFormat="1" ht="13.5">
      <c r="A474" s="376"/>
      <c r="B474" s="317"/>
      <c r="C474" s="352"/>
      <c r="D474" s="353"/>
      <c r="E474" s="354"/>
      <c r="F474" s="355"/>
      <c r="G474" s="355"/>
      <c r="H474" s="380"/>
      <c r="I474" s="357"/>
      <c r="J474" s="381"/>
      <c r="K474" s="404"/>
      <c r="L474" s="405"/>
      <c r="M474" s="406"/>
      <c r="N474" s="347"/>
      <c r="O474" s="384"/>
      <c r="P474" s="385"/>
      <c r="Q474" s="384">
        <v>23200</v>
      </c>
      <c r="R474" s="332"/>
      <c r="S474" s="332"/>
      <c r="T474" s="332"/>
      <c r="U474" s="332"/>
      <c r="V474" s="332"/>
      <c r="W474" s="332"/>
      <c r="X474" s="333"/>
      <c r="Y474" s="334"/>
      <c r="Z474" s="334"/>
      <c r="AA474" s="334"/>
      <c r="AB474" s="334"/>
      <c r="AC474" s="333"/>
      <c r="AD474" s="333"/>
      <c r="AE474" s="333"/>
      <c r="AF474" s="333"/>
      <c r="AG474" s="333"/>
      <c r="AH474" s="334"/>
      <c r="AI474" s="334"/>
      <c r="AJ474" s="334"/>
      <c r="AK474" s="334"/>
      <c r="AL474" s="333"/>
      <c r="AM474" s="333"/>
      <c r="AN474" s="333"/>
      <c r="AO474" s="333"/>
      <c r="AP474" s="334"/>
      <c r="AQ474" s="334"/>
      <c r="AR474" s="334"/>
      <c r="AS474" s="334"/>
      <c r="AT474" s="333"/>
      <c r="AU474" s="333"/>
      <c r="AV474" s="333"/>
    </row>
    <row r="475" spans="1:48" s="330" customFormat="1">
      <c r="A475" s="386"/>
      <c r="B475" s="309"/>
      <c r="C475" s="407"/>
      <c r="D475" s="389"/>
      <c r="E475" s="390"/>
      <c r="F475" s="408"/>
      <c r="G475" s="408"/>
      <c r="H475" s="392" t="str">
        <f>+M475</f>
        <v/>
      </c>
      <c r="I475" s="393" t="str">
        <f>IF(M475="","",ROUND(D475*F475*G475*H475,2))</f>
        <v/>
      </c>
      <c r="J475" s="394"/>
      <c r="K475" s="409"/>
      <c r="L475" s="395"/>
      <c r="M475" s="396" t="str">
        <f>IF(P475="","",IF(AND(AH475&gt;=Y475,Y475&gt;=AP475),ROUND(P475*L475,V475),IF(Y475&gt;AH475,ROUND(P475*L475,V475),ROUND(P475*L475,V475))))</f>
        <v/>
      </c>
      <c r="N475" s="360"/>
      <c r="O475" s="397" t="str">
        <f>IF(SUM(K474:K475)=0,"",IF(K474+K475=0,0,ROUND(AVERAGE(K474,K475),2)))</f>
        <v/>
      </c>
      <c r="P475" s="398" t="str">
        <f>IF(O475="","",IF(AND(AH475&gt;=Y475,Y475&gt;=AP475),ROUND(O475,V475),IF(Y475&gt;AH475,ROUND(O475,V475),ROUND(O475,V475))))</f>
        <v/>
      </c>
      <c r="Q475" s="397" t="e">
        <f>IF(O475=0,0,IF(L475="",ROUND(O475,2),ROUND(O475*L475,2)))</f>
        <v>#VALUE!</v>
      </c>
      <c r="R475" s="332"/>
      <c r="S475" s="399" t="s">
        <v>215</v>
      </c>
      <c r="T475" s="400">
        <f>ROUNDDOWN(AH475,2)-ROUNDDOWN(AH475,0)</f>
        <v>0</v>
      </c>
      <c r="U475" s="400">
        <f>ROUNDDOWN(AP475,2)-ROUNDDOWN(AP475,0)</f>
        <v>0</v>
      </c>
      <c r="V475" s="362" t="e">
        <f>IF(OR(AN475=2,AV475=2),2,IF(OR(AN475=1,AV475=1),1,IF(AND(AL475=AT475,AC475=AL475),AN475+1,IF(AND(AL475=AT475,AC475&gt;AL475,AE475&lt;0),AE475,MAX(AN475,AV475)))))</f>
        <v>#VALUE!</v>
      </c>
      <c r="W475" s="332"/>
      <c r="X475" s="362" t="s">
        <v>216</v>
      </c>
      <c r="Y475" s="401" t="e">
        <f>+Q475</f>
        <v>#VALUE!</v>
      </c>
      <c r="Z475" s="361" t="e">
        <f>+Y475*100</f>
        <v>#VALUE!</v>
      </c>
      <c r="AA475" s="361" t="e">
        <f>LEN(Z475)</f>
        <v>#VALUE!</v>
      </c>
      <c r="AB475" s="361" t="e">
        <f>Z475/10^AA475</f>
        <v>#VALUE!</v>
      </c>
      <c r="AC475" s="362" t="e">
        <f>IF(Z475=0,"",LEN(AB475)-2)</f>
        <v>#VALUE!</v>
      </c>
      <c r="AD475" s="362" t="e">
        <f>Y475*100</f>
        <v>#VALUE!</v>
      </c>
      <c r="AE475" s="362" t="e">
        <f>IF(RIGHT(AD475,1)&lt;&gt;"0",2,IF(RIGHT(AD475,2)/10&lt;&gt;0,1,AC475-LEN(Y475)))</f>
        <v>#VALUE!</v>
      </c>
      <c r="AF475" s="402"/>
      <c r="AG475" s="403" t="s">
        <v>217</v>
      </c>
      <c r="AH475" s="401">
        <f>MAX(K474:K475)</f>
        <v>0</v>
      </c>
      <c r="AI475" s="361">
        <f>+AH475*100</f>
        <v>0</v>
      </c>
      <c r="AJ475" s="361">
        <f>LEN(AI475)</f>
        <v>1</v>
      </c>
      <c r="AK475" s="361">
        <f>AI475/10^AJ475</f>
        <v>0</v>
      </c>
      <c r="AL475" s="362" t="str">
        <f>IF(AI475=0,"",LEN(AK475)-2)</f>
        <v/>
      </c>
      <c r="AM475" s="362">
        <f>MAX(K474:K475)*100</f>
        <v>0</v>
      </c>
      <c r="AN475" s="362" t="e">
        <f>IF(RIGHT(AM475,1)&lt;&gt;"0",2,IF(RIGHT(AM475,2)/10&lt;&gt;0,1,AL475-LEN(AH475)))</f>
        <v>#VALUE!</v>
      </c>
      <c r="AO475" s="403" t="s">
        <v>218</v>
      </c>
      <c r="AP475" s="401">
        <f>MIN(K474:K475)</f>
        <v>0</v>
      </c>
      <c r="AQ475" s="361">
        <f>+AP475*100</f>
        <v>0</v>
      </c>
      <c r="AR475" s="361">
        <f>LEN(AQ475)</f>
        <v>1</v>
      </c>
      <c r="AS475" s="361">
        <f>AQ475/10^AR475</f>
        <v>0</v>
      </c>
      <c r="AT475" s="362" t="str">
        <f>IF(AQ475=0,"",LEN(AS475)-2)</f>
        <v/>
      </c>
      <c r="AU475" s="362">
        <f>MIN(K474:K475)*100</f>
        <v>0</v>
      </c>
      <c r="AV475" s="362" t="e">
        <f>IF(RIGHT(AU475,1)&lt;&gt;"0",2,IF(RIGHT(AU475,2)/10&lt;&gt;0,1,AT475-LEN(AP475)))</f>
        <v>#VALUE!</v>
      </c>
    </row>
    <row r="476" spans="1:48" s="330" customFormat="1" ht="13.5">
      <c r="A476" s="376"/>
      <c r="B476" s="317"/>
      <c r="C476" s="352"/>
      <c r="D476" s="353"/>
      <c r="E476" s="354"/>
      <c r="F476" s="355"/>
      <c r="G476" s="355"/>
      <c r="H476" s="380"/>
      <c r="I476" s="357"/>
      <c r="J476" s="381"/>
      <c r="K476" s="404"/>
      <c r="L476" s="405"/>
      <c r="M476" s="406"/>
      <c r="N476" s="347"/>
      <c r="O476" s="384"/>
      <c r="P476" s="385"/>
      <c r="Q476" s="384"/>
      <c r="R476" s="332"/>
      <c r="S476" s="332"/>
      <c r="T476" s="332"/>
      <c r="U476" s="332"/>
      <c r="V476" s="332"/>
      <c r="W476" s="332"/>
      <c r="X476" s="333"/>
      <c r="Y476" s="334"/>
      <c r="Z476" s="334"/>
      <c r="AA476" s="334"/>
      <c r="AB476" s="334"/>
      <c r="AC476" s="333"/>
      <c r="AD476" s="333"/>
      <c r="AE476" s="333"/>
      <c r="AF476" s="333"/>
      <c r="AG476" s="333"/>
      <c r="AH476" s="334"/>
      <c r="AI476" s="334"/>
      <c r="AJ476" s="334"/>
      <c r="AK476" s="334"/>
      <c r="AL476" s="333"/>
      <c r="AM476" s="333"/>
      <c r="AN476" s="333"/>
      <c r="AO476" s="333"/>
      <c r="AP476" s="334"/>
      <c r="AQ476" s="334"/>
      <c r="AR476" s="334"/>
      <c r="AS476" s="334"/>
      <c r="AT476" s="333"/>
      <c r="AU476" s="333"/>
      <c r="AV476" s="333"/>
    </row>
    <row r="477" spans="1:48" s="330" customFormat="1">
      <c r="A477" s="386"/>
      <c r="B477" s="309"/>
      <c r="C477" s="407"/>
      <c r="D477" s="389"/>
      <c r="E477" s="390"/>
      <c r="F477" s="408"/>
      <c r="G477" s="408"/>
      <c r="H477" s="392" t="str">
        <f>+M477</f>
        <v/>
      </c>
      <c r="I477" s="393" t="str">
        <f>IF(M477="","",ROUND(D477*F477*G477*H477,2))</f>
        <v/>
      </c>
      <c r="J477" s="394"/>
      <c r="K477" s="409"/>
      <c r="L477" s="395"/>
      <c r="M477" s="396" t="str">
        <f>IF(P477="","",IF(AND(AH477&gt;=Y477,Y477&gt;=AP477),ROUND(P477*L477,V477),IF(Y477&gt;AH477,ROUND(P477*L477,V477),ROUND(P477*L477,V477))))</f>
        <v/>
      </c>
      <c r="N477" s="360"/>
      <c r="O477" s="397" t="str">
        <f>IF(SUM(K476:K477)=0,"",IF(K476+K477=0,0,ROUND(AVERAGE(K476,K477),2)))</f>
        <v/>
      </c>
      <c r="P477" s="398" t="str">
        <f>IF(O477="","",IF(AND(AH477&gt;=Y477,Y477&gt;=AP477),ROUND(O477,V477),IF(Y477&gt;AH477,ROUND(O477,V477),ROUND(O477,V477))))</f>
        <v/>
      </c>
      <c r="Q477" s="397" t="e">
        <f>IF(O477=0,0,IF(L477="",ROUND(O477,2),ROUND(O477*L477,2)))</f>
        <v>#VALUE!</v>
      </c>
      <c r="R477" s="332"/>
      <c r="S477" s="399" t="s">
        <v>215</v>
      </c>
      <c r="T477" s="400">
        <f>ROUNDDOWN(AH477,2)-ROUNDDOWN(AH477,0)</f>
        <v>0</v>
      </c>
      <c r="U477" s="400">
        <f>ROUNDDOWN(AP477,2)-ROUNDDOWN(AP477,0)</f>
        <v>0</v>
      </c>
      <c r="V477" s="362" t="e">
        <f>IF(OR(AN477=2,AV477=2),2,IF(OR(AN477=1,AV477=1),1,IF(AND(AL477=AT477,AC477=AL477),AN477+1,IF(AND(AL477=AT477,AC477&gt;AL477,AE477&lt;0),AE477,MAX(AN477,AV477)))))</f>
        <v>#VALUE!</v>
      </c>
      <c r="W477" s="332"/>
      <c r="X477" s="362" t="s">
        <v>216</v>
      </c>
      <c r="Y477" s="401" t="e">
        <f>+Q477</f>
        <v>#VALUE!</v>
      </c>
      <c r="Z477" s="361" t="e">
        <f>+Y477*100</f>
        <v>#VALUE!</v>
      </c>
      <c r="AA477" s="361" t="e">
        <f>LEN(Z477)</f>
        <v>#VALUE!</v>
      </c>
      <c r="AB477" s="361" t="e">
        <f>Z477/10^AA477</f>
        <v>#VALUE!</v>
      </c>
      <c r="AC477" s="362" t="e">
        <f>IF(Z477=0,"",LEN(AB477)-2)</f>
        <v>#VALUE!</v>
      </c>
      <c r="AD477" s="362" t="e">
        <f>Y477*100</f>
        <v>#VALUE!</v>
      </c>
      <c r="AE477" s="362" t="e">
        <f>IF(RIGHT(AD477,1)&lt;&gt;"0",2,IF(RIGHT(AD477,2)/10&lt;&gt;0,1,AC477-LEN(Y477)))</f>
        <v>#VALUE!</v>
      </c>
      <c r="AF477" s="402"/>
      <c r="AG477" s="403" t="s">
        <v>217</v>
      </c>
      <c r="AH477" s="401">
        <f>MAX(K476:K477)</f>
        <v>0</v>
      </c>
      <c r="AI477" s="361">
        <f>+AH477*100</f>
        <v>0</v>
      </c>
      <c r="AJ477" s="361">
        <f>LEN(AI477)</f>
        <v>1</v>
      </c>
      <c r="AK477" s="361">
        <f>AI477/10^AJ477</f>
        <v>0</v>
      </c>
      <c r="AL477" s="362" t="str">
        <f>IF(AI477=0,"",LEN(AK477)-2)</f>
        <v/>
      </c>
      <c r="AM477" s="362">
        <f>MAX(K476:K477)*100</f>
        <v>0</v>
      </c>
      <c r="AN477" s="362" t="e">
        <f>IF(RIGHT(AM477,1)&lt;&gt;"0",2,IF(RIGHT(AM477,2)/10&lt;&gt;0,1,AL477-LEN(AH477)))</f>
        <v>#VALUE!</v>
      </c>
      <c r="AO477" s="403" t="s">
        <v>218</v>
      </c>
      <c r="AP477" s="401">
        <f>MIN(K476:K477)</f>
        <v>0</v>
      </c>
      <c r="AQ477" s="361">
        <f>+AP477*100</f>
        <v>0</v>
      </c>
      <c r="AR477" s="361">
        <f>LEN(AQ477)</f>
        <v>1</v>
      </c>
      <c r="AS477" s="361">
        <f>AQ477/10^AR477</f>
        <v>0</v>
      </c>
      <c r="AT477" s="362" t="str">
        <f>IF(AQ477=0,"",LEN(AS477)-2)</f>
        <v/>
      </c>
      <c r="AU477" s="362">
        <f>MIN(K476:K477)*100</f>
        <v>0</v>
      </c>
      <c r="AV477" s="362" t="e">
        <f>IF(RIGHT(AU477,1)&lt;&gt;"0",2,IF(RIGHT(AU477,2)/10&lt;&gt;0,1,AT477-LEN(AP477)))</f>
        <v>#VALUE!</v>
      </c>
    </row>
    <row r="478" spans="1:48" s="330" customFormat="1" ht="13.5">
      <c r="A478" s="376"/>
      <c r="B478" s="317"/>
      <c r="C478" s="352"/>
      <c r="D478" s="353"/>
      <c r="E478" s="354"/>
      <c r="F478" s="355"/>
      <c r="G478" s="355"/>
      <c r="H478" s="380"/>
      <c r="I478" s="357"/>
      <c r="J478" s="381"/>
      <c r="K478" s="404"/>
      <c r="L478" s="405"/>
      <c r="M478" s="406"/>
      <c r="N478" s="347"/>
      <c r="O478" s="384"/>
      <c r="P478" s="385"/>
      <c r="Q478" s="384"/>
      <c r="R478" s="332"/>
      <c r="S478" s="332"/>
      <c r="T478" s="332"/>
      <c r="U478" s="332"/>
      <c r="V478" s="332"/>
      <c r="W478" s="332"/>
      <c r="X478" s="333"/>
      <c r="Y478" s="334"/>
      <c r="Z478" s="334"/>
      <c r="AA478" s="334"/>
      <c r="AB478" s="334"/>
      <c r="AC478" s="333"/>
      <c r="AD478" s="333"/>
      <c r="AE478" s="333"/>
      <c r="AF478" s="333"/>
      <c r="AG478" s="333"/>
      <c r="AH478" s="334"/>
      <c r="AI478" s="334"/>
      <c r="AJ478" s="334"/>
      <c r="AK478" s="334"/>
      <c r="AL478" s="333"/>
      <c r="AM478" s="333"/>
      <c r="AN478" s="333"/>
      <c r="AO478" s="333"/>
      <c r="AP478" s="334"/>
      <c r="AQ478" s="334"/>
      <c r="AR478" s="334"/>
      <c r="AS478" s="334"/>
      <c r="AT478" s="333"/>
      <c r="AU478" s="333"/>
      <c r="AV478" s="333"/>
    </row>
    <row r="479" spans="1:48" s="330" customFormat="1">
      <c r="A479" s="386"/>
      <c r="B479" s="309"/>
      <c r="C479" s="407"/>
      <c r="D479" s="389"/>
      <c r="E479" s="390"/>
      <c r="F479" s="408"/>
      <c r="G479" s="408"/>
      <c r="H479" s="392" t="str">
        <f>+M479</f>
        <v/>
      </c>
      <c r="I479" s="393" t="str">
        <f>IF(M479="","",ROUND(D479*F479*G479*H479,2))</f>
        <v/>
      </c>
      <c r="J479" s="394"/>
      <c r="K479" s="409"/>
      <c r="L479" s="395"/>
      <c r="M479" s="396" t="str">
        <f>IF(P479="","",IF(AND(AH479&gt;=Y479,Y479&gt;=AP479),ROUND(P479*L479,V479),IF(Y479&gt;AH479,ROUND(P479*L479,V479),ROUND(P479*L479,V479))))</f>
        <v/>
      </c>
      <c r="N479" s="360"/>
      <c r="O479" s="397" t="str">
        <f>IF(SUM(K478:K479)=0,"",IF(K478+K479=0,0,ROUND(AVERAGE(K478,K479),2)))</f>
        <v/>
      </c>
      <c r="P479" s="398" t="str">
        <f>IF(O479="","",IF(AND(AH479&gt;=Y479,Y479&gt;=AP479),ROUND(O479,V479),IF(Y479&gt;AH479,ROUND(O479,V479),ROUND(O479,V479))))</f>
        <v/>
      </c>
      <c r="Q479" s="397" t="e">
        <f>IF(O479=0,0,IF(L479="",ROUND(O479,2),ROUND(O479*L479,2)))</f>
        <v>#VALUE!</v>
      </c>
      <c r="R479" s="332"/>
      <c r="S479" s="399" t="s">
        <v>215</v>
      </c>
      <c r="T479" s="400">
        <f>ROUNDDOWN(AH479,2)-ROUNDDOWN(AH479,0)</f>
        <v>0</v>
      </c>
      <c r="U479" s="400">
        <f>ROUNDDOWN(AP479,2)-ROUNDDOWN(AP479,0)</f>
        <v>0</v>
      </c>
      <c r="V479" s="362" t="e">
        <f>IF(OR(AN479=2,AV479=2),2,IF(OR(AN479=1,AV479=1),1,IF(AND(AL479=AT479,AC479=AL479),AN479+1,IF(AND(AL479=AT479,AC479&gt;AL479,AE479&lt;0),AE479,MAX(AN479,AV479)))))</f>
        <v>#VALUE!</v>
      </c>
      <c r="W479" s="332"/>
      <c r="X479" s="362" t="s">
        <v>216</v>
      </c>
      <c r="Y479" s="401" t="e">
        <f>+Q479</f>
        <v>#VALUE!</v>
      </c>
      <c r="Z479" s="361" t="e">
        <f>+Y479*100</f>
        <v>#VALUE!</v>
      </c>
      <c r="AA479" s="361" t="e">
        <f>LEN(Z479)</f>
        <v>#VALUE!</v>
      </c>
      <c r="AB479" s="361" t="e">
        <f>Z479/10^AA479</f>
        <v>#VALUE!</v>
      </c>
      <c r="AC479" s="362" t="e">
        <f>IF(Z479=0,"",LEN(AB479)-2)</f>
        <v>#VALUE!</v>
      </c>
      <c r="AD479" s="362" t="e">
        <f>Y479*100</f>
        <v>#VALUE!</v>
      </c>
      <c r="AE479" s="362" t="e">
        <f>IF(RIGHT(AD479,1)&lt;&gt;"0",2,IF(RIGHT(AD479,2)/10&lt;&gt;0,1,AC479-LEN(Y479)))</f>
        <v>#VALUE!</v>
      </c>
      <c r="AF479" s="402"/>
      <c r="AG479" s="403" t="s">
        <v>217</v>
      </c>
      <c r="AH479" s="401">
        <f>MAX(K478:K479)</f>
        <v>0</v>
      </c>
      <c r="AI479" s="361">
        <f>+AH479*100</f>
        <v>0</v>
      </c>
      <c r="AJ479" s="361">
        <f>LEN(AI479)</f>
        <v>1</v>
      </c>
      <c r="AK479" s="361">
        <f>AI479/10^AJ479</f>
        <v>0</v>
      </c>
      <c r="AL479" s="362" t="str">
        <f>IF(AI479=0,"",LEN(AK479)-2)</f>
        <v/>
      </c>
      <c r="AM479" s="362">
        <f>MAX(K478:K479)*100</f>
        <v>0</v>
      </c>
      <c r="AN479" s="362" t="e">
        <f>IF(RIGHT(AM479,1)&lt;&gt;"0",2,IF(RIGHT(AM479,2)/10&lt;&gt;0,1,AL479-LEN(AH479)))</f>
        <v>#VALUE!</v>
      </c>
      <c r="AO479" s="403" t="s">
        <v>218</v>
      </c>
      <c r="AP479" s="401">
        <f>MIN(K478:K479)</f>
        <v>0</v>
      </c>
      <c r="AQ479" s="361">
        <f>+AP479*100</f>
        <v>0</v>
      </c>
      <c r="AR479" s="361">
        <f>LEN(AQ479)</f>
        <v>1</v>
      </c>
      <c r="AS479" s="361">
        <f>AQ479/10^AR479</f>
        <v>0</v>
      </c>
      <c r="AT479" s="362" t="str">
        <f>IF(AQ479=0,"",LEN(AS479)-2)</f>
        <v/>
      </c>
      <c r="AU479" s="362">
        <f>MIN(K478:K479)*100</f>
        <v>0</v>
      </c>
      <c r="AV479" s="362" t="e">
        <f>IF(RIGHT(AU479,1)&lt;&gt;"0",2,IF(RIGHT(AU479,2)/10&lt;&gt;0,1,AT479-LEN(AP479)))</f>
        <v>#VALUE!</v>
      </c>
    </row>
    <row r="480" spans="1:48" s="330" customFormat="1" ht="13.5">
      <c r="A480" s="376"/>
      <c r="B480" s="317"/>
      <c r="C480" s="352"/>
      <c r="D480" s="353"/>
      <c r="E480" s="354"/>
      <c r="F480" s="355"/>
      <c r="G480" s="355"/>
      <c r="H480" s="380"/>
      <c r="I480" s="357"/>
      <c r="J480" s="381"/>
      <c r="K480" s="404"/>
      <c r="L480" s="405"/>
      <c r="M480" s="406"/>
      <c r="N480" s="347"/>
      <c r="O480" s="384"/>
      <c r="P480" s="385"/>
      <c r="Q480" s="384"/>
      <c r="R480" s="332"/>
      <c r="S480" s="332"/>
      <c r="T480" s="332"/>
      <c r="U480" s="332"/>
      <c r="V480" s="332"/>
      <c r="W480" s="332"/>
      <c r="X480" s="333"/>
      <c r="Y480" s="334"/>
      <c r="Z480" s="334"/>
      <c r="AA480" s="334"/>
      <c r="AB480" s="334"/>
      <c r="AC480" s="333"/>
      <c r="AD480" s="333"/>
      <c r="AE480" s="333"/>
      <c r="AF480" s="333"/>
      <c r="AG480" s="333"/>
      <c r="AH480" s="334"/>
      <c r="AI480" s="334"/>
      <c r="AJ480" s="334"/>
      <c r="AK480" s="334"/>
      <c r="AL480" s="333"/>
      <c r="AM480" s="333"/>
      <c r="AN480" s="333"/>
      <c r="AO480" s="333"/>
      <c r="AP480" s="334"/>
      <c r="AQ480" s="334"/>
      <c r="AR480" s="334"/>
      <c r="AS480" s="334"/>
      <c r="AT480" s="333"/>
      <c r="AU480" s="333"/>
      <c r="AV480" s="333"/>
    </row>
    <row r="481" spans="1:48" s="330" customFormat="1">
      <c r="A481" s="386"/>
      <c r="B481" s="309"/>
      <c r="C481" s="407"/>
      <c r="D481" s="389"/>
      <c r="E481" s="390"/>
      <c r="F481" s="408"/>
      <c r="G481" s="408"/>
      <c r="H481" s="392" t="str">
        <f>+M481</f>
        <v/>
      </c>
      <c r="I481" s="393" t="str">
        <f>IF(M481="","",ROUND(D481*F481*G481*H481,2))</f>
        <v/>
      </c>
      <c r="J481" s="394"/>
      <c r="K481" s="409"/>
      <c r="L481" s="395"/>
      <c r="M481" s="396" t="str">
        <f>IF(P481="","",IF(AND(AH481&gt;=Y481,Y481&gt;=AP481),ROUND(P481*L481,V481),IF(Y481&gt;AH481,ROUND(P481*L481,V481),ROUND(P481*L481,V481))))</f>
        <v/>
      </c>
      <c r="N481" s="360"/>
      <c r="O481" s="397" t="str">
        <f>IF(SUM(K480:K481)=0,"",IF(K480+K481=0,0,ROUND(AVERAGE(K480,K481),2)))</f>
        <v/>
      </c>
      <c r="P481" s="398" t="str">
        <f>IF(O481="","",IF(AND(AH481&gt;=Y481,Y481&gt;=AP481),ROUND(O481,V481),IF(Y481&gt;AH481,ROUND(O481,V481),ROUND(O481,V481))))</f>
        <v/>
      </c>
      <c r="Q481" s="397" t="e">
        <f>IF(O481=0,0,IF(L481="",ROUND(O481,2),ROUND(O481*L481,2)))</f>
        <v>#VALUE!</v>
      </c>
      <c r="R481" s="332"/>
      <c r="S481" s="399" t="s">
        <v>215</v>
      </c>
      <c r="T481" s="400">
        <f>ROUNDDOWN(AH481,2)-ROUNDDOWN(AH481,0)</f>
        <v>0</v>
      </c>
      <c r="U481" s="400">
        <f>ROUNDDOWN(AP481,2)-ROUNDDOWN(AP481,0)</f>
        <v>0</v>
      </c>
      <c r="V481" s="362" t="e">
        <f>IF(OR(AN481=2,AV481=2),2,IF(OR(AN481=1,AV481=1),1,IF(AND(AL481=AT481,AC481=AL481),AN481+1,IF(AND(AL481=AT481,AC481&gt;AL481,AE481&lt;0),AE481,MAX(AN481,AV481)))))</f>
        <v>#VALUE!</v>
      </c>
      <c r="W481" s="332"/>
      <c r="X481" s="362" t="s">
        <v>216</v>
      </c>
      <c r="Y481" s="401" t="e">
        <f>+Q481</f>
        <v>#VALUE!</v>
      </c>
      <c r="Z481" s="361" t="e">
        <f>+Y481*100</f>
        <v>#VALUE!</v>
      </c>
      <c r="AA481" s="361" t="e">
        <f>LEN(Z481)</f>
        <v>#VALUE!</v>
      </c>
      <c r="AB481" s="361" t="e">
        <f>Z481/10^AA481</f>
        <v>#VALUE!</v>
      </c>
      <c r="AC481" s="362" t="e">
        <f>IF(Z481=0,"",LEN(AB481)-2)</f>
        <v>#VALUE!</v>
      </c>
      <c r="AD481" s="362" t="e">
        <f>Y481*100</f>
        <v>#VALUE!</v>
      </c>
      <c r="AE481" s="362" t="e">
        <f>IF(RIGHT(AD481,1)&lt;&gt;"0",2,IF(RIGHT(AD481,2)/10&lt;&gt;0,1,AC481-LEN(Y481)))</f>
        <v>#VALUE!</v>
      </c>
      <c r="AF481" s="402"/>
      <c r="AG481" s="403" t="s">
        <v>217</v>
      </c>
      <c r="AH481" s="401">
        <f>MAX(K480:K481)</f>
        <v>0</v>
      </c>
      <c r="AI481" s="361">
        <f>+AH481*100</f>
        <v>0</v>
      </c>
      <c r="AJ481" s="361">
        <f>LEN(AI481)</f>
        <v>1</v>
      </c>
      <c r="AK481" s="361">
        <f>AI481/10^AJ481</f>
        <v>0</v>
      </c>
      <c r="AL481" s="362" t="str">
        <f>IF(AI481=0,"",LEN(AK481)-2)</f>
        <v/>
      </c>
      <c r="AM481" s="362">
        <f>MAX(K480:K481)*100</f>
        <v>0</v>
      </c>
      <c r="AN481" s="362" t="e">
        <f>IF(RIGHT(AM481,1)&lt;&gt;"0",2,IF(RIGHT(AM481,2)/10&lt;&gt;0,1,AL481-LEN(AH481)))</f>
        <v>#VALUE!</v>
      </c>
      <c r="AO481" s="403" t="s">
        <v>218</v>
      </c>
      <c r="AP481" s="401">
        <f>MIN(K480:K481)</f>
        <v>0</v>
      </c>
      <c r="AQ481" s="361">
        <f>+AP481*100</f>
        <v>0</v>
      </c>
      <c r="AR481" s="361">
        <f>LEN(AQ481)</f>
        <v>1</v>
      </c>
      <c r="AS481" s="361">
        <f>AQ481/10^AR481</f>
        <v>0</v>
      </c>
      <c r="AT481" s="362" t="str">
        <f>IF(AQ481=0,"",LEN(AS481)-2)</f>
        <v/>
      </c>
      <c r="AU481" s="362">
        <f>MIN(K480:K481)*100</f>
        <v>0</v>
      </c>
      <c r="AV481" s="362" t="e">
        <f>IF(RIGHT(AU481,1)&lt;&gt;"0",2,IF(RIGHT(AU481,2)/10&lt;&gt;0,1,AT481-LEN(AP481)))</f>
        <v>#VALUE!</v>
      </c>
    </row>
    <row r="482" spans="1:48" s="330" customFormat="1" ht="13.5">
      <c r="A482" s="376"/>
      <c r="B482" s="317"/>
      <c r="C482" s="352"/>
      <c r="D482" s="353"/>
      <c r="E482" s="354"/>
      <c r="F482" s="355"/>
      <c r="G482" s="355"/>
      <c r="H482" s="380"/>
      <c r="I482" s="357"/>
      <c r="J482" s="381"/>
      <c r="K482" s="404"/>
      <c r="L482" s="405"/>
      <c r="M482" s="406"/>
      <c r="N482" s="347"/>
      <c r="O482" s="384"/>
      <c r="P482" s="385"/>
      <c r="Q482" s="384"/>
      <c r="R482" s="332"/>
      <c r="S482" s="332"/>
      <c r="T482" s="332"/>
      <c r="U482" s="332"/>
      <c r="V482" s="332"/>
      <c r="W482" s="332"/>
      <c r="X482" s="333"/>
      <c r="Y482" s="334"/>
      <c r="Z482" s="334"/>
      <c r="AA482" s="334"/>
      <c r="AB482" s="334"/>
      <c r="AC482" s="333"/>
      <c r="AD482" s="333"/>
      <c r="AE482" s="333"/>
      <c r="AF482" s="333"/>
      <c r="AG482" s="333"/>
      <c r="AH482" s="334"/>
      <c r="AI482" s="334"/>
      <c r="AJ482" s="334"/>
      <c r="AK482" s="334"/>
      <c r="AL482" s="333"/>
      <c r="AM482" s="333"/>
      <c r="AN482" s="333"/>
      <c r="AO482" s="333"/>
      <c r="AP482" s="334"/>
      <c r="AQ482" s="334"/>
      <c r="AR482" s="334"/>
      <c r="AS482" s="334"/>
      <c r="AT482" s="333"/>
      <c r="AU482" s="333"/>
      <c r="AV482" s="333"/>
    </row>
    <row r="483" spans="1:48" s="330" customFormat="1">
      <c r="A483" s="386"/>
      <c r="B483" s="309"/>
      <c r="C483" s="407"/>
      <c r="D483" s="389"/>
      <c r="E483" s="390"/>
      <c r="F483" s="408"/>
      <c r="G483" s="408"/>
      <c r="H483" s="392" t="str">
        <f>+M483</f>
        <v/>
      </c>
      <c r="I483" s="393" t="str">
        <f>IF(M483="","",ROUND(D483*F483*G483*H483,2))</f>
        <v/>
      </c>
      <c r="J483" s="394"/>
      <c r="K483" s="409"/>
      <c r="L483" s="395"/>
      <c r="M483" s="396" t="str">
        <f>IF(P483="","",IF(AND(AH483&gt;=Y483,Y483&gt;=AP483),ROUND(P483*L483,V483),IF(Y483&gt;AH483,ROUND(P483*L483,V483),ROUND(P483*L483,V483))))</f>
        <v/>
      </c>
      <c r="N483" s="360"/>
      <c r="O483" s="397" t="str">
        <f>IF(SUM(K482:K483)=0,"",IF(K482+K483=0,0,ROUND(AVERAGE(K482,K483),2)))</f>
        <v/>
      </c>
      <c r="P483" s="398" t="str">
        <f>IF(O483="","",IF(AND(AH483&gt;=Y483,Y483&gt;=AP483),ROUND(O483,V483),IF(Y483&gt;AH483,ROUND(O483,V483),ROUND(O483,V483))))</f>
        <v/>
      </c>
      <c r="Q483" s="397">
        <v>22700</v>
      </c>
      <c r="R483" s="332"/>
      <c r="S483" s="399" t="s">
        <v>215</v>
      </c>
      <c r="T483" s="400">
        <f>ROUNDDOWN(AH483,2)-ROUNDDOWN(AH483,0)</f>
        <v>0</v>
      </c>
      <c r="U483" s="400">
        <f>ROUNDDOWN(AP483,2)-ROUNDDOWN(AP483,0)</f>
        <v>0</v>
      </c>
      <c r="V483" s="362" t="e">
        <f>IF(OR(AN483=2,AV483=2),2,IF(OR(AN483=1,AV483=1),1,IF(AND(AL483=AT483,AC483=AL483),AN483+1,IF(AND(AL483=AT483,AC483&gt;AL483,AE483&lt;0),AE483,MAX(AN483,AV483)))))</f>
        <v>#VALUE!</v>
      </c>
      <c r="W483" s="332"/>
      <c r="X483" s="362" t="s">
        <v>216</v>
      </c>
      <c r="Y483" s="401">
        <f>+Q483</f>
        <v>22700</v>
      </c>
      <c r="Z483" s="361">
        <f>+Y483*100</f>
        <v>2270000</v>
      </c>
      <c r="AA483" s="361">
        <f>LEN(Z483)</f>
        <v>7</v>
      </c>
      <c r="AB483" s="361">
        <f>Z483/10^AA483</f>
        <v>0.22700000000000001</v>
      </c>
      <c r="AC483" s="362">
        <f>IF(Z483=0,"",LEN(AB483)-2)</f>
        <v>3</v>
      </c>
      <c r="AD483" s="362">
        <f>Y483*100</f>
        <v>2270000</v>
      </c>
      <c r="AE483" s="362">
        <f>IF(RIGHT(AD483,1)&lt;&gt;"0",2,IF(RIGHT(AD483,2)/10&lt;&gt;0,1,AC483-LEN(Y483)))</f>
        <v>-2</v>
      </c>
      <c r="AF483" s="402"/>
      <c r="AG483" s="403" t="s">
        <v>217</v>
      </c>
      <c r="AH483" s="401">
        <f>MAX(K482:K483)</f>
        <v>0</v>
      </c>
      <c r="AI483" s="361">
        <f>+AH483*100</f>
        <v>0</v>
      </c>
      <c r="AJ483" s="361">
        <f>LEN(AI483)</f>
        <v>1</v>
      </c>
      <c r="AK483" s="361">
        <f>AI483/10^AJ483</f>
        <v>0</v>
      </c>
      <c r="AL483" s="362" t="str">
        <f>IF(AI483=0,"",LEN(AK483)-2)</f>
        <v/>
      </c>
      <c r="AM483" s="362">
        <f>MAX(K482:K483)*100</f>
        <v>0</v>
      </c>
      <c r="AN483" s="362" t="e">
        <f>IF(RIGHT(AM483,1)&lt;&gt;"0",2,IF(RIGHT(AM483,2)/10&lt;&gt;0,1,AL483-LEN(AH483)))</f>
        <v>#VALUE!</v>
      </c>
      <c r="AO483" s="403" t="s">
        <v>218</v>
      </c>
      <c r="AP483" s="401">
        <f>MIN(K482:K483)</f>
        <v>0</v>
      </c>
      <c r="AQ483" s="361">
        <f>+AP483*100</f>
        <v>0</v>
      </c>
      <c r="AR483" s="361">
        <f>LEN(AQ483)</f>
        <v>1</v>
      </c>
      <c r="AS483" s="361">
        <f>AQ483/10^AR483</f>
        <v>0</v>
      </c>
      <c r="AT483" s="362" t="str">
        <f>IF(AQ483=0,"",LEN(AS483)-2)</f>
        <v/>
      </c>
      <c r="AU483" s="362">
        <f>MIN(K482:K483)*100</f>
        <v>0</v>
      </c>
      <c r="AV483" s="362" t="e">
        <f>IF(RIGHT(AU483,1)&lt;&gt;"0",2,IF(RIGHT(AU483,2)/10&lt;&gt;0,1,AT483-LEN(AP483)))</f>
        <v>#VALUE!</v>
      </c>
    </row>
    <row r="484" spans="1:48" s="330" customFormat="1" ht="13.5">
      <c r="A484" s="376"/>
      <c r="B484" s="317"/>
      <c r="C484" s="352"/>
      <c r="D484" s="353"/>
      <c r="E484" s="354"/>
      <c r="F484" s="355"/>
      <c r="G484" s="355"/>
      <c r="H484" s="380"/>
      <c r="I484" s="357"/>
      <c r="J484" s="381"/>
      <c r="K484" s="404"/>
      <c r="L484" s="405"/>
      <c r="M484" s="406"/>
      <c r="N484" s="347"/>
      <c r="O484" s="384"/>
      <c r="P484" s="385"/>
      <c r="Q484" s="384">
        <v>21900</v>
      </c>
      <c r="R484" s="332"/>
      <c r="S484" s="332"/>
      <c r="T484" s="332"/>
      <c r="U484" s="332"/>
      <c r="V484" s="332"/>
      <c r="W484" s="332"/>
      <c r="X484" s="333"/>
      <c r="Y484" s="334"/>
      <c r="Z484" s="334"/>
      <c r="AA484" s="334"/>
      <c r="AB484" s="334"/>
      <c r="AC484" s="333"/>
      <c r="AD484" s="333"/>
      <c r="AE484" s="333"/>
      <c r="AF484" s="333"/>
      <c r="AG484" s="333"/>
      <c r="AH484" s="334"/>
      <c r="AI484" s="334"/>
      <c r="AJ484" s="334"/>
      <c r="AK484" s="334"/>
      <c r="AL484" s="333"/>
      <c r="AM484" s="333"/>
      <c r="AN484" s="333"/>
      <c r="AO484" s="333"/>
      <c r="AP484" s="334"/>
      <c r="AQ484" s="334"/>
      <c r="AR484" s="334"/>
      <c r="AS484" s="334"/>
      <c r="AT484" s="333"/>
      <c r="AU484" s="333"/>
      <c r="AV484" s="333"/>
    </row>
    <row r="485" spans="1:48" s="330" customFormat="1">
      <c r="A485" s="386"/>
      <c r="B485" s="309"/>
      <c r="C485" s="407"/>
      <c r="D485" s="389"/>
      <c r="E485" s="390"/>
      <c r="F485" s="408"/>
      <c r="G485" s="408"/>
      <c r="H485" s="392" t="str">
        <f>+M485</f>
        <v/>
      </c>
      <c r="I485" s="393" t="str">
        <f>IF(M485="","",ROUND(D485*F485*G485*H485,2))</f>
        <v/>
      </c>
      <c r="J485" s="394"/>
      <c r="K485" s="409"/>
      <c r="L485" s="395"/>
      <c r="M485" s="396" t="str">
        <f>IF(P485="","",IF(AND(AH485&gt;=Y485,Y485&gt;=AP485),ROUND(P485*L485,V485),IF(Y485&gt;AH485,ROUND(P485*L485,V485),ROUND(P485*L485,V485))))</f>
        <v/>
      </c>
      <c r="N485" s="360"/>
      <c r="O485" s="397" t="str">
        <f>IF(SUM(K484:K485)=0,"",IF(K484+K485=0,0,ROUND(AVERAGE(K484,K485),2)))</f>
        <v/>
      </c>
      <c r="P485" s="398" t="str">
        <f>IF(O485="","",IF(AND(AH485&gt;=Y485,Y485&gt;=AP485),ROUND(O485,V485),IF(Y485&gt;AH485,ROUND(O485,V485),ROUND(O485,V485))))</f>
        <v/>
      </c>
      <c r="Q485" s="397" t="e">
        <f>IF(O485=0,0,IF(L485="",ROUND(O485,2),ROUND(O485*L485,2)))</f>
        <v>#VALUE!</v>
      </c>
      <c r="R485" s="332"/>
      <c r="S485" s="399" t="s">
        <v>215</v>
      </c>
      <c r="T485" s="400">
        <f>ROUNDDOWN(AH485,2)-ROUNDDOWN(AH485,0)</f>
        <v>0</v>
      </c>
      <c r="U485" s="400">
        <f>ROUNDDOWN(AP485,2)-ROUNDDOWN(AP485,0)</f>
        <v>0</v>
      </c>
      <c r="V485" s="362" t="e">
        <f>IF(OR(AN485=2,AV485=2),2,IF(OR(AN485=1,AV485=1),1,IF(AND(AL485=AT485,AC485=AL485),AN485+1,IF(AND(AL485=AT485,AC485&gt;AL485,AE485&lt;0),AE485,MAX(AN485,AV485)))))</f>
        <v>#VALUE!</v>
      </c>
      <c r="W485" s="332"/>
      <c r="X485" s="362" t="s">
        <v>216</v>
      </c>
      <c r="Y485" s="401" t="e">
        <f>+Q485</f>
        <v>#VALUE!</v>
      </c>
      <c r="Z485" s="361" t="e">
        <f>+Y485*100</f>
        <v>#VALUE!</v>
      </c>
      <c r="AA485" s="361" t="e">
        <f>LEN(Z485)</f>
        <v>#VALUE!</v>
      </c>
      <c r="AB485" s="361" t="e">
        <f>Z485/10^AA485</f>
        <v>#VALUE!</v>
      </c>
      <c r="AC485" s="362" t="e">
        <f>IF(Z485=0,"",LEN(AB485)-2)</f>
        <v>#VALUE!</v>
      </c>
      <c r="AD485" s="362" t="e">
        <f>Y485*100</f>
        <v>#VALUE!</v>
      </c>
      <c r="AE485" s="362" t="e">
        <f>IF(RIGHT(AD485,1)&lt;&gt;"0",2,IF(RIGHT(AD485,2)/10&lt;&gt;0,1,AC485-LEN(Y485)))</f>
        <v>#VALUE!</v>
      </c>
      <c r="AF485" s="402"/>
      <c r="AG485" s="403" t="s">
        <v>217</v>
      </c>
      <c r="AH485" s="401">
        <f>MAX(K484:K485)</f>
        <v>0</v>
      </c>
      <c r="AI485" s="361">
        <f>+AH485*100</f>
        <v>0</v>
      </c>
      <c r="AJ485" s="361">
        <f>LEN(AI485)</f>
        <v>1</v>
      </c>
      <c r="AK485" s="361">
        <f>AI485/10^AJ485</f>
        <v>0</v>
      </c>
      <c r="AL485" s="362" t="str">
        <f>IF(AI485=0,"",LEN(AK485)-2)</f>
        <v/>
      </c>
      <c r="AM485" s="362">
        <f>MAX(K484:K485)*100</f>
        <v>0</v>
      </c>
      <c r="AN485" s="362" t="e">
        <f>IF(RIGHT(AM485,1)&lt;&gt;"0",2,IF(RIGHT(AM485,2)/10&lt;&gt;0,1,AL485-LEN(AH485)))</f>
        <v>#VALUE!</v>
      </c>
      <c r="AO485" s="403" t="s">
        <v>218</v>
      </c>
      <c r="AP485" s="401">
        <f>MIN(K484:K485)</f>
        <v>0</v>
      </c>
      <c r="AQ485" s="361">
        <f>+AP485*100</f>
        <v>0</v>
      </c>
      <c r="AR485" s="361">
        <f>LEN(AQ485)</f>
        <v>1</v>
      </c>
      <c r="AS485" s="361">
        <f>AQ485/10^AR485</f>
        <v>0</v>
      </c>
      <c r="AT485" s="362" t="str">
        <f>IF(AQ485=0,"",LEN(AS485)-2)</f>
        <v/>
      </c>
      <c r="AU485" s="362">
        <f>MIN(K484:K485)*100</f>
        <v>0</v>
      </c>
      <c r="AV485" s="362" t="e">
        <f>IF(RIGHT(AU485,1)&lt;&gt;"0",2,IF(RIGHT(AU485,2)/10&lt;&gt;0,1,AT485-LEN(AP485)))</f>
        <v>#VALUE!</v>
      </c>
    </row>
    <row r="486" spans="1:48" s="330" customFormat="1" ht="13.5">
      <c r="A486" s="376"/>
      <c r="B486" s="317"/>
      <c r="C486" s="352"/>
      <c r="D486" s="353"/>
      <c r="E486" s="354"/>
      <c r="F486" s="355"/>
      <c r="G486" s="355"/>
      <c r="H486" s="380"/>
      <c r="I486" s="357"/>
      <c r="J486" s="381"/>
      <c r="K486" s="404"/>
      <c r="L486" s="405"/>
      <c r="M486" s="406"/>
      <c r="N486" s="347"/>
      <c r="O486" s="384"/>
      <c r="P486" s="385"/>
      <c r="Q486" s="384"/>
      <c r="R486" s="332"/>
      <c r="S486" s="332"/>
      <c r="T486" s="332"/>
      <c r="U486" s="332"/>
      <c r="V486" s="332"/>
      <c r="W486" s="332"/>
      <c r="X486" s="333"/>
      <c r="Y486" s="334"/>
      <c r="Z486" s="334"/>
      <c r="AA486" s="334"/>
      <c r="AB486" s="334"/>
      <c r="AC486" s="333"/>
      <c r="AD486" s="333"/>
      <c r="AE486" s="333"/>
      <c r="AF486" s="333"/>
      <c r="AG486" s="333"/>
      <c r="AH486" s="334"/>
      <c r="AI486" s="334"/>
      <c r="AJ486" s="334"/>
      <c r="AK486" s="334"/>
      <c r="AL486" s="333"/>
      <c r="AM486" s="333"/>
      <c r="AN486" s="333"/>
      <c r="AO486" s="333"/>
      <c r="AP486" s="334"/>
      <c r="AQ486" s="334"/>
      <c r="AR486" s="334"/>
      <c r="AS486" s="334"/>
      <c r="AT486" s="333"/>
      <c r="AU486" s="333"/>
      <c r="AV486" s="333"/>
    </row>
    <row r="487" spans="1:48" s="330" customFormat="1">
      <c r="A487" s="386"/>
      <c r="B487" s="309"/>
      <c r="C487" s="407"/>
      <c r="D487" s="389"/>
      <c r="E487" s="390"/>
      <c r="F487" s="408"/>
      <c r="G487" s="408"/>
      <c r="H487" s="392" t="str">
        <f>+M487</f>
        <v/>
      </c>
      <c r="I487" s="393" t="str">
        <f>IF(M487="","",ROUND(D487*F487*G487*H487,2))</f>
        <v/>
      </c>
      <c r="J487" s="394"/>
      <c r="K487" s="409"/>
      <c r="L487" s="395"/>
      <c r="M487" s="396" t="str">
        <f>IF(P487="","",IF(AND(AH487&gt;=Y487,Y487&gt;=AP487),ROUND(P487*L487,V487),IF(Y487&gt;AH487,ROUND(P487*L487,V487),ROUND(P487*L487,V487))))</f>
        <v/>
      </c>
      <c r="N487" s="360"/>
      <c r="O487" s="397" t="str">
        <f>IF(SUM(K486:K487)=0,"",IF(K486+K487=0,0,ROUND(AVERAGE(K486,K487),2)))</f>
        <v/>
      </c>
      <c r="P487" s="398" t="str">
        <f>IF(O487="","",IF(AND(AH487&gt;=Y487,Y487&gt;=AP487),ROUND(O487,V487),IF(Y487&gt;AH487,ROUND(O487,V487),ROUND(O487,V487))))</f>
        <v/>
      </c>
      <c r="Q487" s="397" t="e">
        <f>IF(O487=0,0,IF(L487="",ROUND(O487,2),ROUND(O487*L487,2)))</f>
        <v>#VALUE!</v>
      </c>
      <c r="R487" s="332"/>
      <c r="S487" s="399" t="s">
        <v>215</v>
      </c>
      <c r="T487" s="400">
        <f>ROUNDDOWN(AH487,2)-ROUNDDOWN(AH487,0)</f>
        <v>0</v>
      </c>
      <c r="U487" s="400">
        <f>ROUNDDOWN(AP487,2)-ROUNDDOWN(AP487,0)</f>
        <v>0</v>
      </c>
      <c r="V487" s="362" t="e">
        <f>IF(OR(AN487=2,AV487=2),2,IF(OR(AN487=1,AV487=1),1,IF(AND(AL487=AT487,AC487=AL487),AN487+1,IF(AND(AL487=AT487,AC487&gt;AL487,AE487&lt;0),AE487,MAX(AN487,AV487)))))</f>
        <v>#VALUE!</v>
      </c>
      <c r="W487" s="332"/>
      <c r="X487" s="362" t="s">
        <v>216</v>
      </c>
      <c r="Y487" s="401" t="e">
        <f>+Q487</f>
        <v>#VALUE!</v>
      </c>
      <c r="Z487" s="361" t="e">
        <f>+Y487*100</f>
        <v>#VALUE!</v>
      </c>
      <c r="AA487" s="361" t="e">
        <f>LEN(Z487)</f>
        <v>#VALUE!</v>
      </c>
      <c r="AB487" s="361" t="e">
        <f>Z487/10^AA487</f>
        <v>#VALUE!</v>
      </c>
      <c r="AC487" s="362" t="e">
        <f>IF(Z487=0,"",LEN(AB487)-2)</f>
        <v>#VALUE!</v>
      </c>
      <c r="AD487" s="362" t="e">
        <f>Y487*100</f>
        <v>#VALUE!</v>
      </c>
      <c r="AE487" s="362" t="e">
        <f>IF(RIGHT(AD487,1)&lt;&gt;"0",2,IF(RIGHT(AD487,2)/10&lt;&gt;0,1,AC487-LEN(Y487)))</f>
        <v>#VALUE!</v>
      </c>
      <c r="AF487" s="402"/>
      <c r="AG487" s="403" t="s">
        <v>217</v>
      </c>
      <c r="AH487" s="401">
        <f>MAX(K486:K487)</f>
        <v>0</v>
      </c>
      <c r="AI487" s="361">
        <f>+AH487*100</f>
        <v>0</v>
      </c>
      <c r="AJ487" s="361">
        <f>LEN(AI487)</f>
        <v>1</v>
      </c>
      <c r="AK487" s="361">
        <f>AI487/10^AJ487</f>
        <v>0</v>
      </c>
      <c r="AL487" s="362" t="str">
        <f>IF(AI487=0,"",LEN(AK487)-2)</f>
        <v/>
      </c>
      <c r="AM487" s="362">
        <f>MAX(K486:K487)*100</f>
        <v>0</v>
      </c>
      <c r="AN487" s="362" t="e">
        <f>IF(RIGHT(AM487,1)&lt;&gt;"0",2,IF(RIGHT(AM487,2)/10&lt;&gt;0,1,AL487-LEN(AH487)))</f>
        <v>#VALUE!</v>
      </c>
      <c r="AO487" s="403" t="s">
        <v>218</v>
      </c>
      <c r="AP487" s="401">
        <f>MIN(K486:K487)</f>
        <v>0</v>
      </c>
      <c r="AQ487" s="361">
        <f>+AP487*100</f>
        <v>0</v>
      </c>
      <c r="AR487" s="361">
        <f>LEN(AQ487)</f>
        <v>1</v>
      </c>
      <c r="AS487" s="361">
        <f>AQ487/10^AR487</f>
        <v>0</v>
      </c>
      <c r="AT487" s="362" t="str">
        <f>IF(AQ487=0,"",LEN(AS487)-2)</f>
        <v/>
      </c>
      <c r="AU487" s="362">
        <f>MIN(K486:K487)*100</f>
        <v>0</v>
      </c>
      <c r="AV487" s="362" t="e">
        <f>IF(RIGHT(AU487,1)&lt;&gt;"0",2,IF(RIGHT(AU487,2)/10&lt;&gt;0,1,AT487-LEN(AP487)))</f>
        <v>#VALUE!</v>
      </c>
    </row>
    <row r="488" spans="1:48" s="330" customFormat="1" ht="13.5">
      <c r="A488" s="376"/>
      <c r="B488" s="317"/>
      <c r="C488" s="352"/>
      <c r="D488" s="353"/>
      <c r="E488" s="354"/>
      <c r="F488" s="355"/>
      <c r="G488" s="355"/>
      <c r="H488" s="380"/>
      <c r="I488" s="357"/>
      <c r="J488" s="381"/>
      <c r="K488" s="404"/>
      <c r="L488" s="405"/>
      <c r="M488" s="406"/>
      <c r="N488" s="347"/>
      <c r="O488" s="384"/>
      <c r="P488" s="385"/>
      <c r="Q488" s="384"/>
      <c r="R488" s="332"/>
      <c r="S488" s="332"/>
      <c r="T488" s="332"/>
      <c r="U488" s="332"/>
      <c r="V488" s="332"/>
      <c r="W488" s="332"/>
      <c r="X488" s="333"/>
      <c r="Y488" s="334"/>
      <c r="Z488" s="334"/>
      <c r="AA488" s="334"/>
      <c r="AB488" s="334"/>
      <c r="AC488" s="333"/>
      <c r="AD488" s="333"/>
      <c r="AE488" s="333"/>
      <c r="AF488" s="333"/>
      <c r="AG488" s="333"/>
      <c r="AH488" s="334"/>
      <c r="AI488" s="334"/>
      <c r="AJ488" s="334"/>
      <c r="AK488" s="334"/>
      <c r="AL488" s="333"/>
      <c r="AM488" s="333"/>
      <c r="AN488" s="333"/>
      <c r="AO488" s="333"/>
      <c r="AP488" s="334"/>
      <c r="AQ488" s="334"/>
      <c r="AR488" s="334"/>
      <c r="AS488" s="334"/>
      <c r="AT488" s="333"/>
      <c r="AU488" s="333"/>
      <c r="AV488" s="333"/>
    </row>
    <row r="489" spans="1:48" s="330" customFormat="1">
      <c r="A489" s="386"/>
      <c r="B489" s="309"/>
      <c r="C489" s="407"/>
      <c r="D489" s="389"/>
      <c r="E489" s="390"/>
      <c r="F489" s="408"/>
      <c r="G489" s="408"/>
      <c r="H489" s="392" t="str">
        <f>+M489</f>
        <v/>
      </c>
      <c r="I489" s="393" t="str">
        <f>IF(M489="","",ROUND(D489*F489*G489*H489,2))</f>
        <v/>
      </c>
      <c r="J489" s="394"/>
      <c r="K489" s="409"/>
      <c r="L489" s="395"/>
      <c r="M489" s="396" t="str">
        <f>IF(P489="","",IF(AND(AH489&gt;=Y489,Y489&gt;=AP489),ROUND(P489*L489,V489),IF(Y489&gt;AH489,ROUND(P489*L489,V489),ROUND(P489*L489,V489))))</f>
        <v/>
      </c>
      <c r="N489" s="360"/>
      <c r="O489" s="397" t="str">
        <f>IF(SUM(K488:K489)=0,"",IF(K488+K489=0,0,ROUND(AVERAGE(K488,K489),2)))</f>
        <v/>
      </c>
      <c r="P489" s="398" t="str">
        <f>IF(O489="","",IF(AND(AH489&gt;=Y489,Y489&gt;=AP489),ROUND(O489,V489),IF(Y489&gt;AH489,ROUND(O489,V489),ROUND(O489,V489))))</f>
        <v/>
      </c>
      <c r="Q489" s="397" t="e">
        <f>IF(O489=0,0,IF(L489="",ROUND(O489,2),ROUND(O489*L489,2)))</f>
        <v>#VALUE!</v>
      </c>
      <c r="R489" s="332"/>
      <c r="S489" s="399" t="s">
        <v>215</v>
      </c>
      <c r="T489" s="400">
        <f>ROUNDDOWN(AH489,2)-ROUNDDOWN(AH489,0)</f>
        <v>0</v>
      </c>
      <c r="U489" s="400">
        <f>ROUNDDOWN(AP489,2)-ROUNDDOWN(AP489,0)</f>
        <v>0</v>
      </c>
      <c r="V489" s="362" t="e">
        <f>IF(OR(AN489=2,AV489=2),2,IF(OR(AN489=1,AV489=1),1,IF(AND(AL489=AT489,AC489=AL489),AN489+1,IF(AND(AL489=AT489,AC489&gt;AL489,AE489&lt;0),AE489,MAX(AN489,AV489)))))</f>
        <v>#VALUE!</v>
      </c>
      <c r="W489" s="332"/>
      <c r="X489" s="362" t="s">
        <v>216</v>
      </c>
      <c r="Y489" s="401" t="e">
        <f>+Q489</f>
        <v>#VALUE!</v>
      </c>
      <c r="Z489" s="361" t="e">
        <f>+Y489*100</f>
        <v>#VALUE!</v>
      </c>
      <c r="AA489" s="361" t="e">
        <f>LEN(Z489)</f>
        <v>#VALUE!</v>
      </c>
      <c r="AB489" s="361" t="e">
        <f>Z489/10^AA489</f>
        <v>#VALUE!</v>
      </c>
      <c r="AC489" s="362" t="e">
        <f>IF(Z489=0,"",LEN(AB489)-2)</f>
        <v>#VALUE!</v>
      </c>
      <c r="AD489" s="362" t="e">
        <f>Y489*100</f>
        <v>#VALUE!</v>
      </c>
      <c r="AE489" s="362" t="e">
        <f>IF(RIGHT(AD489,1)&lt;&gt;"0",2,IF(RIGHT(AD489,2)/10&lt;&gt;0,1,AC489-LEN(Y489)))</f>
        <v>#VALUE!</v>
      </c>
      <c r="AF489" s="402"/>
      <c r="AG489" s="403" t="s">
        <v>217</v>
      </c>
      <c r="AH489" s="401">
        <f>MAX(K488:K489)</f>
        <v>0</v>
      </c>
      <c r="AI489" s="361">
        <f>+AH489*100</f>
        <v>0</v>
      </c>
      <c r="AJ489" s="361">
        <f>LEN(AI489)</f>
        <v>1</v>
      </c>
      <c r="AK489" s="361">
        <f>AI489/10^AJ489</f>
        <v>0</v>
      </c>
      <c r="AL489" s="362" t="str">
        <f>IF(AI489=0,"",LEN(AK489)-2)</f>
        <v/>
      </c>
      <c r="AM489" s="362">
        <f>MAX(K488:K489)*100</f>
        <v>0</v>
      </c>
      <c r="AN489" s="362" t="e">
        <f>IF(RIGHT(AM489,1)&lt;&gt;"0",2,IF(RIGHT(AM489,2)/10&lt;&gt;0,1,AL489-LEN(AH489)))</f>
        <v>#VALUE!</v>
      </c>
      <c r="AO489" s="403" t="s">
        <v>218</v>
      </c>
      <c r="AP489" s="401">
        <f>MIN(K488:K489)</f>
        <v>0</v>
      </c>
      <c r="AQ489" s="361">
        <f>+AP489*100</f>
        <v>0</v>
      </c>
      <c r="AR489" s="361">
        <f>LEN(AQ489)</f>
        <v>1</v>
      </c>
      <c r="AS489" s="361">
        <f>AQ489/10^AR489</f>
        <v>0</v>
      </c>
      <c r="AT489" s="362" t="str">
        <f>IF(AQ489=0,"",LEN(AS489)-2)</f>
        <v/>
      </c>
      <c r="AU489" s="362">
        <f>MIN(K488:K489)*100</f>
        <v>0</v>
      </c>
      <c r="AV489" s="362" t="e">
        <f>IF(RIGHT(AU489,1)&lt;&gt;"0",2,IF(RIGHT(AU489,2)/10&lt;&gt;0,1,AT489-LEN(AP489)))</f>
        <v>#VALUE!</v>
      </c>
    </row>
    <row r="490" spans="1:48" s="330" customFormat="1" ht="13.5">
      <c r="A490" s="376"/>
      <c r="B490" s="317"/>
      <c r="C490" s="352"/>
      <c r="D490" s="353"/>
      <c r="E490" s="354"/>
      <c r="F490" s="355"/>
      <c r="G490" s="355"/>
      <c r="H490" s="380"/>
      <c r="I490" s="357"/>
      <c r="J490" s="381"/>
      <c r="K490" s="404"/>
      <c r="L490" s="405"/>
      <c r="M490" s="406"/>
      <c r="N490" s="347"/>
      <c r="O490" s="384"/>
      <c r="P490" s="385"/>
      <c r="Q490" s="384"/>
      <c r="R490" s="332"/>
      <c r="S490" s="332"/>
      <c r="T490" s="332"/>
      <c r="U490" s="332"/>
      <c r="V490" s="332"/>
      <c r="W490" s="332"/>
      <c r="X490" s="333"/>
      <c r="Y490" s="334"/>
      <c r="Z490" s="334"/>
      <c r="AA490" s="334"/>
      <c r="AB490" s="334"/>
      <c r="AC490" s="333"/>
      <c r="AD490" s="333"/>
      <c r="AE490" s="333"/>
      <c r="AF490" s="333"/>
      <c r="AG490" s="333"/>
      <c r="AH490" s="334"/>
      <c r="AI490" s="334"/>
      <c r="AJ490" s="334"/>
      <c r="AK490" s="334"/>
      <c r="AL490" s="333"/>
      <c r="AM490" s="333"/>
      <c r="AN490" s="333"/>
      <c r="AO490" s="333"/>
      <c r="AP490" s="334"/>
      <c r="AQ490" s="334"/>
      <c r="AR490" s="334"/>
      <c r="AS490" s="334"/>
      <c r="AT490" s="333"/>
      <c r="AU490" s="333"/>
      <c r="AV490" s="333"/>
    </row>
    <row r="491" spans="1:48" s="330" customFormat="1">
      <c r="A491" s="386"/>
      <c r="B491" s="309"/>
      <c r="C491" s="407"/>
      <c r="D491" s="389"/>
      <c r="E491" s="390"/>
      <c r="F491" s="408"/>
      <c r="G491" s="408"/>
      <c r="H491" s="392" t="str">
        <f>+M491</f>
        <v/>
      </c>
      <c r="I491" s="393" t="str">
        <f>IF(M491="","",ROUND(D491*F491*G491*H491,2))</f>
        <v/>
      </c>
      <c r="J491" s="394"/>
      <c r="K491" s="409"/>
      <c r="L491" s="395"/>
      <c r="M491" s="396" t="str">
        <f>IF(P491="","",IF(AND(AH491&gt;=Y491,Y491&gt;=AP491),ROUND(P491*L491,V491),IF(Y491&gt;AH491,ROUND(P491*L491,V491),ROUND(P491*L491,V491))))</f>
        <v/>
      </c>
      <c r="N491" s="360"/>
      <c r="O491" s="397" t="str">
        <f>IF(SUM(K490:K491)=0,"",IF(K490+K491=0,0,ROUND(AVERAGE(K490,K491),2)))</f>
        <v/>
      </c>
      <c r="P491" s="398" t="str">
        <f>IF(O491="","",IF(AND(AH491&gt;=Y491,Y491&gt;=AP491),ROUND(O491,V491),IF(Y491&gt;AH491,ROUND(O491,V491),ROUND(O491,V491))))</f>
        <v/>
      </c>
      <c r="Q491" s="397" t="e">
        <f>IF(O491=0,0,IF(L491="",ROUND(O491,2),ROUND(O491*L491,2)))</f>
        <v>#VALUE!</v>
      </c>
      <c r="R491" s="332"/>
      <c r="S491" s="399" t="s">
        <v>215</v>
      </c>
      <c r="T491" s="400">
        <f>ROUNDDOWN(AH491,2)-ROUNDDOWN(AH491,0)</f>
        <v>0</v>
      </c>
      <c r="U491" s="400">
        <f>ROUNDDOWN(AP491,2)-ROUNDDOWN(AP491,0)</f>
        <v>0</v>
      </c>
      <c r="V491" s="362" t="e">
        <f>IF(OR(AN491=2,AV491=2),2,IF(OR(AN491=1,AV491=1),1,IF(AND(AL491=AT491,AC491=AL491),AN491+1,IF(AND(AL491=AT491,AC491&gt;AL491,AE491&lt;0),AE491,MAX(AN491,AV491)))))</f>
        <v>#VALUE!</v>
      </c>
      <c r="W491" s="332"/>
      <c r="X491" s="362" t="s">
        <v>216</v>
      </c>
      <c r="Y491" s="401" t="e">
        <f>+Q491</f>
        <v>#VALUE!</v>
      </c>
      <c r="Z491" s="361" t="e">
        <f>+Y491*100</f>
        <v>#VALUE!</v>
      </c>
      <c r="AA491" s="361" t="e">
        <f>LEN(Z491)</f>
        <v>#VALUE!</v>
      </c>
      <c r="AB491" s="361" t="e">
        <f>Z491/10^AA491</f>
        <v>#VALUE!</v>
      </c>
      <c r="AC491" s="362" t="e">
        <f>IF(Z491=0,"",LEN(AB491)-2)</f>
        <v>#VALUE!</v>
      </c>
      <c r="AD491" s="362" t="e">
        <f>Y491*100</f>
        <v>#VALUE!</v>
      </c>
      <c r="AE491" s="362" t="e">
        <f>IF(RIGHT(AD491,1)&lt;&gt;"0",2,IF(RIGHT(AD491,2)/10&lt;&gt;0,1,AC491-LEN(Y491)))</f>
        <v>#VALUE!</v>
      </c>
      <c r="AF491" s="402"/>
      <c r="AG491" s="403" t="s">
        <v>217</v>
      </c>
      <c r="AH491" s="401">
        <f>MAX(K490:K491)</f>
        <v>0</v>
      </c>
      <c r="AI491" s="361">
        <f>+AH491*100</f>
        <v>0</v>
      </c>
      <c r="AJ491" s="361">
        <f>LEN(AI491)</f>
        <v>1</v>
      </c>
      <c r="AK491" s="361">
        <f>AI491/10^AJ491</f>
        <v>0</v>
      </c>
      <c r="AL491" s="362" t="str">
        <f>IF(AI491=0,"",LEN(AK491)-2)</f>
        <v/>
      </c>
      <c r="AM491" s="362">
        <f>MAX(K490:K491)*100</f>
        <v>0</v>
      </c>
      <c r="AN491" s="362" t="e">
        <f>IF(RIGHT(AM491,1)&lt;&gt;"0",2,IF(RIGHT(AM491,2)/10&lt;&gt;0,1,AL491-LEN(AH491)))</f>
        <v>#VALUE!</v>
      </c>
      <c r="AO491" s="403" t="s">
        <v>218</v>
      </c>
      <c r="AP491" s="401">
        <f>MIN(K490:K491)</f>
        <v>0</v>
      </c>
      <c r="AQ491" s="361">
        <f>+AP491*100</f>
        <v>0</v>
      </c>
      <c r="AR491" s="361">
        <f>LEN(AQ491)</f>
        <v>1</v>
      </c>
      <c r="AS491" s="361">
        <f>AQ491/10^AR491</f>
        <v>0</v>
      </c>
      <c r="AT491" s="362" t="str">
        <f>IF(AQ491=0,"",LEN(AS491)-2)</f>
        <v/>
      </c>
      <c r="AU491" s="362">
        <f>MIN(K490:K491)*100</f>
        <v>0</v>
      </c>
      <c r="AV491" s="362" t="e">
        <f>IF(RIGHT(AU491,1)&lt;&gt;"0",2,IF(RIGHT(AU491,2)/10&lt;&gt;0,1,AT491-LEN(AP491)))</f>
        <v>#VALUE!</v>
      </c>
    </row>
    <row r="492" spans="1:48" s="330" customFormat="1" ht="13.5">
      <c r="A492" s="376"/>
      <c r="B492" s="317"/>
      <c r="C492" s="352"/>
      <c r="D492" s="353"/>
      <c r="E492" s="354"/>
      <c r="F492" s="355"/>
      <c r="G492" s="355"/>
      <c r="H492" s="380"/>
      <c r="I492" s="357"/>
      <c r="J492" s="381"/>
      <c r="K492" s="404"/>
      <c r="L492" s="405"/>
      <c r="M492" s="406"/>
      <c r="N492" s="347"/>
      <c r="O492" s="348"/>
      <c r="P492" s="349"/>
      <c r="Q492" s="349"/>
      <c r="R492" s="349"/>
      <c r="S492" s="349"/>
      <c r="T492" s="349"/>
      <c r="U492" s="349"/>
      <c r="V492" s="349"/>
      <c r="W492" s="349"/>
      <c r="X492" s="350"/>
      <c r="Y492" s="349"/>
      <c r="Z492" s="349"/>
      <c r="AA492" s="349"/>
      <c r="AB492" s="349"/>
      <c r="AC492" s="350"/>
      <c r="AD492" s="350"/>
      <c r="AE492" s="350"/>
      <c r="AF492" s="350"/>
      <c r="AG492" s="350"/>
      <c r="AH492" s="349"/>
      <c r="AI492" s="349"/>
      <c r="AJ492" s="349"/>
      <c r="AK492" s="349"/>
      <c r="AL492" s="350"/>
      <c r="AM492" s="350"/>
      <c r="AN492" s="350"/>
      <c r="AO492" s="350"/>
      <c r="AP492" s="349"/>
      <c r="AQ492" s="334"/>
      <c r="AR492" s="334"/>
      <c r="AS492" s="334"/>
      <c r="AT492" s="333"/>
      <c r="AU492" s="333"/>
      <c r="AV492" s="333"/>
    </row>
    <row r="493" spans="1:48" s="330" customFormat="1">
      <c r="A493" s="386"/>
      <c r="B493" s="410" t="s">
        <v>222</v>
      </c>
      <c r="C493" s="388"/>
      <c r="D493" s="389"/>
      <c r="E493" s="390"/>
      <c r="F493" s="408"/>
      <c r="G493" s="408"/>
      <c r="H493" s="392"/>
      <c r="I493" s="393">
        <f>SUM(I458:I491)</f>
        <v>9447.49</v>
      </c>
      <c r="J493" s="394"/>
      <c r="K493" s="409"/>
      <c r="L493" s="395"/>
      <c r="M493" s="396"/>
      <c r="N493" s="360"/>
      <c r="O493" s="348"/>
      <c r="P493" s="349"/>
      <c r="Q493" s="349"/>
      <c r="R493" s="349"/>
      <c r="S493" s="349"/>
      <c r="T493" s="349"/>
      <c r="U493" s="349"/>
      <c r="V493" s="349"/>
      <c r="W493" s="349"/>
      <c r="X493" s="350"/>
      <c r="Y493" s="349"/>
      <c r="Z493" s="349"/>
      <c r="AA493" s="349"/>
      <c r="AB493" s="349"/>
      <c r="AC493" s="350"/>
      <c r="AD493" s="350"/>
      <c r="AE493" s="350"/>
      <c r="AF493" s="350"/>
      <c r="AG493" s="350"/>
      <c r="AH493" s="349"/>
      <c r="AI493" s="349"/>
      <c r="AJ493" s="349"/>
      <c r="AK493" s="349"/>
      <c r="AL493" s="350"/>
      <c r="AM493" s="350"/>
      <c r="AN493" s="350"/>
      <c r="AO493" s="350"/>
      <c r="AP493" s="349"/>
      <c r="AQ493" s="361"/>
      <c r="AR493" s="361"/>
      <c r="AS493" s="361"/>
      <c r="AT493" s="362"/>
      <c r="AU493" s="362"/>
      <c r="AV493" s="362"/>
    </row>
    <row r="494" spans="1:48" s="330" customFormat="1">
      <c r="A494" s="376"/>
      <c r="B494" s="317"/>
      <c r="C494" s="352"/>
      <c r="D494" s="353"/>
      <c r="E494" s="354"/>
      <c r="F494" s="355"/>
      <c r="G494" s="355"/>
      <c r="H494" s="380"/>
      <c r="I494" s="357"/>
      <c r="J494" s="358"/>
      <c r="K494" s="382"/>
      <c r="L494" s="405"/>
      <c r="M494" s="406"/>
      <c r="N494" s="347"/>
      <c r="O494" s="348"/>
      <c r="P494" s="349"/>
      <c r="Q494" s="349"/>
      <c r="R494" s="349"/>
      <c r="S494" s="349"/>
      <c r="T494" s="349"/>
      <c r="U494" s="349"/>
      <c r="V494" s="349"/>
      <c r="W494" s="349"/>
      <c r="X494" s="350"/>
      <c r="Y494" s="349"/>
      <c r="Z494" s="349"/>
      <c r="AA494" s="349"/>
      <c r="AB494" s="349"/>
      <c r="AC494" s="350"/>
      <c r="AD494" s="350"/>
      <c r="AE494" s="350"/>
      <c r="AF494" s="350"/>
      <c r="AG494" s="350"/>
      <c r="AH494" s="349"/>
      <c r="AI494" s="349"/>
      <c r="AJ494" s="349"/>
      <c r="AK494" s="349"/>
      <c r="AL494" s="350"/>
      <c r="AM494" s="350"/>
      <c r="AN494" s="350"/>
      <c r="AO494" s="350"/>
      <c r="AP494" s="349"/>
      <c r="AQ494" s="334"/>
      <c r="AR494" s="334"/>
      <c r="AS494" s="334"/>
      <c r="AT494" s="333"/>
      <c r="AU494" s="333"/>
      <c r="AV494" s="333"/>
    </row>
    <row r="495" spans="1:48" s="330" customFormat="1" ht="12.75" thickBot="1">
      <c r="A495" s="364"/>
      <c r="B495" s="411" t="s">
        <v>223</v>
      </c>
      <c r="C495" s="366"/>
      <c r="D495" s="367"/>
      <c r="E495" s="368"/>
      <c r="F495" s="412"/>
      <c r="G495" s="412"/>
      <c r="H495" s="370"/>
      <c r="I495" s="371">
        <f>ROUND(I493,0)</f>
        <v>9447</v>
      </c>
      <c r="J495" s="372"/>
      <c r="K495" s="413"/>
      <c r="L495" s="374"/>
      <c r="M495" s="375"/>
      <c r="N495" s="360"/>
      <c r="O495" s="348"/>
      <c r="P495" s="349"/>
      <c r="Q495" s="349"/>
      <c r="R495" s="349"/>
      <c r="S495" s="349"/>
      <c r="T495" s="349"/>
      <c r="U495" s="349"/>
      <c r="V495" s="349"/>
      <c r="W495" s="349"/>
      <c r="X495" s="350"/>
      <c r="Y495" s="349"/>
      <c r="Z495" s="349"/>
      <c r="AA495" s="349"/>
      <c r="AB495" s="349"/>
      <c r="AC495" s="350"/>
      <c r="AD495" s="350"/>
      <c r="AE495" s="350"/>
      <c r="AF495" s="350"/>
      <c r="AG495" s="350"/>
      <c r="AH495" s="349"/>
      <c r="AI495" s="349"/>
      <c r="AJ495" s="349"/>
      <c r="AK495" s="349"/>
      <c r="AL495" s="350"/>
      <c r="AM495" s="350"/>
      <c r="AN495" s="350"/>
      <c r="AO495" s="350"/>
      <c r="AP495" s="349"/>
      <c r="AQ495" s="361"/>
      <c r="AR495" s="361"/>
      <c r="AS495" s="361"/>
      <c r="AT495" s="362"/>
      <c r="AU495" s="362"/>
      <c r="AV495" s="362"/>
    </row>
    <row r="496" spans="1:48" s="330" customFormat="1" ht="14.25" thickBot="1">
      <c r="A496" s="317"/>
      <c r="B496" s="318" t="s">
        <v>201</v>
      </c>
      <c r="C496" s="317"/>
      <c r="D496" s="319"/>
      <c r="E496" s="320"/>
      <c r="F496" s="321"/>
      <c r="G496" s="321"/>
      <c r="H496" s="322"/>
      <c r="I496" s="323"/>
      <c r="J496" s="324"/>
      <c r="K496" s="317"/>
      <c r="L496" s="325"/>
      <c r="M496" s="326"/>
      <c r="N496" s="326"/>
      <c r="O496" s="327"/>
      <c r="P496" s="326"/>
      <c r="Q496" s="326"/>
      <c r="R496" s="326"/>
      <c r="S496" s="326"/>
      <c r="T496" s="326"/>
      <c r="U496" s="326"/>
      <c r="V496" s="326"/>
      <c r="W496" s="326"/>
      <c r="X496" s="328"/>
      <c r="Y496" s="329"/>
      <c r="Z496" s="329"/>
      <c r="AA496" s="329"/>
      <c r="AB496" s="329"/>
      <c r="AC496" s="328"/>
      <c r="AD496" s="328"/>
      <c r="AE496" s="328"/>
      <c r="AF496" s="328"/>
      <c r="AG496" s="328"/>
      <c r="AH496" s="329"/>
      <c r="AI496" s="329"/>
      <c r="AJ496" s="329"/>
      <c r="AK496" s="329"/>
      <c r="AL496" s="328"/>
      <c r="AM496" s="328"/>
      <c r="AN496" s="328"/>
      <c r="AO496" s="328"/>
      <c r="AP496" s="329"/>
      <c r="AQ496" s="329"/>
      <c r="AR496" s="329"/>
      <c r="AS496" s="329"/>
      <c r="AT496" s="328"/>
      <c r="AU496" s="328"/>
      <c r="AV496" s="328"/>
    </row>
    <row r="497" spans="1:48" s="330" customFormat="1">
      <c r="A497" s="685" t="s">
        <v>202</v>
      </c>
      <c r="B497" s="686"/>
      <c r="C497" s="689" t="s">
        <v>203</v>
      </c>
      <c r="D497" s="691" t="s">
        <v>204</v>
      </c>
      <c r="E497" s="693" t="s">
        <v>205</v>
      </c>
      <c r="F497" s="695" t="s">
        <v>206</v>
      </c>
      <c r="G497" s="695" t="s">
        <v>206</v>
      </c>
      <c r="H497" s="697" t="s">
        <v>207</v>
      </c>
      <c r="I497" s="699" t="s">
        <v>41</v>
      </c>
      <c r="J497" s="677" t="s">
        <v>80</v>
      </c>
      <c r="K497" s="678"/>
      <c r="L497" s="681" t="s">
        <v>208</v>
      </c>
      <c r="M497" s="683" t="s">
        <v>209</v>
      </c>
      <c r="N497" s="331"/>
      <c r="R497" s="332"/>
      <c r="S497" s="332"/>
      <c r="T497" s="332"/>
      <c r="U497" s="332"/>
      <c r="V497" s="332"/>
      <c r="W497" s="332"/>
      <c r="X497" s="333"/>
      <c r="Y497" s="334"/>
      <c r="Z497" s="334"/>
      <c r="AA497" s="334"/>
      <c r="AB497" s="334"/>
      <c r="AC497" s="333"/>
      <c r="AD497" s="333"/>
      <c r="AE497" s="333"/>
      <c r="AF497" s="333"/>
      <c r="AG497" s="333"/>
      <c r="AH497" s="334"/>
      <c r="AI497" s="334"/>
      <c r="AJ497" s="334"/>
      <c r="AK497" s="334"/>
      <c r="AL497" s="333"/>
      <c r="AM497" s="333"/>
      <c r="AN497" s="333"/>
      <c r="AO497" s="333"/>
      <c r="AP497" s="334"/>
      <c r="AQ497" s="334"/>
      <c r="AR497" s="334"/>
      <c r="AS497" s="334"/>
      <c r="AT497" s="333"/>
      <c r="AU497" s="333"/>
      <c r="AV497" s="333"/>
    </row>
    <row r="498" spans="1:48" s="330" customFormat="1" ht="12.75" thickBot="1">
      <c r="A498" s="687"/>
      <c r="B498" s="688"/>
      <c r="C498" s="690"/>
      <c r="D498" s="692"/>
      <c r="E498" s="694"/>
      <c r="F498" s="696"/>
      <c r="G498" s="696"/>
      <c r="H498" s="698"/>
      <c r="I498" s="700"/>
      <c r="J498" s="679"/>
      <c r="K498" s="680"/>
      <c r="L498" s="682"/>
      <c r="M498" s="684"/>
      <c r="N498" s="331"/>
      <c r="R498" s="332"/>
      <c r="S498" s="332"/>
      <c r="T498" s="332"/>
      <c r="U498" s="332"/>
      <c r="V498" s="332"/>
      <c r="W498" s="332"/>
      <c r="X498" s="333"/>
      <c r="Y498" s="334"/>
      <c r="Z498" s="334"/>
      <c r="AA498" s="334"/>
      <c r="AB498" s="334"/>
      <c r="AC498" s="333"/>
      <c r="AD498" s="333"/>
      <c r="AE498" s="333"/>
      <c r="AF498" s="333"/>
      <c r="AG498" s="333"/>
      <c r="AH498" s="334"/>
      <c r="AI498" s="334"/>
      <c r="AJ498" s="334"/>
      <c r="AK498" s="334"/>
      <c r="AL498" s="333"/>
      <c r="AM498" s="333"/>
      <c r="AN498" s="333"/>
      <c r="AO498" s="333"/>
      <c r="AP498" s="334"/>
      <c r="AQ498" s="334"/>
      <c r="AR498" s="334"/>
      <c r="AS498" s="334"/>
      <c r="AT498" s="333"/>
      <c r="AU498" s="333"/>
      <c r="AV498" s="333"/>
    </row>
    <row r="499" spans="1:48" s="330" customFormat="1" ht="13.5">
      <c r="A499" s="335"/>
      <c r="B499" s="336"/>
      <c r="C499" s="337"/>
      <c r="D499" s="338"/>
      <c r="E499" s="339"/>
      <c r="F499" s="340"/>
      <c r="G499" s="340"/>
      <c r="H499" s="341"/>
      <c r="I499" s="342"/>
      <c r="J499" s="343"/>
      <c r="K499" s="344"/>
      <c r="L499" s="345"/>
      <c r="M499" s="346"/>
      <c r="N499" s="347"/>
      <c r="O499" s="348"/>
      <c r="P499" s="349"/>
      <c r="Q499" s="349"/>
      <c r="R499" s="349"/>
      <c r="S499" s="349"/>
      <c r="T499" s="349"/>
      <c r="U499" s="349"/>
      <c r="V499" s="349"/>
      <c r="W499" s="349"/>
      <c r="X499" s="350"/>
      <c r="Y499" s="349"/>
      <c r="Z499" s="349"/>
      <c r="AA499" s="349"/>
      <c r="AB499" s="349"/>
      <c r="AC499" s="350"/>
      <c r="AD499" s="350"/>
      <c r="AE499" s="350"/>
      <c r="AF499" s="350"/>
      <c r="AG499" s="350"/>
      <c r="AH499" s="349"/>
      <c r="AI499" s="349"/>
      <c r="AJ499" s="349"/>
      <c r="AK499" s="349"/>
      <c r="AL499" s="350"/>
      <c r="AM499" s="350"/>
      <c r="AN499" s="350"/>
      <c r="AO499" s="350"/>
      <c r="AP499" s="349"/>
      <c r="AQ499" s="334"/>
      <c r="AR499" s="334"/>
      <c r="AS499" s="334"/>
      <c r="AT499" s="333"/>
      <c r="AU499" s="333"/>
      <c r="AV499" s="333"/>
    </row>
    <row r="500" spans="1:48" s="330" customFormat="1" ht="14.25" thickBot="1">
      <c r="A500" s="252"/>
      <c r="B500" s="351" t="str">
        <f>J502</f>
        <v>代価12</v>
      </c>
      <c r="C500" s="352"/>
      <c r="D500" s="353"/>
      <c r="E500" s="354"/>
      <c r="F500" s="355"/>
      <c r="G500" s="355"/>
      <c r="H500" s="356"/>
      <c r="I500" s="357"/>
      <c r="J500" s="358"/>
      <c r="K500" s="317"/>
      <c r="L500" s="345"/>
      <c r="M500" s="359"/>
      <c r="N500" s="360"/>
      <c r="O500" s="348"/>
      <c r="P500" s="349"/>
      <c r="Q500" s="349"/>
      <c r="R500" s="349"/>
      <c r="S500" s="349"/>
      <c r="T500" s="349"/>
      <c r="U500" s="349"/>
      <c r="V500" s="349"/>
      <c r="W500" s="349"/>
      <c r="X500" s="350"/>
      <c r="Y500" s="349"/>
      <c r="Z500" s="349"/>
      <c r="AA500" s="349"/>
      <c r="AB500" s="349"/>
      <c r="AC500" s="350"/>
      <c r="AD500" s="350"/>
      <c r="AE500" s="350"/>
      <c r="AF500" s="350"/>
      <c r="AG500" s="350"/>
      <c r="AH500" s="349"/>
      <c r="AI500" s="349"/>
      <c r="AJ500" s="349"/>
      <c r="AK500" s="349"/>
      <c r="AL500" s="350"/>
      <c r="AM500" s="350"/>
      <c r="AN500" s="350"/>
      <c r="AO500" s="350"/>
      <c r="AP500" s="349"/>
      <c r="AQ500" s="361"/>
      <c r="AR500" s="361"/>
      <c r="AS500" s="361"/>
      <c r="AT500" s="362"/>
      <c r="AU500" s="362"/>
      <c r="AV500" s="362"/>
    </row>
    <row r="501" spans="1:48" s="330" customFormat="1">
      <c r="A501" s="335"/>
      <c r="B501" s="344" t="s">
        <v>175</v>
      </c>
      <c r="C501" s="337" t="s">
        <v>65</v>
      </c>
      <c r="D501" s="338"/>
      <c r="E501" s="339"/>
      <c r="F501" s="340"/>
      <c r="G501" s="340"/>
      <c r="H501" s="341"/>
      <c r="I501" s="342"/>
      <c r="J501" s="343"/>
      <c r="K501" s="344"/>
      <c r="L501" s="363"/>
      <c r="M501" s="346"/>
      <c r="N501" s="347"/>
      <c r="O501" s="671" t="s">
        <v>210</v>
      </c>
      <c r="P501" s="673" t="s">
        <v>211</v>
      </c>
      <c r="Q501" s="675" t="s">
        <v>212</v>
      </c>
      <c r="R501" s="349"/>
      <c r="S501" s="349"/>
      <c r="T501" s="349"/>
      <c r="U501" s="349"/>
      <c r="V501" s="349"/>
      <c r="W501" s="349"/>
      <c r="X501" s="350"/>
      <c r="Y501" s="349"/>
      <c r="Z501" s="349"/>
      <c r="AA501" s="349"/>
      <c r="AB501" s="349"/>
      <c r="AC501" s="350"/>
      <c r="AD501" s="350"/>
      <c r="AE501" s="350"/>
      <c r="AF501" s="350"/>
      <c r="AG501" s="350"/>
      <c r="AH501" s="349"/>
      <c r="AI501" s="349"/>
      <c r="AJ501" s="349"/>
      <c r="AK501" s="349"/>
      <c r="AL501" s="350"/>
      <c r="AM501" s="350"/>
      <c r="AN501" s="350"/>
      <c r="AO501" s="350"/>
      <c r="AP501" s="349"/>
      <c r="AQ501" s="334"/>
      <c r="AR501" s="334"/>
      <c r="AS501" s="334"/>
      <c r="AT501" s="333"/>
      <c r="AU501" s="333"/>
      <c r="AV501" s="333"/>
    </row>
    <row r="502" spans="1:48" s="330" customFormat="1" ht="12.75" thickBot="1">
      <c r="A502" s="364"/>
      <c r="B502" s="365" t="s">
        <v>195</v>
      </c>
      <c r="C502" s="366" t="s">
        <v>196</v>
      </c>
      <c r="D502" s="367">
        <v>1</v>
      </c>
      <c r="E502" s="368" t="s">
        <v>49</v>
      </c>
      <c r="F502" s="369"/>
      <c r="G502" s="369"/>
      <c r="H502" s="370"/>
      <c r="I502" s="371">
        <f>I540</f>
        <v>1887</v>
      </c>
      <c r="J502" s="372" t="s">
        <v>328</v>
      </c>
      <c r="K502" s="373"/>
      <c r="L502" s="374"/>
      <c r="M502" s="375"/>
      <c r="N502" s="360"/>
      <c r="O502" s="672"/>
      <c r="P502" s="674"/>
      <c r="Q502" s="676"/>
      <c r="R502" s="349"/>
      <c r="S502" s="349"/>
      <c r="T502" s="349"/>
      <c r="U502" s="349"/>
      <c r="V502" s="349"/>
      <c r="W502" s="349"/>
      <c r="X502" s="350"/>
      <c r="Y502" s="349"/>
      <c r="Z502" s="349"/>
      <c r="AA502" s="349"/>
      <c r="AB502" s="349"/>
      <c r="AC502" s="350"/>
      <c r="AD502" s="350"/>
      <c r="AE502" s="350"/>
      <c r="AF502" s="350"/>
      <c r="AG502" s="350"/>
      <c r="AH502" s="349"/>
      <c r="AI502" s="349"/>
      <c r="AJ502" s="349"/>
      <c r="AK502" s="349"/>
      <c r="AL502" s="350"/>
      <c r="AM502" s="350"/>
      <c r="AN502" s="350"/>
      <c r="AO502" s="350"/>
      <c r="AP502" s="349"/>
      <c r="AQ502" s="361"/>
      <c r="AR502" s="361"/>
      <c r="AS502" s="361"/>
      <c r="AT502" s="362"/>
      <c r="AU502" s="362"/>
      <c r="AV502" s="362"/>
    </row>
    <row r="503" spans="1:48" s="330" customFormat="1" ht="13.5">
      <c r="A503" s="376"/>
      <c r="B503" s="377"/>
      <c r="C503" s="352"/>
      <c r="D503" s="378"/>
      <c r="E503" s="354"/>
      <c r="F503" s="379"/>
      <c r="G503" s="379"/>
      <c r="H503" s="380"/>
      <c r="I503" s="357"/>
      <c r="J503" s="381"/>
      <c r="K503" s="382"/>
      <c r="L503" s="345"/>
      <c r="M503" s="383"/>
      <c r="N503" s="347"/>
      <c r="O503" s="384"/>
      <c r="P503" s="385"/>
      <c r="Q503" s="384"/>
      <c r="R503" s="332"/>
      <c r="S503" s="332"/>
      <c r="T503" s="332"/>
      <c r="U503" s="332"/>
      <c r="V503" s="332"/>
      <c r="W503" s="332"/>
      <c r="X503" s="333"/>
      <c r="Y503" s="334"/>
      <c r="Z503" s="334"/>
      <c r="AA503" s="334"/>
      <c r="AB503" s="334"/>
      <c r="AC503" s="333"/>
      <c r="AD503" s="333"/>
      <c r="AE503" s="333"/>
      <c r="AF503" s="333"/>
      <c r="AG503" s="333"/>
      <c r="AH503" s="334"/>
      <c r="AI503" s="334"/>
      <c r="AJ503" s="334"/>
      <c r="AK503" s="334"/>
      <c r="AL503" s="333"/>
      <c r="AM503" s="333"/>
      <c r="AN503" s="333"/>
      <c r="AO503" s="333"/>
      <c r="AP503" s="334"/>
      <c r="AQ503" s="334"/>
      <c r="AR503" s="334"/>
      <c r="AS503" s="334"/>
      <c r="AT503" s="333"/>
      <c r="AU503" s="333"/>
      <c r="AV503" s="333"/>
    </row>
    <row r="504" spans="1:48" s="330" customFormat="1">
      <c r="A504" s="386"/>
      <c r="B504" s="387"/>
      <c r="C504" s="388"/>
      <c r="D504" s="389"/>
      <c r="E504" s="390"/>
      <c r="F504" s="391"/>
      <c r="G504" s="391"/>
      <c r="H504" s="392" t="str">
        <f>+M504</f>
        <v/>
      </c>
      <c r="I504" s="393" t="str">
        <f>IF(M504="","",ROUND(D504*F504*G504*H504,2))</f>
        <v/>
      </c>
      <c r="J504" s="394"/>
      <c r="K504" s="382"/>
      <c r="L504" s="395"/>
      <c r="M504" s="396" t="str">
        <f>IF(P504="","",IF(AND(AH504&gt;=Y504,Y504&gt;=AP504),ROUND(P504*L504,V504),IF(Y504&gt;AH504,ROUND(P504*L504,V504),ROUND(P504*L504,V504))))</f>
        <v/>
      </c>
      <c r="N504" s="360"/>
      <c r="O504" s="397" t="str">
        <f>IF(SUM(K503:K504)=0,"",IF(K503+K504=0,0,ROUND(AVERAGE(K503,K504),2)))</f>
        <v/>
      </c>
      <c r="P504" s="398" t="str">
        <f>IF(O504="","",IF(AND(AH504&gt;=Y504,Y504&gt;=AP504),ROUND(O504,V504),IF(Y504&gt;AH504,ROUND(O504,V504),ROUND(O504,V504))))</f>
        <v/>
      </c>
      <c r="Q504" s="397" t="e">
        <f>IF(O504=0,0,IF(L504="",ROUND(O504,2),ROUND(O504*L504,2)))</f>
        <v>#VALUE!</v>
      </c>
      <c r="R504" s="332"/>
      <c r="S504" s="399" t="s">
        <v>215</v>
      </c>
      <c r="T504" s="400">
        <f>ROUNDDOWN(AH504,2)-ROUNDDOWN(AH504,0)</f>
        <v>0</v>
      </c>
      <c r="U504" s="400">
        <f>ROUNDDOWN(AP504,2)-ROUNDDOWN(AP504,0)</f>
        <v>0</v>
      </c>
      <c r="V504" s="362" t="e">
        <f>IF(OR(AN504=2,AV504=2),2,IF(OR(AN504=1,AV504=1),1,IF(AND(AL504=AT504,AC504=AL504),AN504+1,IF(AND(AL504=AT504,AC504&gt;AL504,AE504&lt;0),AE504,MAX(AN504,AV504)))))</f>
        <v>#VALUE!</v>
      </c>
      <c r="W504" s="332"/>
      <c r="X504" s="362" t="s">
        <v>216</v>
      </c>
      <c r="Y504" s="401" t="e">
        <f>+Q504</f>
        <v>#VALUE!</v>
      </c>
      <c r="Z504" s="361" t="e">
        <f>+Y504*100</f>
        <v>#VALUE!</v>
      </c>
      <c r="AA504" s="361" t="e">
        <f>LEN(Z504)</f>
        <v>#VALUE!</v>
      </c>
      <c r="AB504" s="361" t="e">
        <f>Z504/10^AA504</f>
        <v>#VALUE!</v>
      </c>
      <c r="AC504" s="362" t="e">
        <f>IF(Z504=0,"",LEN(AB504)-2)</f>
        <v>#VALUE!</v>
      </c>
      <c r="AD504" s="362" t="e">
        <f>Y504*100</f>
        <v>#VALUE!</v>
      </c>
      <c r="AE504" s="362" t="e">
        <f>IF(RIGHT(AD504,1)&lt;&gt;"0",2,IF(RIGHT(AD504,2)/10&lt;&gt;0,1,AC504-LEN(Y504)))</f>
        <v>#VALUE!</v>
      </c>
      <c r="AF504" s="402"/>
      <c r="AG504" s="403" t="s">
        <v>217</v>
      </c>
      <c r="AH504" s="401">
        <f>MAX(K503:K504)</f>
        <v>0</v>
      </c>
      <c r="AI504" s="361">
        <f>+AH504*100</f>
        <v>0</v>
      </c>
      <c r="AJ504" s="361">
        <f>LEN(AI504)</f>
        <v>1</v>
      </c>
      <c r="AK504" s="361">
        <f>AI504/10^AJ504</f>
        <v>0</v>
      </c>
      <c r="AL504" s="362" t="str">
        <f>IF(AI504=0,"",LEN(AK504)-2)</f>
        <v/>
      </c>
      <c r="AM504" s="362">
        <f>MAX(K503:K504)*100</f>
        <v>0</v>
      </c>
      <c r="AN504" s="362" t="e">
        <f>IF(RIGHT(AM504,1)&lt;&gt;"0",2,IF(RIGHT(AM504,2)/10&lt;&gt;0,1,AL504-LEN(AH504)))</f>
        <v>#VALUE!</v>
      </c>
      <c r="AO504" s="403" t="s">
        <v>218</v>
      </c>
      <c r="AP504" s="401">
        <f>MIN(K503:K504)</f>
        <v>0</v>
      </c>
      <c r="AQ504" s="361">
        <f>+AP504*100</f>
        <v>0</v>
      </c>
      <c r="AR504" s="361">
        <f>LEN(AQ504)</f>
        <v>1</v>
      </c>
      <c r="AS504" s="361">
        <f>AQ504/10^AR504</f>
        <v>0</v>
      </c>
      <c r="AT504" s="362" t="str">
        <f>IF(AQ504=0,"",LEN(AS504)-2)</f>
        <v/>
      </c>
      <c r="AU504" s="362">
        <f>MIN(K503:K504)*100</f>
        <v>0</v>
      </c>
      <c r="AV504" s="362" t="e">
        <f>IF(RIGHT(AU504,1)&lt;&gt;"0",2,IF(RIGHT(AU504,2)/10&lt;&gt;0,1,AT504-LEN(AP504)))</f>
        <v>#VALUE!</v>
      </c>
    </row>
    <row r="505" spans="1:48" s="330" customFormat="1">
      <c r="A505" s="376"/>
      <c r="B505" s="317"/>
      <c r="C505" s="352"/>
      <c r="D505" s="353"/>
      <c r="E505" s="354"/>
      <c r="F505" s="355"/>
      <c r="G505" s="355"/>
      <c r="H505" s="380"/>
      <c r="I505" s="357"/>
      <c r="J505" s="414" t="s">
        <v>238</v>
      </c>
      <c r="K505" s="404">
        <v>418</v>
      </c>
      <c r="L505" s="405"/>
      <c r="M505" s="406"/>
      <c r="N505" s="347"/>
      <c r="O505" s="384"/>
      <c r="P505" s="385"/>
      <c r="Q505" s="384"/>
      <c r="R505" s="332"/>
      <c r="S505" s="332"/>
      <c r="T505" s="332"/>
      <c r="U505" s="332"/>
      <c r="V505" s="332"/>
      <c r="W505" s="332"/>
      <c r="X505" s="333"/>
      <c r="Y505" s="334"/>
      <c r="Z505" s="334"/>
      <c r="AA505" s="334"/>
      <c r="AB505" s="334"/>
      <c r="AC505" s="333"/>
      <c r="AD505" s="333"/>
      <c r="AE505" s="333"/>
      <c r="AF505" s="333"/>
      <c r="AG505" s="333"/>
      <c r="AH505" s="334"/>
      <c r="AI505" s="334"/>
      <c r="AJ505" s="334"/>
      <c r="AK505" s="334"/>
      <c r="AL505" s="333"/>
      <c r="AM505" s="333"/>
      <c r="AN505" s="333"/>
      <c r="AO505" s="333"/>
      <c r="AP505" s="334"/>
      <c r="AQ505" s="334"/>
      <c r="AR505" s="334"/>
      <c r="AS505" s="334"/>
      <c r="AT505" s="333"/>
      <c r="AU505" s="333"/>
      <c r="AV505" s="333"/>
    </row>
    <row r="506" spans="1:48" s="330" customFormat="1">
      <c r="A506" s="386"/>
      <c r="B506" s="309" t="s">
        <v>239</v>
      </c>
      <c r="C506" s="407" t="s">
        <v>330</v>
      </c>
      <c r="D506" s="389">
        <v>0.35</v>
      </c>
      <c r="E506" s="390" t="s">
        <v>48</v>
      </c>
      <c r="F506" s="408">
        <v>1.05</v>
      </c>
      <c r="G506" s="408">
        <v>1</v>
      </c>
      <c r="H506" s="393">
        <f>+M506</f>
        <v>418</v>
      </c>
      <c r="I506" s="393">
        <f>IF(M506="","",ROUND(D506*F506*G506*H506,2))</f>
        <v>153.62</v>
      </c>
      <c r="J506" s="394" t="s">
        <v>241</v>
      </c>
      <c r="K506" s="409">
        <v>418</v>
      </c>
      <c r="L506" s="395">
        <v>1</v>
      </c>
      <c r="M506" s="396">
        <f>IF(P506="","",IF(AND(AH506&gt;=Y506,Y506&gt;=AP506),ROUND(P506*L506,V506),IF(Y506&gt;AH506,ROUND(P506*L506,V506),ROUND(P506*L506,V506))))</f>
        <v>418</v>
      </c>
      <c r="N506" s="360"/>
      <c r="O506" s="397">
        <f>IF(SUM(K505:K506)=0,"",IF(K505+K506=0,0,ROUND(AVERAGE(K505,K506),2)))</f>
        <v>418</v>
      </c>
      <c r="P506" s="398">
        <f>IF(O506="","",IF(AND(AH506&gt;=Y506,Y506&gt;=AP506),ROUND(O506,V506),IF(Y506&gt;AH506,ROUND(O506,V506),ROUND(O506,V506))))</f>
        <v>418</v>
      </c>
      <c r="Q506" s="397">
        <f>IF(O506=0,0,IF(L506="",ROUND(O506,2),ROUND(O506*L506,2)))</f>
        <v>418</v>
      </c>
      <c r="R506" s="332"/>
      <c r="S506" s="399" t="s">
        <v>215</v>
      </c>
      <c r="T506" s="400">
        <f>ROUNDDOWN(AH506,2)-ROUNDDOWN(AH506,0)</f>
        <v>0</v>
      </c>
      <c r="U506" s="400">
        <f>ROUNDDOWN(AP506,2)-ROUNDDOWN(AP506,0)</f>
        <v>0</v>
      </c>
      <c r="V506" s="362">
        <f>IF(OR(AN506=2,AV506=2),2,IF(OR(AN506=1,AV506=1),1,IF(AND(AL506=AT506,AC506=AL506),AN506+1,IF(AND(AL506=AT506,AC506&gt;AL506,AE506&lt;0),AE506,MAX(AN506,AV506)))))</f>
        <v>1</v>
      </c>
      <c r="W506" s="332"/>
      <c r="X506" s="362" t="s">
        <v>216</v>
      </c>
      <c r="Y506" s="401">
        <f>+Q506</f>
        <v>418</v>
      </c>
      <c r="Z506" s="361">
        <f>+Y506*100</f>
        <v>41800</v>
      </c>
      <c r="AA506" s="361">
        <f>LEN(Z506)</f>
        <v>5</v>
      </c>
      <c r="AB506" s="361">
        <f>Z506/10^AA506</f>
        <v>0.41799999999999998</v>
      </c>
      <c r="AC506" s="362">
        <f>IF(Z506=0,"",LEN(AB506)-2)</f>
        <v>3</v>
      </c>
      <c r="AD506" s="362">
        <f>Y506*100</f>
        <v>41800</v>
      </c>
      <c r="AE506" s="362">
        <f>IF(RIGHT(AD506,1)&lt;&gt;"0",2,IF(RIGHT(AD506,2)/10&lt;&gt;0,1,AC506-LEN(Y506)))</f>
        <v>0</v>
      </c>
      <c r="AF506" s="402"/>
      <c r="AG506" s="403" t="s">
        <v>217</v>
      </c>
      <c r="AH506" s="401">
        <f>MAX(K505:K506)</f>
        <v>418</v>
      </c>
      <c r="AI506" s="361">
        <f>+AH506*100</f>
        <v>41800</v>
      </c>
      <c r="AJ506" s="361">
        <f>LEN(AI506)</f>
        <v>5</v>
      </c>
      <c r="AK506" s="361">
        <f>AI506/10^AJ506</f>
        <v>0.41799999999999998</v>
      </c>
      <c r="AL506" s="362">
        <f>IF(AI506=0,"",LEN(AK506)-2)</f>
        <v>3</v>
      </c>
      <c r="AM506" s="362">
        <f>MAX(K505:K506)*100</f>
        <v>41800</v>
      </c>
      <c r="AN506" s="362">
        <f>IF(RIGHT(AM506,1)&lt;&gt;"0",2,IF(RIGHT(AM506,2)/10&lt;&gt;0,1,AL506-LEN(AH506)))</f>
        <v>0</v>
      </c>
      <c r="AO506" s="403" t="s">
        <v>218</v>
      </c>
      <c r="AP506" s="401">
        <f>MIN(K505:K506)</f>
        <v>418</v>
      </c>
      <c r="AQ506" s="361">
        <f>+AP506*100</f>
        <v>41800</v>
      </c>
      <c r="AR506" s="361">
        <f>LEN(AQ506)</f>
        <v>5</v>
      </c>
      <c r="AS506" s="361">
        <f>AQ506/10^AR506</f>
        <v>0.41799999999999998</v>
      </c>
      <c r="AT506" s="362">
        <f>IF(AQ506=0,"",LEN(AS506)-2)</f>
        <v>3</v>
      </c>
      <c r="AU506" s="362">
        <f>MIN(K505:K506)*100</f>
        <v>41800</v>
      </c>
      <c r="AV506" s="362">
        <f>IF(RIGHT(AU506,1)&lt;&gt;"0",2,IF(RIGHT(AU506,2)/10&lt;&gt;0,1,AT506-LEN(AP506)))</f>
        <v>0</v>
      </c>
    </row>
    <row r="507" spans="1:48" s="330" customFormat="1" ht="13.5">
      <c r="A507" s="376"/>
      <c r="B507" s="317"/>
      <c r="C507" s="352"/>
      <c r="D507" s="353"/>
      <c r="E507" s="354"/>
      <c r="F507" s="355"/>
      <c r="G507" s="355"/>
      <c r="H507" s="357"/>
      <c r="I507" s="357"/>
      <c r="J507" s="433" t="s">
        <v>329</v>
      </c>
      <c r="K507" s="404"/>
      <c r="L507" s="405"/>
      <c r="M507" s="406"/>
      <c r="N507" s="347"/>
      <c r="O507" s="384"/>
      <c r="P507" s="385"/>
      <c r="Q507" s="384"/>
      <c r="R507" s="332"/>
      <c r="S507" s="332"/>
      <c r="T507" s="332"/>
      <c r="U507" s="332"/>
      <c r="V507" s="332"/>
      <c r="W507" s="332"/>
      <c r="X507" s="333"/>
      <c r="Y507" s="334"/>
      <c r="Z507" s="334"/>
      <c r="AA507" s="334"/>
      <c r="AB507" s="334"/>
      <c r="AC507" s="333"/>
      <c r="AD507" s="333"/>
      <c r="AE507" s="333"/>
      <c r="AF507" s="333"/>
      <c r="AG507" s="333"/>
      <c r="AH507" s="334"/>
      <c r="AI507" s="334"/>
      <c r="AJ507" s="334"/>
      <c r="AK507" s="334"/>
      <c r="AL507" s="333"/>
      <c r="AM507" s="333"/>
      <c r="AN507" s="333"/>
      <c r="AO507" s="333"/>
      <c r="AP507" s="334"/>
      <c r="AQ507" s="334"/>
      <c r="AR507" s="334"/>
      <c r="AS507" s="334"/>
      <c r="AT507" s="333"/>
      <c r="AU507" s="333"/>
      <c r="AV507" s="333"/>
    </row>
    <row r="508" spans="1:48" s="330" customFormat="1" ht="13.5">
      <c r="A508" s="386"/>
      <c r="B508" s="309"/>
      <c r="C508" s="407"/>
      <c r="D508" s="389"/>
      <c r="E508" s="390"/>
      <c r="F508" s="408"/>
      <c r="G508" s="408"/>
      <c r="H508" s="393" t="str">
        <f>+M508</f>
        <v/>
      </c>
      <c r="I508" s="393" t="str">
        <f>IF(M508="","",ROUND(D508*F508*G508*H508,2))</f>
        <v/>
      </c>
      <c r="J508" s="434" t="s">
        <v>329</v>
      </c>
      <c r="K508" s="409"/>
      <c r="L508" s="395"/>
      <c r="M508" s="396" t="str">
        <f>IF(P508="","",IF(AND(AH508&gt;=Y508,Y508&gt;=AP508),ROUND(P508*L508,V508),IF(Y508&gt;AH508,ROUND(P508*L508,V508),ROUND(P508*L508,V508))))</f>
        <v/>
      </c>
      <c r="N508" s="360"/>
      <c r="O508" s="397" t="str">
        <f>IF(SUM(K507:K508)=0,"",IF(K507+K508=0,0,ROUND(AVERAGE(K507,K508),2)))</f>
        <v/>
      </c>
      <c r="P508" s="398" t="str">
        <f>IF(O508="","",IF(AND(AH508&gt;=Y508,Y508&gt;=AP508),ROUND(O508,V508),IF(Y508&gt;AH508,ROUND(O508,V508),ROUND(O508,V508))))</f>
        <v/>
      </c>
      <c r="Q508" s="397" t="e">
        <f>IF(O508=0,0,IF(L508="",ROUND(O508,2),ROUND(O508*L508,2)))</f>
        <v>#VALUE!</v>
      </c>
      <c r="R508" s="332"/>
      <c r="S508" s="399" t="s">
        <v>215</v>
      </c>
      <c r="T508" s="400">
        <f>ROUNDDOWN(AH508,2)-ROUNDDOWN(AH508,0)</f>
        <v>0</v>
      </c>
      <c r="U508" s="400">
        <f>ROUNDDOWN(AP508,2)-ROUNDDOWN(AP508,0)</f>
        <v>0</v>
      </c>
      <c r="V508" s="362" t="e">
        <f>IF(OR(AN508=2,AV508=2),2,IF(OR(AN508=1,AV508=1),1,IF(AND(AL508=AT508,AC508=AL508),AN508+1,IF(AND(AL508=AT508,AC508&gt;AL508,AE508&lt;0),AE508,MAX(AN508,AV508)))))</f>
        <v>#VALUE!</v>
      </c>
      <c r="W508" s="332"/>
      <c r="X508" s="362" t="s">
        <v>216</v>
      </c>
      <c r="Y508" s="401" t="e">
        <f>+Q508</f>
        <v>#VALUE!</v>
      </c>
      <c r="Z508" s="361" t="e">
        <f>+Y508*100</f>
        <v>#VALUE!</v>
      </c>
      <c r="AA508" s="361" t="e">
        <f>LEN(Z508)</f>
        <v>#VALUE!</v>
      </c>
      <c r="AB508" s="361" t="e">
        <f>Z508/10^AA508</f>
        <v>#VALUE!</v>
      </c>
      <c r="AC508" s="362" t="e">
        <f>IF(Z508=0,"",LEN(AB508)-2)</f>
        <v>#VALUE!</v>
      </c>
      <c r="AD508" s="362" t="e">
        <f>Y508*100</f>
        <v>#VALUE!</v>
      </c>
      <c r="AE508" s="362" t="e">
        <f>IF(RIGHT(AD508,1)&lt;&gt;"0",2,IF(RIGHT(AD508,2)/10&lt;&gt;0,1,AC508-LEN(Y508)))</f>
        <v>#VALUE!</v>
      </c>
      <c r="AF508" s="402"/>
      <c r="AG508" s="403" t="s">
        <v>217</v>
      </c>
      <c r="AH508" s="401">
        <f>MAX(K507:K508)</f>
        <v>0</v>
      </c>
      <c r="AI508" s="361">
        <f>+AH508*100</f>
        <v>0</v>
      </c>
      <c r="AJ508" s="361">
        <f>LEN(AI508)</f>
        <v>1</v>
      </c>
      <c r="AK508" s="361">
        <f>AI508/10^AJ508</f>
        <v>0</v>
      </c>
      <c r="AL508" s="362" t="str">
        <f>IF(AI508=0,"",LEN(AK508)-2)</f>
        <v/>
      </c>
      <c r="AM508" s="362">
        <f>MAX(K507:K508)*100</f>
        <v>0</v>
      </c>
      <c r="AN508" s="362" t="e">
        <f>IF(RIGHT(AM508,1)&lt;&gt;"0",2,IF(RIGHT(AM508,2)/10&lt;&gt;0,1,AL508-LEN(AH508)))</f>
        <v>#VALUE!</v>
      </c>
      <c r="AO508" s="403" t="s">
        <v>218</v>
      </c>
      <c r="AP508" s="401">
        <f>MIN(K507:K508)</f>
        <v>0</v>
      </c>
      <c r="AQ508" s="361">
        <f>+AP508*100</f>
        <v>0</v>
      </c>
      <c r="AR508" s="361">
        <f>LEN(AQ508)</f>
        <v>1</v>
      </c>
      <c r="AS508" s="361">
        <f>AQ508/10^AR508</f>
        <v>0</v>
      </c>
      <c r="AT508" s="362" t="str">
        <f>IF(AQ508=0,"",LEN(AS508)-2)</f>
        <v/>
      </c>
      <c r="AU508" s="362">
        <f>MIN(K507:K508)*100</f>
        <v>0</v>
      </c>
      <c r="AV508" s="362" t="e">
        <f>IF(RIGHT(AU508,1)&lt;&gt;"0",2,IF(RIGHT(AU508,2)/10&lt;&gt;0,1,AT508-LEN(AP508)))</f>
        <v>#VALUE!</v>
      </c>
    </row>
    <row r="509" spans="1:48" s="330" customFormat="1" ht="13.5">
      <c r="A509" s="376"/>
      <c r="B509" s="317"/>
      <c r="C509" s="352"/>
      <c r="D509" s="353"/>
      <c r="E509" s="354"/>
      <c r="F509" s="355"/>
      <c r="G509" s="355"/>
      <c r="H509" s="357"/>
      <c r="I509" s="357"/>
      <c r="J509" s="381"/>
      <c r="K509" s="404"/>
      <c r="L509" s="405"/>
      <c r="M509" s="406"/>
      <c r="N509" s="347"/>
      <c r="O509" s="384"/>
      <c r="P509" s="385"/>
      <c r="Q509" s="384"/>
      <c r="R509" s="332"/>
      <c r="S509" s="332"/>
      <c r="T509" s="332"/>
      <c r="U509" s="332"/>
      <c r="V509" s="332"/>
      <c r="W509" s="332"/>
      <c r="X509" s="333"/>
      <c r="Y509" s="334"/>
      <c r="Z509" s="334"/>
      <c r="AA509" s="334"/>
      <c r="AB509" s="334"/>
      <c r="AC509" s="333"/>
      <c r="AD509" s="333"/>
      <c r="AE509" s="333"/>
      <c r="AF509" s="333"/>
      <c r="AG509" s="333"/>
      <c r="AH509" s="334"/>
      <c r="AI509" s="334"/>
      <c r="AJ509" s="334"/>
      <c r="AK509" s="334"/>
      <c r="AL509" s="333"/>
      <c r="AM509" s="333"/>
      <c r="AN509" s="333"/>
      <c r="AO509" s="333"/>
      <c r="AP509" s="334"/>
      <c r="AQ509" s="334"/>
      <c r="AR509" s="334"/>
      <c r="AS509" s="334"/>
      <c r="AT509" s="333"/>
      <c r="AU509" s="333"/>
      <c r="AV509" s="333"/>
    </row>
    <row r="510" spans="1:48" s="330" customFormat="1">
      <c r="A510" s="386"/>
      <c r="B510" s="309" t="s">
        <v>242</v>
      </c>
      <c r="C510" s="407"/>
      <c r="D510" s="389">
        <v>1</v>
      </c>
      <c r="E510" s="390" t="s">
        <v>49</v>
      </c>
      <c r="F510" s="408">
        <v>1</v>
      </c>
      <c r="G510" s="408">
        <v>1</v>
      </c>
      <c r="H510" s="393">
        <f>+M510</f>
        <v>1700</v>
      </c>
      <c r="I510" s="393">
        <f>IF(M510="","",ROUND(D510*F510*G510*H510,2))</f>
        <v>1700</v>
      </c>
      <c r="J510" s="415" t="s">
        <v>323</v>
      </c>
      <c r="K510" s="409">
        <v>1700</v>
      </c>
      <c r="L510" s="395">
        <v>1</v>
      </c>
      <c r="M510" s="396">
        <f>IF(P510="","",IF(AND(AH510&gt;=Y510,Y510&gt;=AP510),ROUND(P510*L510,V510),IF(Y510&gt;AH510,ROUND(P510*L510,V510),ROUND(P510*L510,V510))))</f>
        <v>1700</v>
      </c>
      <c r="N510" s="360"/>
      <c r="O510" s="397">
        <f>IF(SUM(K509:K510)=0,"",IF(K509+K510=0,0,ROUND(AVERAGE(K509,K510),2)))</f>
        <v>1700</v>
      </c>
      <c r="P510" s="398">
        <f>IF(O510="","",IF(AND(AH510&gt;=Y510,Y510&gt;=AP510),ROUND(O510,V510),IF(Y510&gt;AH510,ROUND(O510,V510),ROUND(O510,V510))))</f>
        <v>1700</v>
      </c>
      <c r="Q510" s="397">
        <f>IF(O510=0,0,IF(L510="",ROUND(O510,2),ROUND(O510*L510,2)))</f>
        <v>1700</v>
      </c>
      <c r="R510" s="332"/>
      <c r="S510" s="399"/>
      <c r="T510" s="400"/>
      <c r="U510" s="400"/>
      <c r="V510" s="362"/>
      <c r="W510" s="332"/>
      <c r="X510" s="362"/>
      <c r="Y510" s="401"/>
      <c r="Z510" s="361"/>
      <c r="AA510" s="361"/>
      <c r="AB510" s="361"/>
      <c r="AC510" s="362"/>
      <c r="AD510" s="362"/>
      <c r="AE510" s="362"/>
      <c r="AF510" s="402"/>
      <c r="AG510" s="403"/>
      <c r="AH510" s="401"/>
      <c r="AI510" s="361"/>
      <c r="AJ510" s="361"/>
      <c r="AK510" s="361"/>
      <c r="AL510" s="362"/>
      <c r="AM510" s="362"/>
      <c r="AN510" s="362"/>
      <c r="AO510" s="403"/>
      <c r="AP510" s="401"/>
      <c r="AQ510" s="361"/>
      <c r="AR510" s="361"/>
      <c r="AS510" s="361"/>
      <c r="AT510" s="362"/>
      <c r="AU510" s="362"/>
      <c r="AV510" s="362"/>
    </row>
    <row r="511" spans="1:48" s="330" customFormat="1" ht="13.5">
      <c r="A511" s="376"/>
      <c r="B511" s="317"/>
      <c r="C511" s="352"/>
      <c r="D511" s="353"/>
      <c r="E511" s="354"/>
      <c r="F511" s="355"/>
      <c r="G511" s="355"/>
      <c r="H511" s="357"/>
      <c r="I511" s="357"/>
      <c r="J511" s="381"/>
      <c r="K511" s="404"/>
      <c r="L511" s="405"/>
      <c r="M511" s="406"/>
      <c r="N511" s="347"/>
      <c r="O511" s="384"/>
      <c r="P511" s="385"/>
      <c r="Q511" s="384"/>
      <c r="R511" s="332"/>
      <c r="S511" s="332"/>
      <c r="T511" s="332"/>
      <c r="U511" s="332"/>
      <c r="V511" s="332"/>
      <c r="W511" s="332"/>
      <c r="X511" s="333"/>
      <c r="Y511" s="334"/>
      <c r="Z511" s="334"/>
      <c r="AA511" s="334"/>
      <c r="AB511" s="334"/>
      <c r="AC511" s="333"/>
      <c r="AD511" s="333"/>
      <c r="AE511" s="333"/>
      <c r="AF511" s="333"/>
      <c r="AG511" s="333"/>
      <c r="AH511" s="334"/>
      <c r="AI511" s="334"/>
      <c r="AJ511" s="334"/>
      <c r="AK511" s="334"/>
      <c r="AL511" s="333"/>
      <c r="AM511" s="333"/>
      <c r="AN511" s="333"/>
      <c r="AO511" s="333"/>
      <c r="AP511" s="334"/>
      <c r="AQ511" s="334"/>
      <c r="AR511" s="334"/>
      <c r="AS511" s="334"/>
      <c r="AT511" s="333"/>
      <c r="AU511" s="333"/>
      <c r="AV511" s="333"/>
    </row>
    <row r="512" spans="1:48" s="330" customFormat="1">
      <c r="A512" s="386"/>
      <c r="B512" s="309" t="s">
        <v>243</v>
      </c>
      <c r="C512" s="407" t="s">
        <v>244</v>
      </c>
      <c r="D512" s="389">
        <v>22</v>
      </c>
      <c r="E512" s="390" t="s">
        <v>245</v>
      </c>
      <c r="F512" s="408">
        <v>1</v>
      </c>
      <c r="G512" s="408">
        <v>1</v>
      </c>
      <c r="H512" s="393">
        <f>I506</f>
        <v>153.62</v>
      </c>
      <c r="I512" s="393">
        <f>ROUND(D512*F512*G512*H512/100,2)</f>
        <v>33.799999999999997</v>
      </c>
      <c r="J512" s="394"/>
      <c r="K512" s="409"/>
      <c r="L512" s="395"/>
      <c r="M512" s="396" t="str">
        <f>IF(P512="","",IF(AND(AH512&gt;=Y512,Y512&gt;=AP512),ROUND(P512*L512,V512),IF(Y512&gt;AH512,ROUND(P512*L512,V512),ROUND(P512*L512,V512))))</f>
        <v/>
      </c>
      <c r="N512" s="360"/>
      <c r="O512" s="397"/>
      <c r="P512" s="398"/>
      <c r="Q512" s="397"/>
      <c r="R512" s="332"/>
      <c r="S512" s="399"/>
      <c r="T512" s="400"/>
      <c r="U512" s="400"/>
      <c r="V512" s="362"/>
      <c r="W512" s="332"/>
      <c r="X512" s="362"/>
      <c r="Y512" s="401"/>
      <c r="Z512" s="361"/>
      <c r="AA512" s="361"/>
      <c r="AB512" s="361"/>
      <c r="AC512" s="362"/>
      <c r="AD512" s="362"/>
      <c r="AE512" s="362"/>
      <c r="AF512" s="402"/>
      <c r="AG512" s="403"/>
      <c r="AH512" s="401"/>
      <c r="AI512" s="361"/>
      <c r="AJ512" s="361"/>
      <c r="AK512" s="361"/>
      <c r="AL512" s="362"/>
      <c r="AM512" s="362"/>
      <c r="AN512" s="362"/>
      <c r="AO512" s="403"/>
      <c r="AP512" s="401"/>
      <c r="AQ512" s="361"/>
      <c r="AR512" s="361"/>
      <c r="AS512" s="361"/>
      <c r="AT512" s="362"/>
      <c r="AU512" s="362"/>
      <c r="AV512" s="362"/>
    </row>
    <row r="513" spans="1:48" s="330" customFormat="1" ht="13.5">
      <c r="A513" s="376"/>
      <c r="B513" s="317"/>
      <c r="C513" s="352"/>
      <c r="D513" s="353"/>
      <c r="E513" s="354"/>
      <c r="F513" s="355"/>
      <c r="G513" s="355"/>
      <c r="H513" s="357"/>
      <c r="I513" s="357"/>
      <c r="J513" s="381"/>
      <c r="K513" s="404"/>
      <c r="L513" s="405"/>
      <c r="M513" s="406"/>
      <c r="N513" s="347"/>
      <c r="O513" s="384"/>
      <c r="P513" s="385"/>
      <c r="Q513" s="384"/>
      <c r="R513" s="332"/>
      <c r="S513" s="332"/>
      <c r="T513" s="332"/>
      <c r="U513" s="332"/>
      <c r="V513" s="332"/>
      <c r="W513" s="332"/>
      <c r="X513" s="333"/>
      <c r="Y513" s="334"/>
      <c r="Z513" s="334"/>
      <c r="AA513" s="334"/>
      <c r="AB513" s="334"/>
      <c r="AC513" s="333"/>
      <c r="AD513" s="333"/>
      <c r="AE513" s="333"/>
      <c r="AF513" s="333"/>
      <c r="AG513" s="333"/>
      <c r="AH513" s="334"/>
      <c r="AI513" s="334"/>
      <c r="AJ513" s="334"/>
      <c r="AK513" s="334"/>
      <c r="AL513" s="333"/>
      <c r="AM513" s="333"/>
      <c r="AN513" s="333"/>
      <c r="AO513" s="333"/>
      <c r="AP513" s="334"/>
      <c r="AQ513" s="334"/>
      <c r="AR513" s="334"/>
      <c r="AS513" s="334"/>
      <c r="AT513" s="333"/>
      <c r="AU513" s="333"/>
      <c r="AV513" s="333"/>
    </row>
    <row r="514" spans="1:48" s="330" customFormat="1">
      <c r="A514" s="386"/>
      <c r="B514" s="309"/>
      <c r="C514" s="407"/>
      <c r="D514" s="389"/>
      <c r="E514" s="390"/>
      <c r="F514" s="408"/>
      <c r="G514" s="408"/>
      <c r="H514" s="393"/>
      <c r="I514" s="393"/>
      <c r="J514" s="394"/>
      <c r="K514" s="409"/>
      <c r="L514" s="395"/>
      <c r="M514" s="396"/>
      <c r="N514" s="360"/>
      <c r="O514" s="397"/>
      <c r="P514" s="398"/>
      <c r="Q514" s="397"/>
      <c r="R514" s="332"/>
      <c r="S514" s="399"/>
      <c r="T514" s="400"/>
      <c r="U514" s="400"/>
      <c r="V514" s="362"/>
      <c r="W514" s="332"/>
      <c r="X514" s="362"/>
      <c r="Y514" s="401"/>
      <c r="Z514" s="361"/>
      <c r="AA514" s="361"/>
      <c r="AB514" s="361"/>
      <c r="AC514" s="362"/>
      <c r="AD514" s="362"/>
      <c r="AE514" s="362"/>
      <c r="AF514" s="402"/>
      <c r="AG514" s="403"/>
      <c r="AH514" s="401"/>
      <c r="AI514" s="361"/>
      <c r="AJ514" s="361"/>
      <c r="AK514" s="361"/>
      <c r="AL514" s="362"/>
      <c r="AM514" s="362"/>
      <c r="AN514" s="362"/>
      <c r="AO514" s="403"/>
      <c r="AP514" s="401"/>
      <c r="AQ514" s="361"/>
      <c r="AR514" s="361"/>
      <c r="AS514" s="361"/>
      <c r="AT514" s="362"/>
      <c r="AU514" s="362"/>
      <c r="AV514" s="362"/>
    </row>
    <row r="515" spans="1:48" s="330" customFormat="1" ht="13.5">
      <c r="A515" s="376"/>
      <c r="B515" s="317"/>
      <c r="C515" s="352"/>
      <c r="D515" s="353"/>
      <c r="E515" s="354"/>
      <c r="F515" s="355"/>
      <c r="G515" s="355"/>
      <c r="H515" s="380"/>
      <c r="I515" s="357"/>
      <c r="J515" s="381"/>
      <c r="K515" s="404"/>
      <c r="L515" s="405"/>
      <c r="M515" s="406"/>
      <c r="N515" s="347"/>
      <c r="O515" s="384"/>
      <c r="P515" s="385"/>
      <c r="Q515" s="384"/>
      <c r="R515" s="332"/>
      <c r="S515" s="332"/>
      <c r="T515" s="332"/>
      <c r="U515" s="332"/>
      <c r="V515" s="332"/>
      <c r="W515" s="332"/>
      <c r="X515" s="333"/>
      <c r="Y515" s="334"/>
      <c r="Z515" s="334"/>
      <c r="AA515" s="334"/>
      <c r="AB515" s="334"/>
      <c r="AC515" s="333"/>
      <c r="AD515" s="333"/>
      <c r="AE515" s="333"/>
      <c r="AF515" s="333"/>
      <c r="AG515" s="333"/>
      <c r="AH515" s="334"/>
      <c r="AI515" s="334"/>
      <c r="AJ515" s="334"/>
      <c r="AK515" s="334"/>
      <c r="AL515" s="333"/>
      <c r="AM515" s="333"/>
      <c r="AN515" s="333"/>
      <c r="AO515" s="333"/>
      <c r="AP515" s="334"/>
      <c r="AQ515" s="334"/>
      <c r="AR515" s="334"/>
      <c r="AS515" s="334"/>
      <c r="AT515" s="333"/>
      <c r="AU515" s="333"/>
      <c r="AV515" s="333"/>
    </row>
    <row r="516" spans="1:48" s="330" customFormat="1">
      <c r="A516" s="386"/>
      <c r="B516" s="309"/>
      <c r="C516" s="407"/>
      <c r="D516" s="389"/>
      <c r="E516" s="390"/>
      <c r="F516" s="408"/>
      <c r="G516" s="408"/>
      <c r="H516" s="392" t="str">
        <f>+M516</f>
        <v/>
      </c>
      <c r="I516" s="393" t="str">
        <f>IF(M516="","",ROUND(D516*F516*G516*H516,2))</f>
        <v/>
      </c>
      <c r="J516" s="394"/>
      <c r="K516" s="409"/>
      <c r="L516" s="395"/>
      <c r="M516" s="396" t="str">
        <f>IF(P516="","",IF(AND(AH516&gt;=Y516,Y516&gt;=AP516),ROUND(P516*L516,V516),IF(Y516&gt;AH516,ROUND(P516*L516,V516),ROUND(P516*L516,V516))))</f>
        <v/>
      </c>
      <c r="N516" s="360"/>
      <c r="O516" s="397" t="str">
        <f>IF(SUM(K515:K516)=0,"",IF(K515+K516=0,0,ROUND(AVERAGE(K515,K516),2)))</f>
        <v/>
      </c>
      <c r="P516" s="398" t="str">
        <f>IF(O516="","",IF(AND(AH516&gt;=Y516,Y516&gt;=AP516),ROUND(O516,V516),IF(Y516&gt;AH516,ROUND(O516,V516),ROUND(O516,V516))))</f>
        <v/>
      </c>
      <c r="Q516" s="397" t="e">
        <f>IF(O516=0,0,IF(L516="",ROUND(O516,2),ROUND(O516*L516,2)))</f>
        <v>#VALUE!</v>
      </c>
      <c r="R516" s="332"/>
      <c r="S516" s="399" t="s">
        <v>215</v>
      </c>
      <c r="T516" s="400">
        <f>ROUNDDOWN(AH516,2)-ROUNDDOWN(AH516,0)</f>
        <v>0</v>
      </c>
      <c r="U516" s="400">
        <f>ROUNDDOWN(AP516,2)-ROUNDDOWN(AP516,0)</f>
        <v>0</v>
      </c>
      <c r="V516" s="362" t="e">
        <f>IF(OR(AN516=2,AV516=2),2,IF(OR(AN516=1,AV516=1),1,IF(AND(AL516=AT516,AC516=AL516),AN516+1,IF(AND(AL516=AT516,AC516&gt;AL516,AE516&lt;0),AE516,MAX(AN516,AV516)))))</f>
        <v>#VALUE!</v>
      </c>
      <c r="W516" s="332"/>
      <c r="X516" s="362" t="s">
        <v>216</v>
      </c>
      <c r="Y516" s="401" t="e">
        <f>+Q516</f>
        <v>#VALUE!</v>
      </c>
      <c r="Z516" s="361" t="e">
        <f>+Y516*100</f>
        <v>#VALUE!</v>
      </c>
      <c r="AA516" s="361" t="e">
        <f>LEN(Z516)</f>
        <v>#VALUE!</v>
      </c>
      <c r="AB516" s="361" t="e">
        <f>Z516/10^AA516</f>
        <v>#VALUE!</v>
      </c>
      <c r="AC516" s="362" t="e">
        <f>IF(Z516=0,"",LEN(AB516)-2)</f>
        <v>#VALUE!</v>
      </c>
      <c r="AD516" s="362" t="e">
        <f>Y516*100</f>
        <v>#VALUE!</v>
      </c>
      <c r="AE516" s="362" t="e">
        <f>IF(RIGHT(AD516,1)&lt;&gt;"0",2,IF(RIGHT(AD516,2)/10&lt;&gt;0,1,AC516-LEN(Y516)))</f>
        <v>#VALUE!</v>
      </c>
      <c r="AF516" s="402"/>
      <c r="AG516" s="403" t="s">
        <v>217</v>
      </c>
      <c r="AH516" s="401">
        <f>MAX(K515:K516)</f>
        <v>0</v>
      </c>
      <c r="AI516" s="361">
        <f>+AH516*100</f>
        <v>0</v>
      </c>
      <c r="AJ516" s="361">
        <f>LEN(AI516)</f>
        <v>1</v>
      </c>
      <c r="AK516" s="361">
        <f>AI516/10^AJ516</f>
        <v>0</v>
      </c>
      <c r="AL516" s="362" t="str">
        <f>IF(AI516=0,"",LEN(AK516)-2)</f>
        <v/>
      </c>
      <c r="AM516" s="362">
        <f>MAX(K515:K516)*100</f>
        <v>0</v>
      </c>
      <c r="AN516" s="362" t="e">
        <f>IF(RIGHT(AM516,1)&lt;&gt;"0",2,IF(RIGHT(AM516,2)/10&lt;&gt;0,1,AL516-LEN(AH516)))</f>
        <v>#VALUE!</v>
      </c>
      <c r="AO516" s="403" t="s">
        <v>218</v>
      </c>
      <c r="AP516" s="401">
        <f>MIN(K515:K516)</f>
        <v>0</v>
      </c>
      <c r="AQ516" s="361">
        <f>+AP516*100</f>
        <v>0</v>
      </c>
      <c r="AR516" s="361">
        <f>LEN(AQ516)</f>
        <v>1</v>
      </c>
      <c r="AS516" s="361">
        <f>AQ516/10^AR516</f>
        <v>0</v>
      </c>
      <c r="AT516" s="362" t="str">
        <f>IF(AQ516=0,"",LEN(AS516)-2)</f>
        <v/>
      </c>
      <c r="AU516" s="362">
        <f>MIN(K515:K516)*100</f>
        <v>0</v>
      </c>
      <c r="AV516" s="362" t="e">
        <f>IF(RIGHT(AU516,1)&lt;&gt;"0",2,IF(RIGHT(AU516,2)/10&lt;&gt;0,1,AT516-LEN(AP516)))</f>
        <v>#VALUE!</v>
      </c>
    </row>
    <row r="517" spans="1:48" s="330" customFormat="1" ht="13.5">
      <c r="A517" s="376"/>
      <c r="B517" s="317"/>
      <c r="C517" s="352"/>
      <c r="D517" s="353"/>
      <c r="E517" s="354"/>
      <c r="F517" s="355"/>
      <c r="G517" s="355"/>
      <c r="H517" s="357"/>
      <c r="I517" s="357"/>
      <c r="J517" s="381"/>
      <c r="K517" s="404"/>
      <c r="L517" s="405"/>
      <c r="M517" s="406"/>
      <c r="N517" s="347"/>
      <c r="O517" s="384"/>
      <c r="P517" s="385"/>
      <c r="Q517" s="384"/>
      <c r="R517" s="332"/>
      <c r="S517" s="332"/>
      <c r="T517" s="332"/>
      <c r="U517" s="332"/>
      <c r="V517" s="332"/>
      <c r="W517" s="332"/>
      <c r="X517" s="333"/>
      <c r="Y517" s="334"/>
      <c r="Z517" s="334"/>
      <c r="AA517" s="334"/>
      <c r="AB517" s="334"/>
      <c r="AC517" s="333"/>
      <c r="AD517" s="333"/>
      <c r="AE517" s="333"/>
      <c r="AF517" s="333"/>
      <c r="AG517" s="333"/>
      <c r="AH517" s="334"/>
      <c r="AI517" s="334"/>
      <c r="AJ517" s="334"/>
      <c r="AK517" s="334"/>
      <c r="AL517" s="333"/>
      <c r="AM517" s="333"/>
      <c r="AN517" s="333"/>
      <c r="AO517" s="333"/>
      <c r="AP517" s="334"/>
      <c r="AQ517" s="334"/>
      <c r="AR517" s="334"/>
      <c r="AS517" s="334"/>
      <c r="AT517" s="333"/>
      <c r="AU517" s="333"/>
      <c r="AV517" s="333"/>
    </row>
    <row r="518" spans="1:48" s="330" customFormat="1">
      <c r="A518" s="386"/>
      <c r="B518" s="309"/>
      <c r="C518" s="407"/>
      <c r="D518" s="389"/>
      <c r="E518" s="390"/>
      <c r="F518" s="408"/>
      <c r="G518" s="408"/>
      <c r="H518" s="393"/>
      <c r="I518" s="393"/>
      <c r="J518" s="394"/>
      <c r="K518" s="409"/>
      <c r="L518" s="395"/>
      <c r="M518" s="396"/>
      <c r="N518" s="360"/>
      <c r="O518" s="397"/>
      <c r="P518" s="398"/>
      <c r="Q518" s="397"/>
      <c r="R518" s="332"/>
      <c r="S518" s="399"/>
      <c r="T518" s="400"/>
      <c r="U518" s="400"/>
      <c r="V518" s="362"/>
      <c r="W518" s="332"/>
      <c r="X518" s="362"/>
      <c r="Y518" s="401"/>
      <c r="Z518" s="361"/>
      <c r="AA518" s="361"/>
      <c r="AB518" s="361"/>
      <c r="AC518" s="362"/>
      <c r="AD518" s="362"/>
      <c r="AE518" s="362"/>
      <c r="AF518" s="402"/>
      <c r="AG518" s="403"/>
      <c r="AH518" s="401"/>
      <c r="AI518" s="361"/>
      <c r="AJ518" s="361"/>
      <c r="AK518" s="361"/>
      <c r="AL518" s="362"/>
      <c r="AM518" s="362"/>
      <c r="AN518" s="362"/>
      <c r="AO518" s="403"/>
      <c r="AP518" s="401"/>
      <c r="AQ518" s="361"/>
      <c r="AR518" s="361"/>
      <c r="AS518" s="361"/>
      <c r="AT518" s="362"/>
      <c r="AU518" s="362"/>
      <c r="AV518" s="362"/>
    </row>
    <row r="519" spans="1:48" s="330" customFormat="1" ht="13.5">
      <c r="A519" s="376"/>
      <c r="B519" s="317"/>
      <c r="C519" s="352"/>
      <c r="D519" s="353"/>
      <c r="E519" s="354"/>
      <c r="F519" s="355"/>
      <c r="G519" s="355"/>
      <c r="H519" s="380"/>
      <c r="I519" s="357"/>
      <c r="J519" s="381"/>
      <c r="K519" s="404"/>
      <c r="L519" s="405"/>
      <c r="M519" s="406"/>
      <c r="N519" s="347"/>
      <c r="O519" s="384"/>
      <c r="P519" s="385"/>
      <c r="Q519" s="384">
        <v>23200</v>
      </c>
      <c r="R519" s="332"/>
      <c r="S519" s="332"/>
      <c r="T519" s="332"/>
      <c r="U519" s="332"/>
      <c r="V519" s="332"/>
      <c r="W519" s="332"/>
      <c r="X519" s="333"/>
      <c r="Y519" s="334"/>
      <c r="Z519" s="334"/>
      <c r="AA519" s="334"/>
      <c r="AB519" s="334"/>
      <c r="AC519" s="333"/>
      <c r="AD519" s="333"/>
      <c r="AE519" s="333"/>
      <c r="AF519" s="333"/>
      <c r="AG519" s="333"/>
      <c r="AH519" s="334"/>
      <c r="AI519" s="334"/>
      <c r="AJ519" s="334"/>
      <c r="AK519" s="334"/>
      <c r="AL519" s="333"/>
      <c r="AM519" s="333"/>
      <c r="AN519" s="333"/>
      <c r="AO519" s="333"/>
      <c r="AP519" s="334"/>
      <c r="AQ519" s="334"/>
      <c r="AR519" s="334"/>
      <c r="AS519" s="334"/>
      <c r="AT519" s="333"/>
      <c r="AU519" s="333"/>
      <c r="AV519" s="333"/>
    </row>
    <row r="520" spans="1:48" s="330" customFormat="1">
      <c r="A520" s="386"/>
      <c r="B520" s="309"/>
      <c r="C520" s="407"/>
      <c r="D520" s="389"/>
      <c r="E520" s="390"/>
      <c r="F520" s="408"/>
      <c r="G520" s="408"/>
      <c r="H520" s="392" t="str">
        <f>+M520</f>
        <v/>
      </c>
      <c r="I520" s="393" t="str">
        <f>IF(M520="","",ROUND(D520*F520*G520*H520,2))</f>
        <v/>
      </c>
      <c r="J520" s="394"/>
      <c r="K520" s="409"/>
      <c r="L520" s="395"/>
      <c r="M520" s="396" t="str">
        <f>IF(P520="","",IF(AND(AH520&gt;=Y520,Y520&gt;=AP520),ROUND(P520*L520,V520),IF(Y520&gt;AH520,ROUND(P520*L520,V520),ROUND(P520*L520,V520))))</f>
        <v/>
      </c>
      <c r="N520" s="360"/>
      <c r="O520" s="397" t="str">
        <f>IF(SUM(K519:K520)=0,"",IF(K519+K520=0,0,ROUND(AVERAGE(K519,K520),2)))</f>
        <v/>
      </c>
      <c r="P520" s="398" t="str">
        <f>IF(O520="","",IF(AND(AH520&gt;=Y520,Y520&gt;=AP520),ROUND(O520,V520),IF(Y520&gt;AH520,ROUND(O520,V520),ROUND(O520,V520))))</f>
        <v/>
      </c>
      <c r="Q520" s="397" t="e">
        <f>IF(O520=0,0,IF(L520="",ROUND(O520,2),ROUND(O520*L520,2)))</f>
        <v>#VALUE!</v>
      </c>
      <c r="R520" s="332"/>
      <c r="S520" s="399" t="s">
        <v>215</v>
      </c>
      <c r="T520" s="400">
        <f>ROUNDDOWN(AH520,2)-ROUNDDOWN(AH520,0)</f>
        <v>0</v>
      </c>
      <c r="U520" s="400">
        <f>ROUNDDOWN(AP520,2)-ROUNDDOWN(AP520,0)</f>
        <v>0</v>
      </c>
      <c r="V520" s="362" t="e">
        <f>IF(OR(AN520=2,AV520=2),2,IF(OR(AN520=1,AV520=1),1,IF(AND(AL520=AT520,AC520=AL520),AN520+1,IF(AND(AL520=AT520,AC520&gt;AL520,AE520&lt;0),AE520,MAX(AN520,AV520)))))</f>
        <v>#VALUE!</v>
      </c>
      <c r="W520" s="332"/>
      <c r="X520" s="362" t="s">
        <v>216</v>
      </c>
      <c r="Y520" s="401" t="e">
        <f>+Q520</f>
        <v>#VALUE!</v>
      </c>
      <c r="Z520" s="361" t="e">
        <f>+Y520*100</f>
        <v>#VALUE!</v>
      </c>
      <c r="AA520" s="361" t="e">
        <f>LEN(Z520)</f>
        <v>#VALUE!</v>
      </c>
      <c r="AB520" s="361" t="e">
        <f>Z520/10^AA520</f>
        <v>#VALUE!</v>
      </c>
      <c r="AC520" s="362" t="e">
        <f>IF(Z520=0,"",LEN(AB520)-2)</f>
        <v>#VALUE!</v>
      </c>
      <c r="AD520" s="362" t="e">
        <f>Y520*100</f>
        <v>#VALUE!</v>
      </c>
      <c r="AE520" s="362" t="e">
        <f>IF(RIGHT(AD520,1)&lt;&gt;"0",2,IF(RIGHT(AD520,2)/10&lt;&gt;0,1,AC520-LEN(Y520)))</f>
        <v>#VALUE!</v>
      </c>
      <c r="AF520" s="402"/>
      <c r="AG520" s="403" t="s">
        <v>217</v>
      </c>
      <c r="AH520" s="401">
        <f>MAX(K519:K520)</f>
        <v>0</v>
      </c>
      <c r="AI520" s="361">
        <f>+AH520*100</f>
        <v>0</v>
      </c>
      <c r="AJ520" s="361">
        <f>LEN(AI520)</f>
        <v>1</v>
      </c>
      <c r="AK520" s="361">
        <f>AI520/10^AJ520</f>
        <v>0</v>
      </c>
      <c r="AL520" s="362" t="str">
        <f>IF(AI520=0,"",LEN(AK520)-2)</f>
        <v/>
      </c>
      <c r="AM520" s="362">
        <f>MAX(K519:K520)*100</f>
        <v>0</v>
      </c>
      <c r="AN520" s="362" t="e">
        <f>IF(RIGHT(AM520,1)&lt;&gt;"0",2,IF(RIGHT(AM520,2)/10&lt;&gt;0,1,AL520-LEN(AH520)))</f>
        <v>#VALUE!</v>
      </c>
      <c r="AO520" s="403" t="s">
        <v>218</v>
      </c>
      <c r="AP520" s="401">
        <f>MIN(K519:K520)</f>
        <v>0</v>
      </c>
      <c r="AQ520" s="361">
        <f>+AP520*100</f>
        <v>0</v>
      </c>
      <c r="AR520" s="361">
        <f>LEN(AQ520)</f>
        <v>1</v>
      </c>
      <c r="AS520" s="361">
        <f>AQ520/10^AR520</f>
        <v>0</v>
      </c>
      <c r="AT520" s="362" t="str">
        <f>IF(AQ520=0,"",LEN(AS520)-2)</f>
        <v/>
      </c>
      <c r="AU520" s="362">
        <f>MIN(K519:K520)*100</f>
        <v>0</v>
      </c>
      <c r="AV520" s="362" t="e">
        <f>IF(RIGHT(AU520,1)&lt;&gt;"0",2,IF(RIGHT(AU520,2)/10&lt;&gt;0,1,AT520-LEN(AP520)))</f>
        <v>#VALUE!</v>
      </c>
    </row>
    <row r="521" spans="1:48" s="330" customFormat="1" ht="13.5">
      <c r="A521" s="376"/>
      <c r="B521" s="317"/>
      <c r="C521" s="352"/>
      <c r="D521" s="353"/>
      <c r="E521" s="354"/>
      <c r="F521" s="355"/>
      <c r="G521" s="355"/>
      <c r="H521" s="380"/>
      <c r="I521" s="357"/>
      <c r="J521" s="381"/>
      <c r="K521" s="404"/>
      <c r="L521" s="405"/>
      <c r="M521" s="406"/>
      <c r="N521" s="347"/>
      <c r="O521" s="384"/>
      <c r="P521" s="385"/>
      <c r="Q521" s="384"/>
      <c r="R521" s="332"/>
      <c r="S521" s="332"/>
      <c r="T521" s="332"/>
      <c r="U521" s="332"/>
      <c r="V521" s="332"/>
      <c r="W521" s="332"/>
      <c r="X521" s="333"/>
      <c r="Y521" s="334"/>
      <c r="Z521" s="334"/>
      <c r="AA521" s="334"/>
      <c r="AB521" s="334"/>
      <c r="AC521" s="333"/>
      <c r="AD521" s="333"/>
      <c r="AE521" s="333"/>
      <c r="AF521" s="333"/>
      <c r="AG521" s="333"/>
      <c r="AH521" s="334"/>
      <c r="AI521" s="334"/>
      <c r="AJ521" s="334"/>
      <c r="AK521" s="334"/>
      <c r="AL521" s="333"/>
      <c r="AM521" s="333"/>
      <c r="AN521" s="333"/>
      <c r="AO521" s="333"/>
      <c r="AP521" s="334"/>
      <c r="AQ521" s="334"/>
      <c r="AR521" s="334"/>
      <c r="AS521" s="334"/>
      <c r="AT521" s="333"/>
      <c r="AU521" s="333"/>
      <c r="AV521" s="333"/>
    </row>
    <row r="522" spans="1:48" s="330" customFormat="1">
      <c r="A522" s="386"/>
      <c r="B522" s="309"/>
      <c r="C522" s="407"/>
      <c r="D522" s="389"/>
      <c r="E522" s="390"/>
      <c r="F522" s="408"/>
      <c r="G522" s="408"/>
      <c r="H522" s="392" t="str">
        <f>+M522</f>
        <v/>
      </c>
      <c r="I522" s="393" t="str">
        <f>IF(M522="","",ROUND(D522*F522*G522*H522,2))</f>
        <v/>
      </c>
      <c r="J522" s="394"/>
      <c r="K522" s="409"/>
      <c r="L522" s="395"/>
      <c r="M522" s="396" t="str">
        <f>IF(P522="","",IF(AND(AH522&gt;=Y522,Y522&gt;=AP522),ROUND(P522*L522,V522),IF(Y522&gt;AH522,ROUND(P522*L522,V522),ROUND(P522*L522,V522))))</f>
        <v/>
      </c>
      <c r="N522" s="360"/>
      <c r="O522" s="397" t="str">
        <f>IF(SUM(K521:K522)=0,"",IF(K521+K522=0,0,ROUND(AVERAGE(K521,K522),2)))</f>
        <v/>
      </c>
      <c r="P522" s="398" t="str">
        <f>IF(O522="","",IF(AND(AH522&gt;=Y522,Y522&gt;=AP522),ROUND(O522,V522),IF(Y522&gt;AH522,ROUND(O522,V522),ROUND(O522,V522))))</f>
        <v/>
      </c>
      <c r="Q522" s="397" t="e">
        <f>IF(O522=0,0,IF(L522="",ROUND(O522,2),ROUND(O522*L522,2)))</f>
        <v>#VALUE!</v>
      </c>
      <c r="R522" s="332"/>
      <c r="S522" s="399" t="s">
        <v>215</v>
      </c>
      <c r="T522" s="400">
        <f>ROUNDDOWN(AH522,2)-ROUNDDOWN(AH522,0)</f>
        <v>0</v>
      </c>
      <c r="U522" s="400">
        <f>ROUNDDOWN(AP522,2)-ROUNDDOWN(AP522,0)</f>
        <v>0</v>
      </c>
      <c r="V522" s="362" t="e">
        <f>IF(OR(AN522=2,AV522=2),2,IF(OR(AN522=1,AV522=1),1,IF(AND(AL522=AT522,AC522=AL522),AN522+1,IF(AND(AL522=AT522,AC522&gt;AL522,AE522&lt;0),AE522,MAX(AN522,AV522)))))</f>
        <v>#VALUE!</v>
      </c>
      <c r="W522" s="332"/>
      <c r="X522" s="362" t="s">
        <v>216</v>
      </c>
      <c r="Y522" s="401" t="e">
        <f>+Q522</f>
        <v>#VALUE!</v>
      </c>
      <c r="Z522" s="361" t="e">
        <f>+Y522*100</f>
        <v>#VALUE!</v>
      </c>
      <c r="AA522" s="361" t="e">
        <f>LEN(Z522)</f>
        <v>#VALUE!</v>
      </c>
      <c r="AB522" s="361" t="e">
        <f>Z522/10^AA522</f>
        <v>#VALUE!</v>
      </c>
      <c r="AC522" s="362" t="e">
        <f>IF(Z522=0,"",LEN(AB522)-2)</f>
        <v>#VALUE!</v>
      </c>
      <c r="AD522" s="362" t="e">
        <f>Y522*100</f>
        <v>#VALUE!</v>
      </c>
      <c r="AE522" s="362" t="e">
        <f>IF(RIGHT(AD522,1)&lt;&gt;"0",2,IF(RIGHT(AD522,2)/10&lt;&gt;0,1,AC522-LEN(Y522)))</f>
        <v>#VALUE!</v>
      </c>
      <c r="AF522" s="402"/>
      <c r="AG522" s="403" t="s">
        <v>217</v>
      </c>
      <c r="AH522" s="401">
        <f>MAX(K521:K522)</f>
        <v>0</v>
      </c>
      <c r="AI522" s="361">
        <f>+AH522*100</f>
        <v>0</v>
      </c>
      <c r="AJ522" s="361">
        <f>LEN(AI522)</f>
        <v>1</v>
      </c>
      <c r="AK522" s="361">
        <f>AI522/10^AJ522</f>
        <v>0</v>
      </c>
      <c r="AL522" s="362" t="str">
        <f>IF(AI522=0,"",LEN(AK522)-2)</f>
        <v/>
      </c>
      <c r="AM522" s="362">
        <f>MAX(K521:K522)*100</f>
        <v>0</v>
      </c>
      <c r="AN522" s="362" t="e">
        <f>IF(RIGHT(AM522,1)&lt;&gt;"0",2,IF(RIGHT(AM522,2)/10&lt;&gt;0,1,AL522-LEN(AH522)))</f>
        <v>#VALUE!</v>
      </c>
      <c r="AO522" s="403" t="s">
        <v>218</v>
      </c>
      <c r="AP522" s="401">
        <f>MIN(K521:K522)</f>
        <v>0</v>
      </c>
      <c r="AQ522" s="361">
        <f>+AP522*100</f>
        <v>0</v>
      </c>
      <c r="AR522" s="361">
        <f>LEN(AQ522)</f>
        <v>1</v>
      </c>
      <c r="AS522" s="361">
        <f>AQ522/10^AR522</f>
        <v>0</v>
      </c>
      <c r="AT522" s="362" t="str">
        <f>IF(AQ522=0,"",LEN(AS522)-2)</f>
        <v/>
      </c>
      <c r="AU522" s="362">
        <f>MIN(K521:K522)*100</f>
        <v>0</v>
      </c>
      <c r="AV522" s="362" t="e">
        <f>IF(RIGHT(AU522,1)&lt;&gt;"0",2,IF(RIGHT(AU522,2)/10&lt;&gt;0,1,AT522-LEN(AP522)))</f>
        <v>#VALUE!</v>
      </c>
    </row>
    <row r="523" spans="1:48" s="330" customFormat="1" ht="13.5">
      <c r="A523" s="376"/>
      <c r="B523" s="317"/>
      <c r="C523" s="352"/>
      <c r="D523" s="353"/>
      <c r="E523" s="354"/>
      <c r="F523" s="355"/>
      <c r="G523" s="355"/>
      <c r="H523" s="380"/>
      <c r="I523" s="357"/>
      <c r="J523" s="381"/>
      <c r="K523" s="404"/>
      <c r="L523" s="405"/>
      <c r="M523" s="406"/>
      <c r="N523" s="347"/>
      <c r="O523" s="384"/>
      <c r="P523" s="385"/>
      <c r="Q523" s="384"/>
      <c r="R523" s="332"/>
      <c r="S523" s="332"/>
      <c r="T523" s="332"/>
      <c r="U523" s="332"/>
      <c r="V523" s="332"/>
      <c r="W523" s="332"/>
      <c r="X523" s="333"/>
      <c r="Y523" s="334"/>
      <c r="Z523" s="334"/>
      <c r="AA523" s="334"/>
      <c r="AB523" s="334"/>
      <c r="AC523" s="333"/>
      <c r="AD523" s="333"/>
      <c r="AE523" s="333"/>
      <c r="AF523" s="333"/>
      <c r="AG523" s="333"/>
      <c r="AH523" s="334"/>
      <c r="AI523" s="334"/>
      <c r="AJ523" s="334"/>
      <c r="AK523" s="334"/>
      <c r="AL523" s="333"/>
      <c r="AM523" s="333"/>
      <c r="AN523" s="333"/>
      <c r="AO523" s="333"/>
      <c r="AP523" s="334"/>
      <c r="AQ523" s="334"/>
      <c r="AR523" s="334"/>
      <c r="AS523" s="334"/>
      <c r="AT523" s="333"/>
      <c r="AU523" s="333"/>
      <c r="AV523" s="333"/>
    </row>
    <row r="524" spans="1:48" s="330" customFormat="1">
      <c r="A524" s="386"/>
      <c r="B524" s="309"/>
      <c r="C524" s="407"/>
      <c r="D524" s="389"/>
      <c r="E524" s="390"/>
      <c r="F524" s="408"/>
      <c r="G524" s="408"/>
      <c r="H524" s="392" t="str">
        <f>+M524</f>
        <v/>
      </c>
      <c r="I524" s="393" t="str">
        <f>IF(M524="","",ROUND(D524*F524*G524*H524,2))</f>
        <v/>
      </c>
      <c r="J524" s="394"/>
      <c r="K524" s="409"/>
      <c r="L524" s="395"/>
      <c r="M524" s="396" t="str">
        <f>IF(P524="","",IF(AND(AH524&gt;=Y524,Y524&gt;=AP524),ROUND(P524*L524,V524),IF(Y524&gt;AH524,ROUND(P524*L524,V524),ROUND(P524*L524,V524))))</f>
        <v/>
      </c>
      <c r="N524" s="360"/>
      <c r="O524" s="397" t="str">
        <f>IF(SUM(K523:K524)=0,"",IF(K523+K524=0,0,ROUND(AVERAGE(K523,K524),2)))</f>
        <v/>
      </c>
      <c r="P524" s="398" t="str">
        <f>IF(O524="","",IF(AND(AH524&gt;=Y524,Y524&gt;=AP524),ROUND(O524,V524),IF(Y524&gt;AH524,ROUND(O524,V524),ROUND(O524,V524))))</f>
        <v/>
      </c>
      <c r="Q524" s="397" t="e">
        <f>IF(O524=0,0,IF(L524="",ROUND(O524,2),ROUND(O524*L524,2)))</f>
        <v>#VALUE!</v>
      </c>
      <c r="R524" s="332"/>
      <c r="S524" s="399" t="s">
        <v>215</v>
      </c>
      <c r="T524" s="400">
        <f>ROUNDDOWN(AH524,2)-ROUNDDOWN(AH524,0)</f>
        <v>0</v>
      </c>
      <c r="U524" s="400">
        <f>ROUNDDOWN(AP524,2)-ROUNDDOWN(AP524,0)</f>
        <v>0</v>
      </c>
      <c r="V524" s="362" t="e">
        <f>IF(OR(AN524=2,AV524=2),2,IF(OR(AN524=1,AV524=1),1,IF(AND(AL524=AT524,AC524=AL524),AN524+1,IF(AND(AL524=AT524,AC524&gt;AL524,AE524&lt;0),AE524,MAX(AN524,AV524)))))</f>
        <v>#VALUE!</v>
      </c>
      <c r="W524" s="332"/>
      <c r="X524" s="362" t="s">
        <v>216</v>
      </c>
      <c r="Y524" s="401" t="e">
        <f>+Q524</f>
        <v>#VALUE!</v>
      </c>
      <c r="Z524" s="361" t="e">
        <f>+Y524*100</f>
        <v>#VALUE!</v>
      </c>
      <c r="AA524" s="361" t="e">
        <f>LEN(Z524)</f>
        <v>#VALUE!</v>
      </c>
      <c r="AB524" s="361" t="e">
        <f>Z524/10^AA524</f>
        <v>#VALUE!</v>
      </c>
      <c r="AC524" s="362" t="e">
        <f>IF(Z524=0,"",LEN(AB524)-2)</f>
        <v>#VALUE!</v>
      </c>
      <c r="AD524" s="362" t="e">
        <f>Y524*100</f>
        <v>#VALUE!</v>
      </c>
      <c r="AE524" s="362" t="e">
        <f>IF(RIGHT(AD524,1)&lt;&gt;"0",2,IF(RIGHT(AD524,2)/10&lt;&gt;0,1,AC524-LEN(Y524)))</f>
        <v>#VALUE!</v>
      </c>
      <c r="AF524" s="402"/>
      <c r="AG524" s="403" t="s">
        <v>217</v>
      </c>
      <c r="AH524" s="401">
        <f>MAX(K523:K524)</f>
        <v>0</v>
      </c>
      <c r="AI524" s="361">
        <f>+AH524*100</f>
        <v>0</v>
      </c>
      <c r="AJ524" s="361">
        <f>LEN(AI524)</f>
        <v>1</v>
      </c>
      <c r="AK524" s="361">
        <f>AI524/10^AJ524</f>
        <v>0</v>
      </c>
      <c r="AL524" s="362" t="str">
        <f>IF(AI524=0,"",LEN(AK524)-2)</f>
        <v/>
      </c>
      <c r="AM524" s="362">
        <f>MAX(K523:K524)*100</f>
        <v>0</v>
      </c>
      <c r="AN524" s="362" t="e">
        <f>IF(RIGHT(AM524,1)&lt;&gt;"0",2,IF(RIGHT(AM524,2)/10&lt;&gt;0,1,AL524-LEN(AH524)))</f>
        <v>#VALUE!</v>
      </c>
      <c r="AO524" s="403" t="s">
        <v>218</v>
      </c>
      <c r="AP524" s="401">
        <f>MIN(K523:K524)</f>
        <v>0</v>
      </c>
      <c r="AQ524" s="361">
        <f>+AP524*100</f>
        <v>0</v>
      </c>
      <c r="AR524" s="361">
        <f>LEN(AQ524)</f>
        <v>1</v>
      </c>
      <c r="AS524" s="361">
        <f>AQ524/10^AR524</f>
        <v>0</v>
      </c>
      <c r="AT524" s="362" t="str">
        <f>IF(AQ524=0,"",LEN(AS524)-2)</f>
        <v/>
      </c>
      <c r="AU524" s="362">
        <f>MIN(K523:K524)*100</f>
        <v>0</v>
      </c>
      <c r="AV524" s="362" t="e">
        <f>IF(RIGHT(AU524,1)&lt;&gt;"0",2,IF(RIGHT(AU524,2)/10&lt;&gt;0,1,AT524-LEN(AP524)))</f>
        <v>#VALUE!</v>
      </c>
    </row>
    <row r="525" spans="1:48" s="330" customFormat="1" ht="13.5">
      <c r="A525" s="376"/>
      <c r="B525" s="317"/>
      <c r="C525" s="352"/>
      <c r="D525" s="353"/>
      <c r="E525" s="354"/>
      <c r="F525" s="355"/>
      <c r="G525" s="355"/>
      <c r="H525" s="380"/>
      <c r="I525" s="357"/>
      <c r="J525" s="381"/>
      <c r="K525" s="404"/>
      <c r="L525" s="405"/>
      <c r="M525" s="406"/>
      <c r="N525" s="347"/>
      <c r="O525" s="384"/>
      <c r="P525" s="385"/>
      <c r="Q525" s="384"/>
      <c r="R525" s="332"/>
      <c r="S525" s="332"/>
      <c r="T525" s="332"/>
      <c r="U525" s="332"/>
      <c r="V525" s="332"/>
      <c r="W525" s="332"/>
      <c r="X525" s="333"/>
      <c r="Y525" s="334"/>
      <c r="Z525" s="334"/>
      <c r="AA525" s="334"/>
      <c r="AB525" s="334"/>
      <c r="AC525" s="333"/>
      <c r="AD525" s="333"/>
      <c r="AE525" s="333"/>
      <c r="AF525" s="333"/>
      <c r="AG525" s="333"/>
      <c r="AH525" s="334"/>
      <c r="AI525" s="334"/>
      <c r="AJ525" s="334"/>
      <c r="AK525" s="334"/>
      <c r="AL525" s="333"/>
      <c r="AM525" s="333"/>
      <c r="AN525" s="333"/>
      <c r="AO525" s="333"/>
      <c r="AP525" s="334"/>
      <c r="AQ525" s="334"/>
      <c r="AR525" s="334"/>
      <c r="AS525" s="334"/>
      <c r="AT525" s="333"/>
      <c r="AU525" s="333"/>
      <c r="AV525" s="333"/>
    </row>
    <row r="526" spans="1:48" s="330" customFormat="1">
      <c r="A526" s="386"/>
      <c r="B526" s="309"/>
      <c r="C526" s="407"/>
      <c r="D526" s="389"/>
      <c r="E526" s="390"/>
      <c r="F526" s="408"/>
      <c r="G526" s="408"/>
      <c r="H526" s="392" t="str">
        <f>+M526</f>
        <v/>
      </c>
      <c r="I526" s="393" t="str">
        <f>IF(M526="","",ROUND(D526*F526*G526*H526,2))</f>
        <v/>
      </c>
      <c r="J526" s="394"/>
      <c r="K526" s="409"/>
      <c r="L526" s="395"/>
      <c r="M526" s="396" t="str">
        <f>IF(P526="","",IF(AND(AH526&gt;=Y526,Y526&gt;=AP526),ROUND(P526*L526,V526),IF(Y526&gt;AH526,ROUND(P526*L526,V526),ROUND(P526*L526,V526))))</f>
        <v/>
      </c>
      <c r="N526" s="360"/>
      <c r="O526" s="397" t="str">
        <f>IF(SUM(K525:K526)=0,"",IF(K525+K526=0,0,ROUND(AVERAGE(K525,K526),2)))</f>
        <v/>
      </c>
      <c r="P526" s="398" t="str">
        <f>IF(O526="","",IF(AND(AH526&gt;=Y526,Y526&gt;=AP526),ROUND(O526,V526),IF(Y526&gt;AH526,ROUND(O526,V526),ROUND(O526,V526))))</f>
        <v/>
      </c>
      <c r="Q526" s="397" t="e">
        <f>IF(O526=0,0,IF(L526="",ROUND(O526,2),ROUND(O526*L526,2)))</f>
        <v>#VALUE!</v>
      </c>
      <c r="R526" s="332"/>
      <c r="S526" s="399" t="s">
        <v>215</v>
      </c>
      <c r="T526" s="400">
        <f>ROUNDDOWN(AH526,2)-ROUNDDOWN(AH526,0)</f>
        <v>0</v>
      </c>
      <c r="U526" s="400">
        <f>ROUNDDOWN(AP526,2)-ROUNDDOWN(AP526,0)</f>
        <v>0</v>
      </c>
      <c r="V526" s="362" t="e">
        <f>IF(OR(AN526=2,AV526=2),2,IF(OR(AN526=1,AV526=1),1,IF(AND(AL526=AT526,AC526=AL526),AN526+1,IF(AND(AL526=AT526,AC526&gt;AL526,AE526&lt;0),AE526,MAX(AN526,AV526)))))</f>
        <v>#VALUE!</v>
      </c>
      <c r="W526" s="332"/>
      <c r="X526" s="362" t="s">
        <v>216</v>
      </c>
      <c r="Y526" s="401" t="e">
        <f>+Q526</f>
        <v>#VALUE!</v>
      </c>
      <c r="Z526" s="361" t="e">
        <f>+Y526*100</f>
        <v>#VALUE!</v>
      </c>
      <c r="AA526" s="361" t="e">
        <f>LEN(Z526)</f>
        <v>#VALUE!</v>
      </c>
      <c r="AB526" s="361" t="e">
        <f>Z526/10^AA526</f>
        <v>#VALUE!</v>
      </c>
      <c r="AC526" s="362" t="e">
        <f>IF(Z526=0,"",LEN(AB526)-2)</f>
        <v>#VALUE!</v>
      </c>
      <c r="AD526" s="362" t="e">
        <f>Y526*100</f>
        <v>#VALUE!</v>
      </c>
      <c r="AE526" s="362" t="e">
        <f>IF(RIGHT(AD526,1)&lt;&gt;"0",2,IF(RIGHT(AD526,2)/10&lt;&gt;0,1,AC526-LEN(Y526)))</f>
        <v>#VALUE!</v>
      </c>
      <c r="AF526" s="402"/>
      <c r="AG526" s="403" t="s">
        <v>217</v>
      </c>
      <c r="AH526" s="401">
        <f>MAX(K525:K526)</f>
        <v>0</v>
      </c>
      <c r="AI526" s="361">
        <f>+AH526*100</f>
        <v>0</v>
      </c>
      <c r="AJ526" s="361">
        <f>LEN(AI526)</f>
        <v>1</v>
      </c>
      <c r="AK526" s="361">
        <f>AI526/10^AJ526</f>
        <v>0</v>
      </c>
      <c r="AL526" s="362" t="str">
        <f>IF(AI526=0,"",LEN(AK526)-2)</f>
        <v/>
      </c>
      <c r="AM526" s="362">
        <f>MAX(K525:K526)*100</f>
        <v>0</v>
      </c>
      <c r="AN526" s="362" t="e">
        <f>IF(RIGHT(AM526,1)&lt;&gt;"0",2,IF(RIGHT(AM526,2)/10&lt;&gt;0,1,AL526-LEN(AH526)))</f>
        <v>#VALUE!</v>
      </c>
      <c r="AO526" s="403" t="s">
        <v>218</v>
      </c>
      <c r="AP526" s="401">
        <f>MIN(K525:K526)</f>
        <v>0</v>
      </c>
      <c r="AQ526" s="361">
        <f>+AP526*100</f>
        <v>0</v>
      </c>
      <c r="AR526" s="361">
        <f>LEN(AQ526)</f>
        <v>1</v>
      </c>
      <c r="AS526" s="361">
        <f>AQ526/10^AR526</f>
        <v>0</v>
      </c>
      <c r="AT526" s="362" t="str">
        <f>IF(AQ526=0,"",LEN(AS526)-2)</f>
        <v/>
      </c>
      <c r="AU526" s="362">
        <f>MIN(K525:K526)*100</f>
        <v>0</v>
      </c>
      <c r="AV526" s="362" t="e">
        <f>IF(RIGHT(AU526,1)&lt;&gt;"0",2,IF(RIGHT(AU526,2)/10&lt;&gt;0,1,AT526-LEN(AP526)))</f>
        <v>#VALUE!</v>
      </c>
    </row>
    <row r="527" spans="1:48" s="330" customFormat="1" ht="13.5">
      <c r="A527" s="376"/>
      <c r="B527" s="317"/>
      <c r="C527" s="352"/>
      <c r="D527" s="353"/>
      <c r="E527" s="354"/>
      <c r="F527" s="355"/>
      <c r="G527" s="355"/>
      <c r="H527" s="380"/>
      <c r="I527" s="357"/>
      <c r="J527" s="381"/>
      <c r="K527" s="404"/>
      <c r="L527" s="405"/>
      <c r="M527" s="406"/>
      <c r="N527" s="347"/>
      <c r="O527" s="384"/>
      <c r="P527" s="385"/>
      <c r="Q527" s="384"/>
      <c r="R527" s="332"/>
      <c r="S527" s="332"/>
      <c r="T527" s="332"/>
      <c r="U527" s="332"/>
      <c r="V527" s="332"/>
      <c r="W527" s="332"/>
      <c r="X527" s="333"/>
      <c r="Y527" s="334"/>
      <c r="Z527" s="334"/>
      <c r="AA527" s="334"/>
      <c r="AB527" s="334"/>
      <c r="AC527" s="333"/>
      <c r="AD527" s="333"/>
      <c r="AE527" s="333"/>
      <c r="AF527" s="333"/>
      <c r="AG527" s="333"/>
      <c r="AH527" s="334"/>
      <c r="AI527" s="334"/>
      <c r="AJ527" s="334"/>
      <c r="AK527" s="334"/>
      <c r="AL527" s="333"/>
      <c r="AM527" s="333"/>
      <c r="AN527" s="333"/>
      <c r="AO527" s="333"/>
      <c r="AP527" s="334"/>
      <c r="AQ527" s="334"/>
      <c r="AR527" s="334"/>
      <c r="AS527" s="334"/>
      <c r="AT527" s="333"/>
      <c r="AU527" s="333"/>
      <c r="AV527" s="333"/>
    </row>
    <row r="528" spans="1:48" s="330" customFormat="1">
      <c r="A528" s="386"/>
      <c r="B528" s="309"/>
      <c r="C528" s="407"/>
      <c r="D528" s="389"/>
      <c r="E528" s="390"/>
      <c r="F528" s="408"/>
      <c r="G528" s="408"/>
      <c r="H528" s="392" t="str">
        <f>+M528</f>
        <v/>
      </c>
      <c r="I528" s="393" t="str">
        <f>IF(M528="","",ROUND(D528*F528*G528*H528,2))</f>
        <v/>
      </c>
      <c r="J528" s="394"/>
      <c r="K528" s="409"/>
      <c r="L528" s="395"/>
      <c r="M528" s="396" t="str">
        <f>IF(P528="","",IF(AND(AH528&gt;=Y528,Y528&gt;=AP528),ROUND(P528*L528,V528),IF(Y528&gt;AH528,ROUND(P528*L528,V528),ROUND(P528*L528,V528))))</f>
        <v/>
      </c>
      <c r="N528" s="360"/>
      <c r="O528" s="397" t="str">
        <f>IF(SUM(K527:K528)=0,"",IF(K527+K528=0,0,ROUND(AVERAGE(K527,K528),2)))</f>
        <v/>
      </c>
      <c r="P528" s="398" t="str">
        <f>IF(O528="","",IF(AND(AH528&gt;=Y528,Y528&gt;=AP528),ROUND(O528,V528),IF(Y528&gt;AH528,ROUND(O528,V528),ROUND(O528,V528))))</f>
        <v/>
      </c>
      <c r="Q528" s="397">
        <v>22700</v>
      </c>
      <c r="R528" s="332"/>
      <c r="S528" s="399" t="s">
        <v>215</v>
      </c>
      <c r="T528" s="400">
        <f>ROUNDDOWN(AH528,2)-ROUNDDOWN(AH528,0)</f>
        <v>0</v>
      </c>
      <c r="U528" s="400">
        <f>ROUNDDOWN(AP528,2)-ROUNDDOWN(AP528,0)</f>
        <v>0</v>
      </c>
      <c r="V528" s="362" t="e">
        <f>IF(OR(AN528=2,AV528=2),2,IF(OR(AN528=1,AV528=1),1,IF(AND(AL528=AT528,AC528=AL528),AN528+1,IF(AND(AL528=AT528,AC528&gt;AL528,AE528&lt;0),AE528,MAX(AN528,AV528)))))</f>
        <v>#VALUE!</v>
      </c>
      <c r="W528" s="332"/>
      <c r="X528" s="362" t="s">
        <v>216</v>
      </c>
      <c r="Y528" s="401">
        <f>+Q528</f>
        <v>22700</v>
      </c>
      <c r="Z528" s="361">
        <f>+Y528*100</f>
        <v>2270000</v>
      </c>
      <c r="AA528" s="361">
        <f>LEN(Z528)</f>
        <v>7</v>
      </c>
      <c r="AB528" s="361">
        <f>Z528/10^AA528</f>
        <v>0.22700000000000001</v>
      </c>
      <c r="AC528" s="362">
        <f>IF(Z528=0,"",LEN(AB528)-2)</f>
        <v>3</v>
      </c>
      <c r="AD528" s="362">
        <f>Y528*100</f>
        <v>2270000</v>
      </c>
      <c r="AE528" s="362">
        <f>IF(RIGHT(AD528,1)&lt;&gt;"0",2,IF(RIGHT(AD528,2)/10&lt;&gt;0,1,AC528-LEN(Y528)))</f>
        <v>-2</v>
      </c>
      <c r="AF528" s="402"/>
      <c r="AG528" s="403" t="s">
        <v>217</v>
      </c>
      <c r="AH528" s="401">
        <f>MAX(K527:K528)</f>
        <v>0</v>
      </c>
      <c r="AI528" s="361">
        <f>+AH528*100</f>
        <v>0</v>
      </c>
      <c r="AJ528" s="361">
        <f>LEN(AI528)</f>
        <v>1</v>
      </c>
      <c r="AK528" s="361">
        <f>AI528/10^AJ528</f>
        <v>0</v>
      </c>
      <c r="AL528" s="362" t="str">
        <f>IF(AI528=0,"",LEN(AK528)-2)</f>
        <v/>
      </c>
      <c r="AM528" s="362">
        <f>MAX(K527:K528)*100</f>
        <v>0</v>
      </c>
      <c r="AN528" s="362" t="e">
        <f>IF(RIGHT(AM528,1)&lt;&gt;"0",2,IF(RIGHT(AM528,2)/10&lt;&gt;0,1,AL528-LEN(AH528)))</f>
        <v>#VALUE!</v>
      </c>
      <c r="AO528" s="403" t="s">
        <v>218</v>
      </c>
      <c r="AP528" s="401">
        <f>MIN(K527:K528)</f>
        <v>0</v>
      </c>
      <c r="AQ528" s="361">
        <f>+AP528*100</f>
        <v>0</v>
      </c>
      <c r="AR528" s="361">
        <f>LEN(AQ528)</f>
        <v>1</v>
      </c>
      <c r="AS528" s="361">
        <f>AQ528/10^AR528</f>
        <v>0</v>
      </c>
      <c r="AT528" s="362" t="str">
        <f>IF(AQ528=0,"",LEN(AS528)-2)</f>
        <v/>
      </c>
      <c r="AU528" s="362">
        <f>MIN(K527:K528)*100</f>
        <v>0</v>
      </c>
      <c r="AV528" s="362" t="e">
        <f>IF(RIGHT(AU528,1)&lt;&gt;"0",2,IF(RIGHT(AU528,2)/10&lt;&gt;0,1,AT528-LEN(AP528)))</f>
        <v>#VALUE!</v>
      </c>
    </row>
    <row r="529" spans="1:48" s="330" customFormat="1" ht="13.5">
      <c r="A529" s="376"/>
      <c r="B529" s="317"/>
      <c r="C529" s="352"/>
      <c r="D529" s="353"/>
      <c r="E529" s="354"/>
      <c r="F529" s="355"/>
      <c r="G529" s="355"/>
      <c r="H529" s="380"/>
      <c r="I529" s="357"/>
      <c r="J529" s="381"/>
      <c r="K529" s="404"/>
      <c r="L529" s="405"/>
      <c r="M529" s="406"/>
      <c r="N529" s="347"/>
      <c r="O529" s="384"/>
      <c r="P529" s="385"/>
      <c r="Q529" s="384">
        <v>21900</v>
      </c>
      <c r="R529" s="332"/>
      <c r="S529" s="332"/>
      <c r="T529" s="332"/>
      <c r="U529" s="332"/>
      <c r="V529" s="332"/>
      <c r="W529" s="332"/>
      <c r="X529" s="333"/>
      <c r="Y529" s="334"/>
      <c r="Z529" s="334"/>
      <c r="AA529" s="334"/>
      <c r="AB529" s="334"/>
      <c r="AC529" s="333"/>
      <c r="AD529" s="333"/>
      <c r="AE529" s="333"/>
      <c r="AF529" s="333"/>
      <c r="AG529" s="333"/>
      <c r="AH529" s="334"/>
      <c r="AI529" s="334"/>
      <c r="AJ529" s="334"/>
      <c r="AK529" s="334"/>
      <c r="AL529" s="333"/>
      <c r="AM529" s="333"/>
      <c r="AN529" s="333"/>
      <c r="AO529" s="333"/>
      <c r="AP529" s="334"/>
      <c r="AQ529" s="334"/>
      <c r="AR529" s="334"/>
      <c r="AS529" s="334"/>
      <c r="AT529" s="333"/>
      <c r="AU529" s="333"/>
      <c r="AV529" s="333"/>
    </row>
    <row r="530" spans="1:48" s="330" customFormat="1">
      <c r="A530" s="386"/>
      <c r="B530" s="309"/>
      <c r="C530" s="407"/>
      <c r="D530" s="389"/>
      <c r="E530" s="390"/>
      <c r="F530" s="408"/>
      <c r="G530" s="408"/>
      <c r="H530" s="392" t="str">
        <f>+M530</f>
        <v/>
      </c>
      <c r="I530" s="393" t="str">
        <f>IF(M530="","",ROUND(D530*F530*G530*H530,2))</f>
        <v/>
      </c>
      <c r="J530" s="394"/>
      <c r="K530" s="409"/>
      <c r="L530" s="395"/>
      <c r="M530" s="396" t="str">
        <f>IF(P530="","",IF(AND(AH530&gt;=Y530,Y530&gt;=AP530),ROUND(P530*L530,V530),IF(Y530&gt;AH530,ROUND(P530*L530,V530),ROUND(P530*L530,V530))))</f>
        <v/>
      </c>
      <c r="N530" s="360"/>
      <c r="O530" s="397" t="str">
        <f>IF(SUM(K529:K530)=0,"",IF(K529+K530=0,0,ROUND(AVERAGE(K529,K530),2)))</f>
        <v/>
      </c>
      <c r="P530" s="398" t="str">
        <f>IF(O530="","",IF(AND(AH530&gt;=Y530,Y530&gt;=AP530),ROUND(O530,V530),IF(Y530&gt;AH530,ROUND(O530,V530),ROUND(O530,V530))))</f>
        <v/>
      </c>
      <c r="Q530" s="397" t="e">
        <f>IF(O530=0,0,IF(L530="",ROUND(O530,2),ROUND(O530*L530,2)))</f>
        <v>#VALUE!</v>
      </c>
      <c r="R530" s="332"/>
      <c r="S530" s="399" t="s">
        <v>215</v>
      </c>
      <c r="T530" s="400">
        <f>ROUNDDOWN(AH530,2)-ROUNDDOWN(AH530,0)</f>
        <v>0</v>
      </c>
      <c r="U530" s="400">
        <f>ROUNDDOWN(AP530,2)-ROUNDDOWN(AP530,0)</f>
        <v>0</v>
      </c>
      <c r="V530" s="362" t="e">
        <f>IF(OR(AN530=2,AV530=2),2,IF(OR(AN530=1,AV530=1),1,IF(AND(AL530=AT530,AC530=AL530),AN530+1,IF(AND(AL530=AT530,AC530&gt;AL530,AE530&lt;0),AE530,MAX(AN530,AV530)))))</f>
        <v>#VALUE!</v>
      </c>
      <c r="W530" s="332"/>
      <c r="X530" s="362" t="s">
        <v>216</v>
      </c>
      <c r="Y530" s="401" t="e">
        <f>+Q530</f>
        <v>#VALUE!</v>
      </c>
      <c r="Z530" s="361" t="e">
        <f>+Y530*100</f>
        <v>#VALUE!</v>
      </c>
      <c r="AA530" s="361" t="e">
        <f>LEN(Z530)</f>
        <v>#VALUE!</v>
      </c>
      <c r="AB530" s="361" t="e">
        <f>Z530/10^AA530</f>
        <v>#VALUE!</v>
      </c>
      <c r="AC530" s="362" t="e">
        <f>IF(Z530=0,"",LEN(AB530)-2)</f>
        <v>#VALUE!</v>
      </c>
      <c r="AD530" s="362" t="e">
        <f>Y530*100</f>
        <v>#VALUE!</v>
      </c>
      <c r="AE530" s="362" t="e">
        <f>IF(RIGHT(AD530,1)&lt;&gt;"0",2,IF(RIGHT(AD530,2)/10&lt;&gt;0,1,AC530-LEN(Y530)))</f>
        <v>#VALUE!</v>
      </c>
      <c r="AF530" s="402"/>
      <c r="AG530" s="403" t="s">
        <v>217</v>
      </c>
      <c r="AH530" s="401">
        <f>MAX(K529:K530)</f>
        <v>0</v>
      </c>
      <c r="AI530" s="361">
        <f>+AH530*100</f>
        <v>0</v>
      </c>
      <c r="AJ530" s="361">
        <f>LEN(AI530)</f>
        <v>1</v>
      </c>
      <c r="AK530" s="361">
        <f>AI530/10^AJ530</f>
        <v>0</v>
      </c>
      <c r="AL530" s="362" t="str">
        <f>IF(AI530=0,"",LEN(AK530)-2)</f>
        <v/>
      </c>
      <c r="AM530" s="362">
        <f>MAX(K529:K530)*100</f>
        <v>0</v>
      </c>
      <c r="AN530" s="362" t="e">
        <f>IF(RIGHT(AM530,1)&lt;&gt;"0",2,IF(RIGHT(AM530,2)/10&lt;&gt;0,1,AL530-LEN(AH530)))</f>
        <v>#VALUE!</v>
      </c>
      <c r="AO530" s="403" t="s">
        <v>218</v>
      </c>
      <c r="AP530" s="401">
        <f>MIN(K529:K530)</f>
        <v>0</v>
      </c>
      <c r="AQ530" s="361">
        <f>+AP530*100</f>
        <v>0</v>
      </c>
      <c r="AR530" s="361">
        <f>LEN(AQ530)</f>
        <v>1</v>
      </c>
      <c r="AS530" s="361">
        <f>AQ530/10^AR530</f>
        <v>0</v>
      </c>
      <c r="AT530" s="362" t="str">
        <f>IF(AQ530=0,"",LEN(AS530)-2)</f>
        <v/>
      </c>
      <c r="AU530" s="362">
        <f>MIN(K529:K530)*100</f>
        <v>0</v>
      </c>
      <c r="AV530" s="362" t="e">
        <f>IF(RIGHT(AU530,1)&lt;&gt;"0",2,IF(RIGHT(AU530,2)/10&lt;&gt;0,1,AT530-LEN(AP530)))</f>
        <v>#VALUE!</v>
      </c>
    </row>
    <row r="531" spans="1:48" s="330" customFormat="1" ht="13.5">
      <c r="A531" s="376"/>
      <c r="B531" s="317"/>
      <c r="C531" s="352"/>
      <c r="D531" s="353"/>
      <c r="E531" s="354"/>
      <c r="F531" s="355"/>
      <c r="G531" s="355"/>
      <c r="H531" s="380"/>
      <c r="I531" s="357"/>
      <c r="J531" s="381"/>
      <c r="K531" s="404"/>
      <c r="L531" s="405"/>
      <c r="M531" s="406"/>
      <c r="N531" s="347"/>
      <c r="O531" s="384"/>
      <c r="P531" s="385"/>
      <c r="Q531" s="384"/>
      <c r="R531" s="332"/>
      <c r="S531" s="332"/>
      <c r="T531" s="332"/>
      <c r="U531" s="332"/>
      <c r="V531" s="332"/>
      <c r="W531" s="332"/>
      <c r="X531" s="333"/>
      <c r="Y531" s="334"/>
      <c r="Z531" s="334"/>
      <c r="AA531" s="334"/>
      <c r="AB531" s="334"/>
      <c r="AC531" s="333"/>
      <c r="AD531" s="333"/>
      <c r="AE531" s="333"/>
      <c r="AF531" s="333"/>
      <c r="AG531" s="333"/>
      <c r="AH531" s="334"/>
      <c r="AI531" s="334"/>
      <c r="AJ531" s="334"/>
      <c r="AK531" s="334"/>
      <c r="AL531" s="333"/>
      <c r="AM531" s="333"/>
      <c r="AN531" s="333"/>
      <c r="AO531" s="333"/>
      <c r="AP531" s="334"/>
      <c r="AQ531" s="334"/>
      <c r="AR531" s="334"/>
      <c r="AS531" s="334"/>
      <c r="AT531" s="333"/>
      <c r="AU531" s="333"/>
      <c r="AV531" s="333"/>
    </row>
    <row r="532" spans="1:48" s="330" customFormat="1">
      <c r="A532" s="386"/>
      <c r="B532" s="309"/>
      <c r="C532" s="407"/>
      <c r="D532" s="389"/>
      <c r="E532" s="390"/>
      <c r="F532" s="408"/>
      <c r="G532" s="408"/>
      <c r="H532" s="392" t="str">
        <f>+M532</f>
        <v/>
      </c>
      <c r="I532" s="393" t="str">
        <f>IF(M532="","",ROUND(D532*F532*G532*H532,2))</f>
        <v/>
      </c>
      <c r="J532" s="394"/>
      <c r="K532" s="409"/>
      <c r="L532" s="395"/>
      <c r="M532" s="396" t="str">
        <f>IF(P532="","",IF(AND(AH532&gt;=Y532,Y532&gt;=AP532),ROUND(P532*L532,V532),IF(Y532&gt;AH532,ROUND(P532*L532,V532),ROUND(P532*L532,V532))))</f>
        <v/>
      </c>
      <c r="N532" s="360"/>
      <c r="O532" s="397" t="str">
        <f>IF(SUM(K531:K532)=0,"",IF(K531+K532=0,0,ROUND(AVERAGE(K531,K532),2)))</f>
        <v/>
      </c>
      <c r="P532" s="398" t="str">
        <f>IF(O532="","",IF(AND(AH532&gt;=Y532,Y532&gt;=AP532),ROUND(O532,V532),IF(Y532&gt;AH532,ROUND(O532,V532),ROUND(O532,V532))))</f>
        <v/>
      </c>
      <c r="Q532" s="397" t="e">
        <f>IF(O532=0,0,IF(L532="",ROUND(O532,2),ROUND(O532*L532,2)))</f>
        <v>#VALUE!</v>
      </c>
      <c r="R532" s="332"/>
      <c r="S532" s="399" t="s">
        <v>215</v>
      </c>
      <c r="T532" s="400">
        <f>ROUNDDOWN(AH532,2)-ROUNDDOWN(AH532,0)</f>
        <v>0</v>
      </c>
      <c r="U532" s="400">
        <f>ROUNDDOWN(AP532,2)-ROUNDDOWN(AP532,0)</f>
        <v>0</v>
      </c>
      <c r="V532" s="362" t="e">
        <f>IF(OR(AN532=2,AV532=2),2,IF(OR(AN532=1,AV532=1),1,IF(AND(AL532=AT532,AC532=AL532),AN532+1,IF(AND(AL532=AT532,AC532&gt;AL532,AE532&lt;0),AE532,MAX(AN532,AV532)))))</f>
        <v>#VALUE!</v>
      </c>
      <c r="W532" s="332"/>
      <c r="X532" s="362" t="s">
        <v>216</v>
      </c>
      <c r="Y532" s="401" t="e">
        <f>+Q532</f>
        <v>#VALUE!</v>
      </c>
      <c r="Z532" s="361" t="e">
        <f>+Y532*100</f>
        <v>#VALUE!</v>
      </c>
      <c r="AA532" s="361" t="e">
        <f>LEN(Z532)</f>
        <v>#VALUE!</v>
      </c>
      <c r="AB532" s="361" t="e">
        <f>Z532/10^AA532</f>
        <v>#VALUE!</v>
      </c>
      <c r="AC532" s="362" t="e">
        <f>IF(Z532=0,"",LEN(AB532)-2)</f>
        <v>#VALUE!</v>
      </c>
      <c r="AD532" s="362" t="e">
        <f>Y532*100</f>
        <v>#VALUE!</v>
      </c>
      <c r="AE532" s="362" t="e">
        <f>IF(RIGHT(AD532,1)&lt;&gt;"0",2,IF(RIGHT(AD532,2)/10&lt;&gt;0,1,AC532-LEN(Y532)))</f>
        <v>#VALUE!</v>
      </c>
      <c r="AF532" s="402"/>
      <c r="AG532" s="403" t="s">
        <v>217</v>
      </c>
      <c r="AH532" s="401">
        <f>MAX(K531:K532)</f>
        <v>0</v>
      </c>
      <c r="AI532" s="361">
        <f>+AH532*100</f>
        <v>0</v>
      </c>
      <c r="AJ532" s="361">
        <f>LEN(AI532)</f>
        <v>1</v>
      </c>
      <c r="AK532" s="361">
        <f>AI532/10^AJ532</f>
        <v>0</v>
      </c>
      <c r="AL532" s="362" t="str">
        <f>IF(AI532=0,"",LEN(AK532)-2)</f>
        <v/>
      </c>
      <c r="AM532" s="362">
        <f>MAX(K531:K532)*100</f>
        <v>0</v>
      </c>
      <c r="AN532" s="362" t="e">
        <f>IF(RIGHT(AM532,1)&lt;&gt;"0",2,IF(RIGHT(AM532,2)/10&lt;&gt;0,1,AL532-LEN(AH532)))</f>
        <v>#VALUE!</v>
      </c>
      <c r="AO532" s="403" t="s">
        <v>218</v>
      </c>
      <c r="AP532" s="401">
        <f>MIN(K531:K532)</f>
        <v>0</v>
      </c>
      <c r="AQ532" s="361">
        <f>+AP532*100</f>
        <v>0</v>
      </c>
      <c r="AR532" s="361">
        <f>LEN(AQ532)</f>
        <v>1</v>
      </c>
      <c r="AS532" s="361">
        <f>AQ532/10^AR532</f>
        <v>0</v>
      </c>
      <c r="AT532" s="362" t="str">
        <f>IF(AQ532=0,"",LEN(AS532)-2)</f>
        <v/>
      </c>
      <c r="AU532" s="362">
        <f>MIN(K531:K532)*100</f>
        <v>0</v>
      </c>
      <c r="AV532" s="362" t="e">
        <f>IF(RIGHT(AU532,1)&lt;&gt;"0",2,IF(RIGHT(AU532,2)/10&lt;&gt;0,1,AT532-LEN(AP532)))</f>
        <v>#VALUE!</v>
      </c>
    </row>
    <row r="533" spans="1:48" s="330" customFormat="1" ht="13.5">
      <c r="A533" s="376"/>
      <c r="B533" s="317"/>
      <c r="C533" s="352"/>
      <c r="D533" s="353"/>
      <c r="E533" s="354"/>
      <c r="F533" s="355"/>
      <c r="G533" s="355"/>
      <c r="H533" s="380"/>
      <c r="I533" s="357"/>
      <c r="J533" s="381"/>
      <c r="K533" s="404"/>
      <c r="L533" s="405"/>
      <c r="M533" s="406"/>
      <c r="N533" s="347"/>
      <c r="O533" s="384"/>
      <c r="P533" s="385"/>
      <c r="Q533" s="384"/>
      <c r="R533" s="332"/>
      <c r="S533" s="332"/>
      <c r="T533" s="332"/>
      <c r="U533" s="332"/>
      <c r="V533" s="332"/>
      <c r="W533" s="332"/>
      <c r="X533" s="333"/>
      <c r="Y533" s="334"/>
      <c r="Z533" s="334"/>
      <c r="AA533" s="334"/>
      <c r="AB533" s="334"/>
      <c r="AC533" s="333"/>
      <c r="AD533" s="333"/>
      <c r="AE533" s="333"/>
      <c r="AF533" s="333"/>
      <c r="AG533" s="333"/>
      <c r="AH533" s="334"/>
      <c r="AI533" s="334"/>
      <c r="AJ533" s="334"/>
      <c r="AK533" s="334"/>
      <c r="AL533" s="333"/>
      <c r="AM533" s="333"/>
      <c r="AN533" s="333"/>
      <c r="AO533" s="333"/>
      <c r="AP533" s="334"/>
      <c r="AQ533" s="334"/>
      <c r="AR533" s="334"/>
      <c r="AS533" s="334"/>
      <c r="AT533" s="333"/>
      <c r="AU533" s="333"/>
      <c r="AV533" s="333"/>
    </row>
    <row r="534" spans="1:48" s="330" customFormat="1">
      <c r="A534" s="386"/>
      <c r="B534" s="309"/>
      <c r="C534" s="407"/>
      <c r="D534" s="389"/>
      <c r="E534" s="390"/>
      <c r="F534" s="408"/>
      <c r="G534" s="408"/>
      <c r="H534" s="392" t="str">
        <f>+M534</f>
        <v/>
      </c>
      <c r="I534" s="393" t="str">
        <f>IF(M534="","",ROUND(D534*F534*G534*H534,2))</f>
        <v/>
      </c>
      <c r="J534" s="394"/>
      <c r="K534" s="409"/>
      <c r="L534" s="395"/>
      <c r="M534" s="396" t="str">
        <f>IF(P534="","",IF(AND(AH534&gt;=Y534,Y534&gt;=AP534),ROUND(P534*L534,V534),IF(Y534&gt;AH534,ROUND(P534*L534,V534),ROUND(P534*L534,V534))))</f>
        <v/>
      </c>
      <c r="N534" s="360"/>
      <c r="O534" s="397" t="str">
        <f>IF(SUM(K533:K534)=0,"",IF(K533+K534=0,0,ROUND(AVERAGE(K533,K534),2)))</f>
        <v/>
      </c>
      <c r="P534" s="398" t="str">
        <f>IF(O534="","",IF(AND(AH534&gt;=Y534,Y534&gt;=AP534),ROUND(O534,V534),IF(Y534&gt;AH534,ROUND(O534,V534),ROUND(O534,V534))))</f>
        <v/>
      </c>
      <c r="Q534" s="397" t="e">
        <f>IF(O534=0,0,IF(L534="",ROUND(O534,2),ROUND(O534*L534,2)))</f>
        <v>#VALUE!</v>
      </c>
      <c r="R534" s="332"/>
      <c r="S534" s="399" t="s">
        <v>215</v>
      </c>
      <c r="T534" s="400">
        <f>ROUNDDOWN(AH534,2)-ROUNDDOWN(AH534,0)</f>
        <v>0</v>
      </c>
      <c r="U534" s="400">
        <f>ROUNDDOWN(AP534,2)-ROUNDDOWN(AP534,0)</f>
        <v>0</v>
      </c>
      <c r="V534" s="362" t="e">
        <f>IF(OR(AN534=2,AV534=2),2,IF(OR(AN534=1,AV534=1),1,IF(AND(AL534=AT534,AC534=AL534),AN534+1,IF(AND(AL534=AT534,AC534&gt;AL534,AE534&lt;0),AE534,MAX(AN534,AV534)))))</f>
        <v>#VALUE!</v>
      </c>
      <c r="W534" s="332"/>
      <c r="X534" s="362" t="s">
        <v>216</v>
      </c>
      <c r="Y534" s="401" t="e">
        <f>+Q534</f>
        <v>#VALUE!</v>
      </c>
      <c r="Z534" s="361" t="e">
        <f>+Y534*100</f>
        <v>#VALUE!</v>
      </c>
      <c r="AA534" s="361" t="e">
        <f>LEN(Z534)</f>
        <v>#VALUE!</v>
      </c>
      <c r="AB534" s="361" t="e">
        <f>Z534/10^AA534</f>
        <v>#VALUE!</v>
      </c>
      <c r="AC534" s="362" t="e">
        <f>IF(Z534=0,"",LEN(AB534)-2)</f>
        <v>#VALUE!</v>
      </c>
      <c r="AD534" s="362" t="e">
        <f>Y534*100</f>
        <v>#VALUE!</v>
      </c>
      <c r="AE534" s="362" t="e">
        <f>IF(RIGHT(AD534,1)&lt;&gt;"0",2,IF(RIGHT(AD534,2)/10&lt;&gt;0,1,AC534-LEN(Y534)))</f>
        <v>#VALUE!</v>
      </c>
      <c r="AF534" s="402"/>
      <c r="AG534" s="403" t="s">
        <v>217</v>
      </c>
      <c r="AH534" s="401">
        <f>MAX(K533:K534)</f>
        <v>0</v>
      </c>
      <c r="AI534" s="361">
        <f>+AH534*100</f>
        <v>0</v>
      </c>
      <c r="AJ534" s="361">
        <f>LEN(AI534)</f>
        <v>1</v>
      </c>
      <c r="AK534" s="361">
        <f>AI534/10^AJ534</f>
        <v>0</v>
      </c>
      <c r="AL534" s="362" t="str">
        <f>IF(AI534=0,"",LEN(AK534)-2)</f>
        <v/>
      </c>
      <c r="AM534" s="362">
        <f>MAX(K533:K534)*100</f>
        <v>0</v>
      </c>
      <c r="AN534" s="362" t="e">
        <f>IF(RIGHT(AM534,1)&lt;&gt;"0",2,IF(RIGHT(AM534,2)/10&lt;&gt;0,1,AL534-LEN(AH534)))</f>
        <v>#VALUE!</v>
      </c>
      <c r="AO534" s="403" t="s">
        <v>218</v>
      </c>
      <c r="AP534" s="401">
        <f>MIN(K533:K534)</f>
        <v>0</v>
      </c>
      <c r="AQ534" s="361">
        <f>+AP534*100</f>
        <v>0</v>
      </c>
      <c r="AR534" s="361">
        <f>LEN(AQ534)</f>
        <v>1</v>
      </c>
      <c r="AS534" s="361">
        <f>AQ534/10^AR534</f>
        <v>0</v>
      </c>
      <c r="AT534" s="362" t="str">
        <f>IF(AQ534=0,"",LEN(AS534)-2)</f>
        <v/>
      </c>
      <c r="AU534" s="362">
        <f>MIN(K533:K534)*100</f>
        <v>0</v>
      </c>
      <c r="AV534" s="362" t="e">
        <f>IF(RIGHT(AU534,1)&lt;&gt;"0",2,IF(RIGHT(AU534,2)/10&lt;&gt;0,1,AT534-LEN(AP534)))</f>
        <v>#VALUE!</v>
      </c>
    </row>
    <row r="535" spans="1:48" s="330" customFormat="1" ht="13.5">
      <c r="A535" s="376"/>
      <c r="B535" s="317"/>
      <c r="C535" s="352"/>
      <c r="D535" s="353"/>
      <c r="E535" s="354"/>
      <c r="F535" s="355"/>
      <c r="G535" s="355"/>
      <c r="H535" s="380"/>
      <c r="I535" s="357"/>
      <c r="J535" s="381"/>
      <c r="K535" s="404"/>
      <c r="L535" s="405"/>
      <c r="M535" s="406"/>
      <c r="N535" s="347"/>
      <c r="O535" s="384"/>
      <c r="P535" s="385"/>
      <c r="Q535" s="384"/>
      <c r="R535" s="332"/>
      <c r="S535" s="332"/>
      <c r="T535" s="332"/>
      <c r="U535" s="332"/>
      <c r="V535" s="332"/>
      <c r="W535" s="332"/>
      <c r="X535" s="333"/>
      <c r="Y535" s="334"/>
      <c r="Z535" s="334"/>
      <c r="AA535" s="334"/>
      <c r="AB535" s="334"/>
      <c r="AC535" s="333"/>
      <c r="AD535" s="333"/>
      <c r="AE535" s="333"/>
      <c r="AF535" s="333"/>
      <c r="AG535" s="333"/>
      <c r="AH535" s="334"/>
      <c r="AI535" s="334"/>
      <c r="AJ535" s="334"/>
      <c r="AK535" s="334"/>
      <c r="AL535" s="333"/>
      <c r="AM535" s="333"/>
      <c r="AN535" s="333"/>
      <c r="AO535" s="333"/>
      <c r="AP535" s="334"/>
      <c r="AQ535" s="334"/>
      <c r="AR535" s="334"/>
      <c r="AS535" s="334"/>
      <c r="AT535" s="333"/>
      <c r="AU535" s="333"/>
      <c r="AV535" s="333"/>
    </row>
    <row r="536" spans="1:48" s="330" customFormat="1">
      <c r="A536" s="386"/>
      <c r="B536" s="309"/>
      <c r="C536" s="407"/>
      <c r="D536" s="389"/>
      <c r="E536" s="390"/>
      <c r="F536" s="408"/>
      <c r="G536" s="408"/>
      <c r="H536" s="392" t="str">
        <f>+M536</f>
        <v/>
      </c>
      <c r="I536" s="393" t="str">
        <f>IF(M536="","",ROUND(D536*F536*G536*H536,2))</f>
        <v/>
      </c>
      <c r="J536" s="394"/>
      <c r="K536" s="409"/>
      <c r="L536" s="395"/>
      <c r="M536" s="396" t="str">
        <f>IF(P536="","",IF(AND(AH536&gt;=Y536,Y536&gt;=AP536),ROUND(P536*L536,V536),IF(Y536&gt;AH536,ROUND(P536*L536,V536),ROUND(P536*L536,V536))))</f>
        <v/>
      </c>
      <c r="N536" s="360"/>
      <c r="O536" s="397" t="str">
        <f>IF(SUM(K535:K536)=0,"",IF(K535+K536=0,0,ROUND(AVERAGE(K535,K536),2)))</f>
        <v/>
      </c>
      <c r="P536" s="398" t="str">
        <f>IF(O536="","",IF(AND(AH536&gt;=Y536,Y536&gt;=AP536),ROUND(O536,V536),IF(Y536&gt;AH536,ROUND(O536,V536),ROUND(O536,V536))))</f>
        <v/>
      </c>
      <c r="Q536" s="397" t="e">
        <f>IF(O536=0,0,IF(L536="",ROUND(O536,2),ROUND(O536*L536,2)))</f>
        <v>#VALUE!</v>
      </c>
      <c r="R536" s="332"/>
      <c r="S536" s="399" t="s">
        <v>215</v>
      </c>
      <c r="T536" s="400">
        <f>ROUNDDOWN(AH536,2)-ROUNDDOWN(AH536,0)</f>
        <v>0</v>
      </c>
      <c r="U536" s="400">
        <f>ROUNDDOWN(AP536,2)-ROUNDDOWN(AP536,0)</f>
        <v>0</v>
      </c>
      <c r="V536" s="362" t="e">
        <f>IF(OR(AN536=2,AV536=2),2,IF(OR(AN536=1,AV536=1),1,IF(AND(AL536=AT536,AC536=AL536),AN536+1,IF(AND(AL536=AT536,AC536&gt;AL536,AE536&lt;0),AE536,MAX(AN536,AV536)))))</f>
        <v>#VALUE!</v>
      </c>
      <c r="W536" s="332"/>
      <c r="X536" s="362" t="s">
        <v>216</v>
      </c>
      <c r="Y536" s="401" t="e">
        <f>+Q536</f>
        <v>#VALUE!</v>
      </c>
      <c r="Z536" s="361" t="e">
        <f>+Y536*100</f>
        <v>#VALUE!</v>
      </c>
      <c r="AA536" s="361" t="e">
        <f>LEN(Z536)</f>
        <v>#VALUE!</v>
      </c>
      <c r="AB536" s="361" t="e">
        <f>Z536/10^AA536</f>
        <v>#VALUE!</v>
      </c>
      <c r="AC536" s="362" t="e">
        <f>IF(Z536=0,"",LEN(AB536)-2)</f>
        <v>#VALUE!</v>
      </c>
      <c r="AD536" s="362" t="e">
        <f>Y536*100</f>
        <v>#VALUE!</v>
      </c>
      <c r="AE536" s="362" t="e">
        <f>IF(RIGHT(AD536,1)&lt;&gt;"0",2,IF(RIGHT(AD536,2)/10&lt;&gt;0,1,AC536-LEN(Y536)))</f>
        <v>#VALUE!</v>
      </c>
      <c r="AF536" s="402"/>
      <c r="AG536" s="403" t="s">
        <v>217</v>
      </c>
      <c r="AH536" s="401">
        <f>MAX(K535:K536)</f>
        <v>0</v>
      </c>
      <c r="AI536" s="361">
        <f>+AH536*100</f>
        <v>0</v>
      </c>
      <c r="AJ536" s="361">
        <f>LEN(AI536)</f>
        <v>1</v>
      </c>
      <c r="AK536" s="361">
        <f>AI536/10^AJ536</f>
        <v>0</v>
      </c>
      <c r="AL536" s="362" t="str">
        <f>IF(AI536=0,"",LEN(AK536)-2)</f>
        <v/>
      </c>
      <c r="AM536" s="362">
        <f>MAX(K535:K536)*100</f>
        <v>0</v>
      </c>
      <c r="AN536" s="362" t="e">
        <f>IF(RIGHT(AM536,1)&lt;&gt;"0",2,IF(RIGHT(AM536,2)/10&lt;&gt;0,1,AL536-LEN(AH536)))</f>
        <v>#VALUE!</v>
      </c>
      <c r="AO536" s="403" t="s">
        <v>218</v>
      </c>
      <c r="AP536" s="401">
        <f>MIN(K535:K536)</f>
        <v>0</v>
      </c>
      <c r="AQ536" s="361">
        <f>+AP536*100</f>
        <v>0</v>
      </c>
      <c r="AR536" s="361">
        <f>LEN(AQ536)</f>
        <v>1</v>
      </c>
      <c r="AS536" s="361">
        <f>AQ536/10^AR536</f>
        <v>0</v>
      </c>
      <c r="AT536" s="362" t="str">
        <f>IF(AQ536=0,"",LEN(AS536)-2)</f>
        <v/>
      </c>
      <c r="AU536" s="362">
        <f>MIN(K535:K536)*100</f>
        <v>0</v>
      </c>
      <c r="AV536" s="362" t="e">
        <f>IF(RIGHT(AU536,1)&lt;&gt;"0",2,IF(RIGHT(AU536,2)/10&lt;&gt;0,1,AT536-LEN(AP536)))</f>
        <v>#VALUE!</v>
      </c>
    </row>
    <row r="537" spans="1:48" s="330" customFormat="1" ht="13.5">
      <c r="A537" s="376"/>
      <c r="B537" s="317"/>
      <c r="C537" s="352"/>
      <c r="D537" s="353"/>
      <c r="E537" s="354"/>
      <c r="F537" s="355"/>
      <c r="G537" s="355"/>
      <c r="H537" s="380"/>
      <c r="I537" s="357"/>
      <c r="J537" s="381"/>
      <c r="K537" s="404"/>
      <c r="L537" s="405"/>
      <c r="M537" s="406"/>
      <c r="N537" s="347"/>
      <c r="O537" s="348"/>
      <c r="P537" s="349"/>
      <c r="Q537" s="349"/>
      <c r="R537" s="349"/>
      <c r="S537" s="349"/>
      <c r="T537" s="349"/>
      <c r="U537" s="349"/>
      <c r="V537" s="349"/>
      <c r="W537" s="349"/>
      <c r="X537" s="350"/>
      <c r="Y537" s="349"/>
      <c r="Z537" s="349"/>
      <c r="AA537" s="349"/>
      <c r="AB537" s="349"/>
      <c r="AC537" s="350"/>
      <c r="AD537" s="350"/>
      <c r="AE537" s="350"/>
      <c r="AF537" s="350"/>
      <c r="AG537" s="350"/>
      <c r="AH537" s="349"/>
      <c r="AI537" s="349"/>
      <c r="AJ537" s="349"/>
      <c r="AK537" s="349"/>
      <c r="AL537" s="350"/>
      <c r="AM537" s="350"/>
      <c r="AN537" s="350"/>
      <c r="AO537" s="350"/>
      <c r="AP537" s="349"/>
      <c r="AQ537" s="334"/>
      <c r="AR537" s="334"/>
      <c r="AS537" s="334"/>
      <c r="AT537" s="333"/>
      <c r="AU537" s="333"/>
      <c r="AV537" s="333"/>
    </row>
    <row r="538" spans="1:48" s="330" customFormat="1">
      <c r="A538" s="386"/>
      <c r="B538" s="410" t="s">
        <v>222</v>
      </c>
      <c r="C538" s="388"/>
      <c r="D538" s="389"/>
      <c r="E538" s="390"/>
      <c r="F538" s="408"/>
      <c r="G538" s="408"/>
      <c r="H538" s="392"/>
      <c r="I538" s="393">
        <f>SUM(I503:I536)</f>
        <v>1887.4199999999998</v>
      </c>
      <c r="J538" s="394"/>
      <c r="K538" s="409"/>
      <c r="L538" s="395"/>
      <c r="M538" s="396"/>
      <c r="N538" s="360"/>
      <c r="O538" s="348"/>
      <c r="P538" s="349"/>
      <c r="Q538" s="349"/>
      <c r="R538" s="349"/>
      <c r="S538" s="349"/>
      <c r="T538" s="349"/>
      <c r="U538" s="349"/>
      <c r="V538" s="349"/>
      <c r="W538" s="349"/>
      <c r="X538" s="350"/>
      <c r="Y538" s="349"/>
      <c r="Z538" s="349"/>
      <c r="AA538" s="349"/>
      <c r="AB538" s="349"/>
      <c r="AC538" s="350"/>
      <c r="AD538" s="350"/>
      <c r="AE538" s="350"/>
      <c r="AF538" s="350"/>
      <c r="AG538" s="350"/>
      <c r="AH538" s="349"/>
      <c r="AI538" s="349"/>
      <c r="AJ538" s="349"/>
      <c r="AK538" s="349"/>
      <c r="AL538" s="350"/>
      <c r="AM538" s="350"/>
      <c r="AN538" s="350"/>
      <c r="AO538" s="350"/>
      <c r="AP538" s="349"/>
      <c r="AQ538" s="361"/>
      <c r="AR538" s="361"/>
      <c r="AS538" s="361"/>
      <c r="AT538" s="362"/>
      <c r="AU538" s="362"/>
      <c r="AV538" s="362"/>
    </row>
    <row r="539" spans="1:48" s="330" customFormat="1">
      <c r="A539" s="376"/>
      <c r="B539" s="317"/>
      <c r="C539" s="352"/>
      <c r="D539" s="353"/>
      <c r="E539" s="354"/>
      <c r="F539" s="355"/>
      <c r="G539" s="355"/>
      <c r="H539" s="380"/>
      <c r="I539" s="357"/>
      <c r="J539" s="358"/>
      <c r="K539" s="382"/>
      <c r="L539" s="405"/>
      <c r="M539" s="406"/>
      <c r="N539" s="347"/>
      <c r="O539" s="348"/>
      <c r="P539" s="349"/>
      <c r="Q539" s="349"/>
      <c r="R539" s="349"/>
      <c r="S539" s="349"/>
      <c r="T539" s="349"/>
      <c r="U539" s="349"/>
      <c r="V539" s="349"/>
      <c r="W539" s="349"/>
      <c r="X539" s="350"/>
      <c r="Y539" s="349"/>
      <c r="Z539" s="349"/>
      <c r="AA539" s="349"/>
      <c r="AB539" s="349"/>
      <c r="AC539" s="350"/>
      <c r="AD539" s="350"/>
      <c r="AE539" s="350"/>
      <c r="AF539" s="350"/>
      <c r="AG539" s="350"/>
      <c r="AH539" s="349"/>
      <c r="AI539" s="349"/>
      <c r="AJ539" s="349"/>
      <c r="AK539" s="349"/>
      <c r="AL539" s="350"/>
      <c r="AM539" s="350"/>
      <c r="AN539" s="350"/>
      <c r="AO539" s="350"/>
      <c r="AP539" s="349"/>
      <c r="AQ539" s="334"/>
      <c r="AR539" s="334"/>
      <c r="AS539" s="334"/>
      <c r="AT539" s="333"/>
      <c r="AU539" s="333"/>
      <c r="AV539" s="333"/>
    </row>
    <row r="540" spans="1:48" s="330" customFormat="1" ht="12.75" thickBot="1">
      <c r="A540" s="364"/>
      <c r="B540" s="411" t="s">
        <v>223</v>
      </c>
      <c r="C540" s="366"/>
      <c r="D540" s="367"/>
      <c r="E540" s="368"/>
      <c r="F540" s="412"/>
      <c r="G540" s="412"/>
      <c r="H540" s="370"/>
      <c r="I540" s="371">
        <f>ROUND(I538,0)</f>
        <v>1887</v>
      </c>
      <c r="J540" s="372"/>
      <c r="K540" s="413"/>
      <c r="L540" s="374"/>
      <c r="M540" s="375"/>
      <c r="N540" s="360"/>
      <c r="O540" s="348"/>
      <c r="P540" s="349"/>
      <c r="Q540" s="349"/>
      <c r="R540" s="349"/>
      <c r="S540" s="349"/>
      <c r="T540" s="349"/>
      <c r="U540" s="349"/>
      <c r="V540" s="349"/>
      <c r="W540" s="349"/>
      <c r="X540" s="350"/>
      <c r="Y540" s="349"/>
      <c r="Z540" s="349"/>
      <c r="AA540" s="349"/>
      <c r="AB540" s="349"/>
      <c r="AC540" s="350"/>
      <c r="AD540" s="350"/>
      <c r="AE540" s="350"/>
      <c r="AF540" s="350"/>
      <c r="AG540" s="350"/>
      <c r="AH540" s="349"/>
      <c r="AI540" s="349"/>
      <c r="AJ540" s="349"/>
      <c r="AK540" s="349"/>
      <c r="AL540" s="350"/>
      <c r="AM540" s="350"/>
      <c r="AN540" s="350"/>
      <c r="AO540" s="350"/>
      <c r="AP540" s="349"/>
      <c r="AQ540" s="361"/>
      <c r="AR540" s="361"/>
      <c r="AS540" s="361"/>
      <c r="AT540" s="362"/>
      <c r="AU540" s="362"/>
      <c r="AV540" s="362"/>
    </row>
    <row r="541" spans="1:48" s="330" customFormat="1" ht="14.25" thickBot="1">
      <c r="A541" s="317"/>
      <c r="B541" s="318" t="s">
        <v>201</v>
      </c>
      <c r="C541" s="317"/>
      <c r="D541" s="319"/>
      <c r="E541" s="320"/>
      <c r="F541" s="321"/>
      <c r="G541" s="321"/>
      <c r="H541" s="322"/>
      <c r="I541" s="323"/>
      <c r="J541" s="324"/>
      <c r="K541" s="317"/>
      <c r="L541" s="325"/>
      <c r="M541" s="326"/>
      <c r="N541" s="326"/>
      <c r="O541" s="327"/>
      <c r="P541" s="326"/>
      <c r="Q541" s="326"/>
      <c r="R541" s="326"/>
      <c r="S541" s="326"/>
      <c r="T541" s="326"/>
      <c r="U541" s="326"/>
      <c r="V541" s="326"/>
      <c r="W541" s="326"/>
      <c r="X541" s="328"/>
      <c r="Y541" s="329"/>
      <c r="Z541" s="329"/>
      <c r="AA541" s="329"/>
      <c r="AB541" s="329"/>
      <c r="AC541" s="328"/>
      <c r="AD541" s="328"/>
      <c r="AE541" s="328"/>
      <c r="AF541" s="328"/>
      <c r="AG541" s="328"/>
      <c r="AH541" s="329"/>
      <c r="AI541" s="329"/>
      <c r="AJ541" s="329"/>
      <c r="AK541" s="329"/>
      <c r="AL541" s="328"/>
      <c r="AM541" s="328"/>
      <c r="AN541" s="328"/>
      <c r="AO541" s="328"/>
      <c r="AP541" s="329"/>
      <c r="AQ541" s="329"/>
      <c r="AR541" s="329"/>
      <c r="AS541" s="329"/>
      <c r="AT541" s="328"/>
      <c r="AU541" s="328"/>
      <c r="AV541" s="328"/>
    </row>
    <row r="542" spans="1:48" s="330" customFormat="1">
      <c r="A542" s="685" t="s">
        <v>202</v>
      </c>
      <c r="B542" s="686"/>
      <c r="C542" s="689" t="s">
        <v>203</v>
      </c>
      <c r="D542" s="691" t="s">
        <v>204</v>
      </c>
      <c r="E542" s="693" t="s">
        <v>205</v>
      </c>
      <c r="F542" s="695" t="s">
        <v>206</v>
      </c>
      <c r="G542" s="695" t="s">
        <v>206</v>
      </c>
      <c r="H542" s="697" t="s">
        <v>207</v>
      </c>
      <c r="I542" s="699" t="s">
        <v>41</v>
      </c>
      <c r="J542" s="677" t="s">
        <v>80</v>
      </c>
      <c r="K542" s="678"/>
      <c r="L542" s="681" t="s">
        <v>208</v>
      </c>
      <c r="M542" s="683" t="s">
        <v>209</v>
      </c>
      <c r="N542" s="331"/>
      <c r="R542" s="332"/>
      <c r="S542" s="332"/>
      <c r="T542" s="332"/>
      <c r="U542" s="332"/>
      <c r="V542" s="332"/>
      <c r="W542" s="332"/>
      <c r="X542" s="333"/>
      <c r="Y542" s="334"/>
      <c r="Z542" s="334"/>
      <c r="AA542" s="334"/>
      <c r="AB542" s="334"/>
      <c r="AC542" s="333"/>
      <c r="AD542" s="333"/>
      <c r="AE542" s="333"/>
      <c r="AF542" s="333"/>
      <c r="AG542" s="333"/>
      <c r="AH542" s="334"/>
      <c r="AI542" s="334"/>
      <c r="AJ542" s="334"/>
      <c r="AK542" s="334"/>
      <c r="AL542" s="333"/>
      <c r="AM542" s="333"/>
      <c r="AN542" s="333"/>
      <c r="AO542" s="333"/>
      <c r="AP542" s="334"/>
      <c r="AQ542" s="334"/>
      <c r="AR542" s="334"/>
      <c r="AS542" s="334"/>
      <c r="AT542" s="333"/>
      <c r="AU542" s="333"/>
      <c r="AV542" s="333"/>
    </row>
    <row r="543" spans="1:48" s="330" customFormat="1" ht="12.75" thickBot="1">
      <c r="A543" s="687"/>
      <c r="B543" s="688"/>
      <c r="C543" s="690"/>
      <c r="D543" s="692"/>
      <c r="E543" s="694"/>
      <c r="F543" s="696"/>
      <c r="G543" s="696"/>
      <c r="H543" s="698"/>
      <c r="I543" s="700"/>
      <c r="J543" s="679"/>
      <c r="K543" s="680"/>
      <c r="L543" s="682"/>
      <c r="M543" s="684"/>
      <c r="N543" s="331"/>
      <c r="R543" s="332"/>
      <c r="S543" s="332"/>
      <c r="T543" s="332"/>
      <c r="U543" s="332"/>
      <c r="V543" s="332"/>
      <c r="W543" s="332"/>
      <c r="X543" s="333"/>
      <c r="Y543" s="334"/>
      <c r="Z543" s="334"/>
      <c r="AA543" s="334"/>
      <c r="AB543" s="334"/>
      <c r="AC543" s="333"/>
      <c r="AD543" s="333"/>
      <c r="AE543" s="333"/>
      <c r="AF543" s="333"/>
      <c r="AG543" s="333"/>
      <c r="AH543" s="334"/>
      <c r="AI543" s="334"/>
      <c r="AJ543" s="334"/>
      <c r="AK543" s="334"/>
      <c r="AL543" s="333"/>
      <c r="AM543" s="333"/>
      <c r="AN543" s="333"/>
      <c r="AO543" s="333"/>
      <c r="AP543" s="334"/>
      <c r="AQ543" s="334"/>
      <c r="AR543" s="334"/>
      <c r="AS543" s="334"/>
      <c r="AT543" s="333"/>
      <c r="AU543" s="333"/>
      <c r="AV543" s="333"/>
    </row>
    <row r="544" spans="1:48" s="330" customFormat="1" ht="13.5">
      <c r="A544" s="335"/>
      <c r="B544" s="336"/>
      <c r="C544" s="337"/>
      <c r="D544" s="338"/>
      <c r="E544" s="339"/>
      <c r="F544" s="340"/>
      <c r="G544" s="340"/>
      <c r="H544" s="341"/>
      <c r="I544" s="342"/>
      <c r="J544" s="343"/>
      <c r="K544" s="344"/>
      <c r="L544" s="345"/>
      <c r="M544" s="346"/>
      <c r="N544" s="347"/>
      <c r="O544" s="348"/>
      <c r="P544" s="349"/>
      <c r="Q544" s="349"/>
      <c r="R544" s="349"/>
      <c r="S544" s="349"/>
      <c r="T544" s="349"/>
      <c r="U544" s="349"/>
      <c r="V544" s="349"/>
      <c r="W544" s="349"/>
      <c r="X544" s="350"/>
      <c r="Y544" s="349"/>
      <c r="Z544" s="349"/>
      <c r="AA544" s="349"/>
      <c r="AB544" s="349"/>
      <c r="AC544" s="350"/>
      <c r="AD544" s="350"/>
      <c r="AE544" s="350"/>
      <c r="AF544" s="350"/>
      <c r="AG544" s="350"/>
      <c r="AH544" s="349"/>
      <c r="AI544" s="349"/>
      <c r="AJ544" s="349"/>
      <c r="AK544" s="349"/>
      <c r="AL544" s="350"/>
      <c r="AM544" s="350"/>
      <c r="AN544" s="350"/>
      <c r="AO544" s="350"/>
      <c r="AP544" s="349"/>
      <c r="AQ544" s="334"/>
      <c r="AR544" s="334"/>
      <c r="AS544" s="334"/>
      <c r="AT544" s="333"/>
      <c r="AU544" s="333"/>
      <c r="AV544" s="333"/>
    </row>
    <row r="545" spans="1:48" s="330" customFormat="1" ht="14.25" thickBot="1">
      <c r="A545" s="252"/>
      <c r="B545" s="351" t="str">
        <f>J547</f>
        <v>代価13</v>
      </c>
      <c r="C545" s="352"/>
      <c r="D545" s="353"/>
      <c r="E545" s="354"/>
      <c r="F545" s="355"/>
      <c r="G545" s="355"/>
      <c r="H545" s="356"/>
      <c r="I545" s="357"/>
      <c r="J545" s="358"/>
      <c r="K545" s="317"/>
      <c r="L545" s="345"/>
      <c r="M545" s="359"/>
      <c r="N545" s="360"/>
      <c r="O545" s="348"/>
      <c r="P545" s="349"/>
      <c r="Q545" s="349"/>
      <c r="R545" s="349"/>
      <c r="S545" s="349"/>
      <c r="T545" s="349"/>
      <c r="U545" s="349"/>
      <c r="V545" s="349"/>
      <c r="W545" s="349"/>
      <c r="X545" s="350"/>
      <c r="Y545" s="349"/>
      <c r="Z545" s="349"/>
      <c r="AA545" s="349"/>
      <c r="AB545" s="349"/>
      <c r="AC545" s="350"/>
      <c r="AD545" s="350"/>
      <c r="AE545" s="350"/>
      <c r="AF545" s="350"/>
      <c r="AG545" s="350"/>
      <c r="AH545" s="349"/>
      <c r="AI545" s="349"/>
      <c r="AJ545" s="349"/>
      <c r="AK545" s="349"/>
      <c r="AL545" s="350"/>
      <c r="AM545" s="350"/>
      <c r="AN545" s="350"/>
      <c r="AO545" s="350"/>
      <c r="AP545" s="349"/>
      <c r="AQ545" s="361"/>
      <c r="AR545" s="361"/>
      <c r="AS545" s="361"/>
      <c r="AT545" s="362"/>
      <c r="AU545" s="362"/>
      <c r="AV545" s="362"/>
    </row>
    <row r="546" spans="1:48" s="330" customFormat="1">
      <c r="A546" s="335"/>
      <c r="B546" s="344" t="s">
        <v>175</v>
      </c>
      <c r="C546" s="337" t="s">
        <v>65</v>
      </c>
      <c r="D546" s="338"/>
      <c r="E546" s="339"/>
      <c r="F546" s="340"/>
      <c r="G546" s="340"/>
      <c r="H546" s="341"/>
      <c r="I546" s="342"/>
      <c r="J546" s="343"/>
      <c r="K546" s="344"/>
      <c r="L546" s="363"/>
      <c r="M546" s="346"/>
      <c r="N546" s="347"/>
      <c r="O546" s="671" t="s">
        <v>210</v>
      </c>
      <c r="P546" s="673" t="s">
        <v>211</v>
      </c>
      <c r="Q546" s="675" t="s">
        <v>212</v>
      </c>
      <c r="R546" s="349"/>
      <c r="S546" s="349"/>
      <c r="T546" s="349"/>
      <c r="U546" s="349"/>
      <c r="V546" s="349"/>
      <c r="W546" s="349"/>
      <c r="X546" s="350"/>
      <c r="Y546" s="349"/>
      <c r="Z546" s="349"/>
      <c r="AA546" s="349"/>
      <c r="AB546" s="349"/>
      <c r="AC546" s="350"/>
      <c r="AD546" s="350"/>
      <c r="AE546" s="350"/>
      <c r="AF546" s="350"/>
      <c r="AG546" s="350"/>
      <c r="AH546" s="349"/>
      <c r="AI546" s="349"/>
      <c r="AJ546" s="349"/>
      <c r="AK546" s="349"/>
      <c r="AL546" s="350"/>
      <c r="AM546" s="350"/>
      <c r="AN546" s="350"/>
      <c r="AO546" s="350"/>
      <c r="AP546" s="349"/>
      <c r="AQ546" s="334"/>
      <c r="AR546" s="334"/>
      <c r="AS546" s="334"/>
      <c r="AT546" s="333"/>
      <c r="AU546" s="333"/>
      <c r="AV546" s="333"/>
    </row>
    <row r="547" spans="1:48" s="330" customFormat="1" ht="12.75" thickBot="1">
      <c r="A547" s="364"/>
      <c r="B547" s="365" t="s">
        <v>195</v>
      </c>
      <c r="C547" s="366" t="s">
        <v>197</v>
      </c>
      <c r="D547" s="367">
        <v>1</v>
      </c>
      <c r="E547" s="368" t="s">
        <v>49</v>
      </c>
      <c r="F547" s="369"/>
      <c r="G547" s="369"/>
      <c r="H547" s="370"/>
      <c r="I547" s="371">
        <f>I585</f>
        <v>1914</v>
      </c>
      <c r="J547" s="372" t="s">
        <v>331</v>
      </c>
      <c r="K547" s="373"/>
      <c r="L547" s="374"/>
      <c r="M547" s="375"/>
      <c r="N547" s="360"/>
      <c r="O547" s="672"/>
      <c r="P547" s="674"/>
      <c r="Q547" s="676"/>
      <c r="R547" s="349"/>
      <c r="S547" s="349"/>
      <c r="T547" s="349"/>
      <c r="U547" s="349"/>
      <c r="V547" s="349"/>
      <c r="W547" s="349"/>
      <c r="X547" s="350"/>
      <c r="Y547" s="349"/>
      <c r="Z547" s="349"/>
      <c r="AA547" s="349"/>
      <c r="AB547" s="349"/>
      <c r="AC547" s="350"/>
      <c r="AD547" s="350"/>
      <c r="AE547" s="350"/>
      <c r="AF547" s="350"/>
      <c r="AG547" s="350"/>
      <c r="AH547" s="349"/>
      <c r="AI547" s="349"/>
      <c r="AJ547" s="349"/>
      <c r="AK547" s="349"/>
      <c r="AL547" s="350"/>
      <c r="AM547" s="350"/>
      <c r="AN547" s="350"/>
      <c r="AO547" s="350"/>
      <c r="AP547" s="349"/>
      <c r="AQ547" s="361"/>
      <c r="AR547" s="361"/>
      <c r="AS547" s="361"/>
      <c r="AT547" s="362"/>
      <c r="AU547" s="362"/>
      <c r="AV547" s="362"/>
    </row>
    <row r="548" spans="1:48" s="330" customFormat="1" ht="13.5">
      <c r="A548" s="376"/>
      <c r="B548" s="377"/>
      <c r="C548" s="352"/>
      <c r="D548" s="378"/>
      <c r="E548" s="354"/>
      <c r="F548" s="379"/>
      <c r="G548" s="379"/>
      <c r="H548" s="380"/>
      <c r="I548" s="357"/>
      <c r="J548" s="381"/>
      <c r="K548" s="382"/>
      <c r="L548" s="345"/>
      <c r="M548" s="383"/>
      <c r="N548" s="347"/>
      <c r="O548" s="384"/>
      <c r="P548" s="385"/>
      <c r="Q548" s="384"/>
      <c r="R548" s="332"/>
      <c r="S548" s="332"/>
      <c r="T548" s="332"/>
      <c r="U548" s="332"/>
      <c r="V548" s="332"/>
      <c r="W548" s="332"/>
      <c r="X548" s="333"/>
      <c r="Y548" s="334"/>
      <c r="Z548" s="334"/>
      <c r="AA548" s="334"/>
      <c r="AB548" s="334"/>
      <c r="AC548" s="333"/>
      <c r="AD548" s="333"/>
      <c r="AE548" s="333"/>
      <c r="AF548" s="333"/>
      <c r="AG548" s="333"/>
      <c r="AH548" s="334"/>
      <c r="AI548" s="334"/>
      <c r="AJ548" s="334"/>
      <c r="AK548" s="334"/>
      <c r="AL548" s="333"/>
      <c r="AM548" s="333"/>
      <c r="AN548" s="333"/>
      <c r="AO548" s="333"/>
      <c r="AP548" s="334"/>
      <c r="AQ548" s="334"/>
      <c r="AR548" s="334"/>
      <c r="AS548" s="334"/>
      <c r="AT548" s="333"/>
      <c r="AU548" s="333"/>
      <c r="AV548" s="333"/>
    </row>
    <row r="549" spans="1:48" s="330" customFormat="1">
      <c r="A549" s="386"/>
      <c r="B549" s="387"/>
      <c r="C549" s="388"/>
      <c r="D549" s="389"/>
      <c r="E549" s="390"/>
      <c r="F549" s="391"/>
      <c r="G549" s="391"/>
      <c r="H549" s="392" t="str">
        <f>+M549</f>
        <v/>
      </c>
      <c r="I549" s="393" t="str">
        <f>IF(M549="","",ROUND(D549*F549*G549*H549,2))</f>
        <v/>
      </c>
      <c r="J549" s="394"/>
      <c r="K549" s="382"/>
      <c r="L549" s="395"/>
      <c r="M549" s="396" t="str">
        <f>IF(P549="","",IF(AND(AH549&gt;=Y549,Y549&gt;=AP549),ROUND(P549*L549,V549),IF(Y549&gt;AH549,ROUND(P549*L549,V549),ROUND(P549*L549,V549))))</f>
        <v/>
      </c>
      <c r="N549" s="360"/>
      <c r="O549" s="397" t="str">
        <f>IF(SUM(K548:K549)=0,"",IF(K548+K549=0,0,ROUND(AVERAGE(K548,K549),2)))</f>
        <v/>
      </c>
      <c r="P549" s="398" t="str">
        <f>IF(O549="","",IF(AND(AH549&gt;=Y549,Y549&gt;=AP549),ROUND(O549,V549),IF(Y549&gt;AH549,ROUND(O549,V549),ROUND(O549,V549))))</f>
        <v/>
      </c>
      <c r="Q549" s="397" t="e">
        <f>IF(O549=0,0,IF(L549="",ROUND(O549,2),ROUND(O549*L549,2)))</f>
        <v>#VALUE!</v>
      </c>
      <c r="R549" s="332"/>
      <c r="S549" s="399" t="s">
        <v>215</v>
      </c>
      <c r="T549" s="400">
        <f>ROUNDDOWN(AH549,2)-ROUNDDOWN(AH549,0)</f>
        <v>0</v>
      </c>
      <c r="U549" s="400">
        <f>ROUNDDOWN(AP549,2)-ROUNDDOWN(AP549,0)</f>
        <v>0</v>
      </c>
      <c r="V549" s="362" t="e">
        <f>IF(OR(AN549=2,AV549=2),2,IF(OR(AN549=1,AV549=1),1,IF(AND(AL549=AT549,AC549=AL549),AN549+1,IF(AND(AL549=AT549,AC549&gt;AL549,AE549&lt;0),AE549,MAX(AN549,AV549)))))</f>
        <v>#VALUE!</v>
      </c>
      <c r="W549" s="332"/>
      <c r="X549" s="362" t="s">
        <v>216</v>
      </c>
      <c r="Y549" s="401" t="e">
        <f>+Q549</f>
        <v>#VALUE!</v>
      </c>
      <c r="Z549" s="361" t="e">
        <f>+Y549*100</f>
        <v>#VALUE!</v>
      </c>
      <c r="AA549" s="361" t="e">
        <f>LEN(Z549)</f>
        <v>#VALUE!</v>
      </c>
      <c r="AB549" s="361" t="e">
        <f>Z549/10^AA549</f>
        <v>#VALUE!</v>
      </c>
      <c r="AC549" s="362" t="e">
        <f>IF(Z549=0,"",LEN(AB549)-2)</f>
        <v>#VALUE!</v>
      </c>
      <c r="AD549" s="362" t="e">
        <f>Y549*100</f>
        <v>#VALUE!</v>
      </c>
      <c r="AE549" s="362" t="e">
        <f>IF(RIGHT(AD549,1)&lt;&gt;"0",2,IF(RIGHT(AD549,2)/10&lt;&gt;0,1,AC549-LEN(Y549)))</f>
        <v>#VALUE!</v>
      </c>
      <c r="AF549" s="402"/>
      <c r="AG549" s="403" t="s">
        <v>217</v>
      </c>
      <c r="AH549" s="401">
        <f>MAX(K548:K549)</f>
        <v>0</v>
      </c>
      <c r="AI549" s="361">
        <f>+AH549*100</f>
        <v>0</v>
      </c>
      <c r="AJ549" s="361">
        <f>LEN(AI549)</f>
        <v>1</v>
      </c>
      <c r="AK549" s="361">
        <f>AI549/10^AJ549</f>
        <v>0</v>
      </c>
      <c r="AL549" s="362" t="str">
        <f>IF(AI549=0,"",LEN(AK549)-2)</f>
        <v/>
      </c>
      <c r="AM549" s="362">
        <f>MAX(K548:K549)*100</f>
        <v>0</v>
      </c>
      <c r="AN549" s="362" t="e">
        <f>IF(RIGHT(AM549,1)&lt;&gt;"0",2,IF(RIGHT(AM549,2)/10&lt;&gt;0,1,AL549-LEN(AH549)))</f>
        <v>#VALUE!</v>
      </c>
      <c r="AO549" s="403" t="s">
        <v>218</v>
      </c>
      <c r="AP549" s="401">
        <f>MIN(K548:K549)</f>
        <v>0</v>
      </c>
      <c r="AQ549" s="361">
        <f>+AP549*100</f>
        <v>0</v>
      </c>
      <c r="AR549" s="361">
        <f>LEN(AQ549)</f>
        <v>1</v>
      </c>
      <c r="AS549" s="361">
        <f>AQ549/10^AR549</f>
        <v>0</v>
      </c>
      <c r="AT549" s="362" t="str">
        <f>IF(AQ549=0,"",LEN(AS549)-2)</f>
        <v/>
      </c>
      <c r="AU549" s="362">
        <f>MIN(K548:K549)*100</f>
        <v>0</v>
      </c>
      <c r="AV549" s="362" t="e">
        <f>IF(RIGHT(AU549,1)&lt;&gt;"0",2,IF(RIGHT(AU549,2)/10&lt;&gt;0,1,AT549-LEN(AP549)))</f>
        <v>#VALUE!</v>
      </c>
    </row>
    <row r="550" spans="1:48" s="330" customFormat="1">
      <c r="A550" s="376"/>
      <c r="B550" s="317"/>
      <c r="C550" s="352"/>
      <c r="D550" s="353"/>
      <c r="E550" s="354"/>
      <c r="F550" s="355"/>
      <c r="G550" s="355"/>
      <c r="H550" s="380"/>
      <c r="I550" s="357"/>
      <c r="J550" s="414" t="s">
        <v>238</v>
      </c>
      <c r="K550" s="404">
        <v>418</v>
      </c>
      <c r="L550" s="405"/>
      <c r="M550" s="406"/>
      <c r="N550" s="347"/>
      <c r="O550" s="384"/>
      <c r="P550" s="385"/>
      <c r="Q550" s="384"/>
      <c r="R550" s="332"/>
      <c r="S550" s="332"/>
      <c r="T550" s="332"/>
      <c r="U550" s="332"/>
      <c r="V550" s="332"/>
      <c r="W550" s="332"/>
      <c r="X550" s="333"/>
      <c r="Y550" s="334"/>
      <c r="Z550" s="334"/>
      <c r="AA550" s="334"/>
      <c r="AB550" s="334"/>
      <c r="AC550" s="333"/>
      <c r="AD550" s="333"/>
      <c r="AE550" s="333"/>
      <c r="AF550" s="333"/>
      <c r="AG550" s="333"/>
      <c r="AH550" s="334"/>
      <c r="AI550" s="334"/>
      <c r="AJ550" s="334"/>
      <c r="AK550" s="334"/>
      <c r="AL550" s="333"/>
      <c r="AM550" s="333"/>
      <c r="AN550" s="333"/>
      <c r="AO550" s="333"/>
      <c r="AP550" s="334"/>
      <c r="AQ550" s="334"/>
      <c r="AR550" s="334"/>
      <c r="AS550" s="334"/>
      <c r="AT550" s="333"/>
      <c r="AU550" s="333"/>
      <c r="AV550" s="333"/>
    </row>
    <row r="551" spans="1:48" s="330" customFormat="1">
      <c r="A551" s="386"/>
      <c r="B551" s="309" t="s">
        <v>239</v>
      </c>
      <c r="C551" s="407" t="s">
        <v>330</v>
      </c>
      <c r="D551" s="389">
        <v>0.4</v>
      </c>
      <c r="E551" s="390" t="s">
        <v>48</v>
      </c>
      <c r="F551" s="408">
        <v>1.05</v>
      </c>
      <c r="G551" s="408">
        <v>1</v>
      </c>
      <c r="H551" s="393">
        <f>+M551</f>
        <v>418</v>
      </c>
      <c r="I551" s="393">
        <f>IF(M551="","",ROUND(D551*F551*G551*H551,2))</f>
        <v>175.56</v>
      </c>
      <c r="J551" s="394" t="s">
        <v>241</v>
      </c>
      <c r="K551" s="409">
        <v>418</v>
      </c>
      <c r="L551" s="395">
        <v>1</v>
      </c>
      <c r="M551" s="396">
        <f>IF(P551="","",IF(AND(AH551&gt;=Y551,Y551&gt;=AP551),ROUND(P551*L551,V551),IF(Y551&gt;AH551,ROUND(P551*L551,V551),ROUND(P551*L551,V551))))</f>
        <v>418</v>
      </c>
      <c r="N551" s="360"/>
      <c r="O551" s="397">
        <f>IF(SUM(K550:K551)=0,"",IF(K550+K551=0,0,ROUND(AVERAGE(K550,K551),2)))</f>
        <v>418</v>
      </c>
      <c r="P551" s="398">
        <f>IF(O551="","",IF(AND(AH551&gt;=Y551,Y551&gt;=AP551),ROUND(O551,V551),IF(Y551&gt;AH551,ROUND(O551,V551),ROUND(O551,V551))))</f>
        <v>418</v>
      </c>
      <c r="Q551" s="397">
        <f>IF(O551=0,0,IF(L551="",ROUND(O551,2),ROUND(O551*L551,2)))</f>
        <v>418</v>
      </c>
      <c r="R551" s="332"/>
      <c r="S551" s="399" t="s">
        <v>215</v>
      </c>
      <c r="T551" s="400">
        <f>ROUNDDOWN(AH551,2)-ROUNDDOWN(AH551,0)</f>
        <v>0</v>
      </c>
      <c r="U551" s="400">
        <f>ROUNDDOWN(AP551,2)-ROUNDDOWN(AP551,0)</f>
        <v>0</v>
      </c>
      <c r="V551" s="362">
        <f>IF(OR(AN551=2,AV551=2),2,IF(OR(AN551=1,AV551=1),1,IF(AND(AL551=AT551,AC551=AL551),AN551+1,IF(AND(AL551=AT551,AC551&gt;AL551,AE551&lt;0),AE551,MAX(AN551,AV551)))))</f>
        <v>1</v>
      </c>
      <c r="W551" s="332"/>
      <c r="X551" s="362" t="s">
        <v>216</v>
      </c>
      <c r="Y551" s="401">
        <f>+Q551</f>
        <v>418</v>
      </c>
      <c r="Z551" s="361">
        <f>+Y551*100</f>
        <v>41800</v>
      </c>
      <c r="AA551" s="361">
        <f>LEN(Z551)</f>
        <v>5</v>
      </c>
      <c r="AB551" s="361">
        <f>Z551/10^AA551</f>
        <v>0.41799999999999998</v>
      </c>
      <c r="AC551" s="362">
        <f>IF(Z551=0,"",LEN(AB551)-2)</f>
        <v>3</v>
      </c>
      <c r="AD551" s="362">
        <f>Y551*100</f>
        <v>41800</v>
      </c>
      <c r="AE551" s="362">
        <f>IF(RIGHT(AD551,1)&lt;&gt;"0",2,IF(RIGHT(AD551,2)/10&lt;&gt;0,1,AC551-LEN(Y551)))</f>
        <v>0</v>
      </c>
      <c r="AF551" s="402"/>
      <c r="AG551" s="403" t="s">
        <v>217</v>
      </c>
      <c r="AH551" s="401">
        <f>MAX(K550:K551)</f>
        <v>418</v>
      </c>
      <c r="AI551" s="361">
        <f>+AH551*100</f>
        <v>41800</v>
      </c>
      <c r="AJ551" s="361">
        <f>LEN(AI551)</f>
        <v>5</v>
      </c>
      <c r="AK551" s="361">
        <f>AI551/10^AJ551</f>
        <v>0.41799999999999998</v>
      </c>
      <c r="AL551" s="362">
        <f>IF(AI551=0,"",LEN(AK551)-2)</f>
        <v>3</v>
      </c>
      <c r="AM551" s="362">
        <f>MAX(K550:K551)*100</f>
        <v>41800</v>
      </c>
      <c r="AN551" s="362">
        <f>IF(RIGHT(AM551,1)&lt;&gt;"0",2,IF(RIGHT(AM551,2)/10&lt;&gt;0,1,AL551-LEN(AH551)))</f>
        <v>0</v>
      </c>
      <c r="AO551" s="403" t="s">
        <v>218</v>
      </c>
      <c r="AP551" s="401">
        <f>MIN(K550:K551)</f>
        <v>418</v>
      </c>
      <c r="AQ551" s="361">
        <f>+AP551*100</f>
        <v>41800</v>
      </c>
      <c r="AR551" s="361">
        <f>LEN(AQ551)</f>
        <v>5</v>
      </c>
      <c r="AS551" s="361">
        <f>AQ551/10^AR551</f>
        <v>0.41799999999999998</v>
      </c>
      <c r="AT551" s="362">
        <f>IF(AQ551=0,"",LEN(AS551)-2)</f>
        <v>3</v>
      </c>
      <c r="AU551" s="362">
        <f>MIN(K550:K551)*100</f>
        <v>41800</v>
      </c>
      <c r="AV551" s="362">
        <f>IF(RIGHT(AU551,1)&lt;&gt;"0",2,IF(RIGHT(AU551,2)/10&lt;&gt;0,1,AT551-LEN(AP551)))</f>
        <v>0</v>
      </c>
    </row>
    <row r="552" spans="1:48" s="330" customFormat="1" ht="13.5">
      <c r="A552" s="376"/>
      <c r="B552" s="317"/>
      <c r="C552" s="352"/>
      <c r="D552" s="353"/>
      <c r="E552" s="354"/>
      <c r="F552" s="355"/>
      <c r="G552" s="355"/>
      <c r="H552" s="357"/>
      <c r="I552" s="357"/>
      <c r="J552" s="433" t="s">
        <v>329</v>
      </c>
      <c r="K552" s="404"/>
      <c r="L552" s="405"/>
      <c r="M552" s="406"/>
      <c r="N552" s="347"/>
      <c r="O552" s="384"/>
      <c r="P552" s="385"/>
      <c r="Q552" s="384"/>
      <c r="R552" s="332"/>
      <c r="S552" s="332"/>
      <c r="T552" s="332"/>
      <c r="U552" s="332"/>
      <c r="V552" s="332"/>
      <c r="W552" s="332"/>
      <c r="X552" s="333"/>
      <c r="Y552" s="334"/>
      <c r="Z552" s="334"/>
      <c r="AA552" s="334"/>
      <c r="AB552" s="334"/>
      <c r="AC552" s="333"/>
      <c r="AD552" s="333"/>
      <c r="AE552" s="333"/>
      <c r="AF552" s="333"/>
      <c r="AG552" s="333"/>
      <c r="AH552" s="334"/>
      <c r="AI552" s="334"/>
      <c r="AJ552" s="334"/>
      <c r="AK552" s="334"/>
      <c r="AL552" s="333"/>
      <c r="AM552" s="333"/>
      <c r="AN552" s="333"/>
      <c r="AO552" s="333"/>
      <c r="AP552" s="334"/>
      <c r="AQ552" s="334"/>
      <c r="AR552" s="334"/>
      <c r="AS552" s="334"/>
      <c r="AT552" s="333"/>
      <c r="AU552" s="333"/>
      <c r="AV552" s="333"/>
    </row>
    <row r="553" spans="1:48" s="330" customFormat="1" ht="13.5">
      <c r="A553" s="386"/>
      <c r="B553" s="309"/>
      <c r="C553" s="407"/>
      <c r="D553" s="389"/>
      <c r="E553" s="390"/>
      <c r="F553" s="408"/>
      <c r="G553" s="408"/>
      <c r="H553" s="393" t="str">
        <f>+M553</f>
        <v/>
      </c>
      <c r="I553" s="393" t="str">
        <f>IF(M553="","",ROUND(D553*F553*G553*H553,2))</f>
        <v/>
      </c>
      <c r="J553" s="434" t="s">
        <v>329</v>
      </c>
      <c r="K553" s="409"/>
      <c r="L553" s="395"/>
      <c r="M553" s="396" t="str">
        <f>IF(P553="","",IF(AND(AH553&gt;=Y553,Y553&gt;=AP553),ROUND(P553*L553,V553),IF(Y553&gt;AH553,ROUND(P553*L553,V553),ROUND(P553*L553,V553))))</f>
        <v/>
      </c>
      <c r="N553" s="360"/>
      <c r="O553" s="397" t="str">
        <f>IF(SUM(K552:K553)=0,"",IF(K552+K553=0,0,ROUND(AVERAGE(K552,K553),2)))</f>
        <v/>
      </c>
      <c r="P553" s="398" t="str">
        <f>IF(O553="","",IF(AND(AH553&gt;=Y553,Y553&gt;=AP553),ROUND(O553,V553),IF(Y553&gt;AH553,ROUND(O553,V553),ROUND(O553,V553))))</f>
        <v/>
      </c>
      <c r="Q553" s="397" t="e">
        <f>IF(O553=0,0,IF(L553="",ROUND(O553,2),ROUND(O553*L553,2)))</f>
        <v>#VALUE!</v>
      </c>
      <c r="R553" s="332"/>
      <c r="S553" s="399" t="s">
        <v>215</v>
      </c>
      <c r="T553" s="400">
        <f>ROUNDDOWN(AH553,2)-ROUNDDOWN(AH553,0)</f>
        <v>0</v>
      </c>
      <c r="U553" s="400">
        <f>ROUNDDOWN(AP553,2)-ROUNDDOWN(AP553,0)</f>
        <v>0</v>
      </c>
      <c r="V553" s="362" t="e">
        <f>IF(OR(AN553=2,AV553=2),2,IF(OR(AN553=1,AV553=1),1,IF(AND(AL553=AT553,AC553=AL553),AN553+1,IF(AND(AL553=AT553,AC553&gt;AL553,AE553&lt;0),AE553,MAX(AN553,AV553)))))</f>
        <v>#VALUE!</v>
      </c>
      <c r="W553" s="332"/>
      <c r="X553" s="362" t="s">
        <v>216</v>
      </c>
      <c r="Y553" s="401" t="e">
        <f>+Q553</f>
        <v>#VALUE!</v>
      </c>
      <c r="Z553" s="361" t="e">
        <f>+Y553*100</f>
        <v>#VALUE!</v>
      </c>
      <c r="AA553" s="361" t="e">
        <f>LEN(Z553)</f>
        <v>#VALUE!</v>
      </c>
      <c r="AB553" s="361" t="e">
        <f>Z553/10^AA553</f>
        <v>#VALUE!</v>
      </c>
      <c r="AC553" s="362" t="e">
        <f>IF(Z553=0,"",LEN(AB553)-2)</f>
        <v>#VALUE!</v>
      </c>
      <c r="AD553" s="362" t="e">
        <f>Y553*100</f>
        <v>#VALUE!</v>
      </c>
      <c r="AE553" s="362" t="e">
        <f>IF(RIGHT(AD553,1)&lt;&gt;"0",2,IF(RIGHT(AD553,2)/10&lt;&gt;0,1,AC553-LEN(Y553)))</f>
        <v>#VALUE!</v>
      </c>
      <c r="AF553" s="402"/>
      <c r="AG553" s="403" t="s">
        <v>217</v>
      </c>
      <c r="AH553" s="401">
        <f>MAX(K552:K553)</f>
        <v>0</v>
      </c>
      <c r="AI553" s="361">
        <f>+AH553*100</f>
        <v>0</v>
      </c>
      <c r="AJ553" s="361">
        <f>LEN(AI553)</f>
        <v>1</v>
      </c>
      <c r="AK553" s="361">
        <f>AI553/10^AJ553</f>
        <v>0</v>
      </c>
      <c r="AL553" s="362" t="str">
        <f>IF(AI553=0,"",LEN(AK553)-2)</f>
        <v/>
      </c>
      <c r="AM553" s="362">
        <f>MAX(K552:K553)*100</f>
        <v>0</v>
      </c>
      <c r="AN553" s="362" t="e">
        <f>IF(RIGHT(AM553,1)&lt;&gt;"0",2,IF(RIGHT(AM553,2)/10&lt;&gt;0,1,AL553-LEN(AH553)))</f>
        <v>#VALUE!</v>
      </c>
      <c r="AO553" s="403" t="s">
        <v>218</v>
      </c>
      <c r="AP553" s="401">
        <f>MIN(K552:K553)</f>
        <v>0</v>
      </c>
      <c r="AQ553" s="361">
        <f>+AP553*100</f>
        <v>0</v>
      </c>
      <c r="AR553" s="361">
        <f>LEN(AQ553)</f>
        <v>1</v>
      </c>
      <c r="AS553" s="361">
        <f>AQ553/10^AR553</f>
        <v>0</v>
      </c>
      <c r="AT553" s="362" t="str">
        <f>IF(AQ553=0,"",LEN(AS553)-2)</f>
        <v/>
      </c>
      <c r="AU553" s="362">
        <f>MIN(K552:K553)*100</f>
        <v>0</v>
      </c>
      <c r="AV553" s="362" t="e">
        <f>IF(RIGHT(AU553,1)&lt;&gt;"0",2,IF(RIGHT(AU553,2)/10&lt;&gt;0,1,AT553-LEN(AP553)))</f>
        <v>#VALUE!</v>
      </c>
    </row>
    <row r="554" spans="1:48" s="330" customFormat="1" ht="13.5">
      <c r="A554" s="376"/>
      <c r="B554" s="317"/>
      <c r="C554" s="352"/>
      <c r="D554" s="353"/>
      <c r="E554" s="354"/>
      <c r="F554" s="355"/>
      <c r="G554" s="355"/>
      <c r="H554" s="357"/>
      <c r="I554" s="357"/>
      <c r="J554" s="381"/>
      <c r="K554" s="404"/>
      <c r="L554" s="405"/>
      <c r="M554" s="406"/>
      <c r="N554" s="347"/>
      <c r="O554" s="384"/>
      <c r="P554" s="385"/>
      <c r="Q554" s="384"/>
      <c r="R554" s="332"/>
      <c r="S554" s="332"/>
      <c r="T554" s="332"/>
      <c r="U554" s="332"/>
      <c r="V554" s="332"/>
      <c r="W554" s="332"/>
      <c r="X554" s="333"/>
      <c r="Y554" s="334"/>
      <c r="Z554" s="334"/>
      <c r="AA554" s="334"/>
      <c r="AB554" s="334"/>
      <c r="AC554" s="333"/>
      <c r="AD554" s="333"/>
      <c r="AE554" s="333"/>
      <c r="AF554" s="333"/>
      <c r="AG554" s="333"/>
      <c r="AH554" s="334"/>
      <c r="AI554" s="334"/>
      <c r="AJ554" s="334"/>
      <c r="AK554" s="334"/>
      <c r="AL554" s="333"/>
      <c r="AM554" s="333"/>
      <c r="AN554" s="333"/>
      <c r="AO554" s="333"/>
      <c r="AP554" s="334"/>
      <c r="AQ554" s="334"/>
      <c r="AR554" s="334"/>
      <c r="AS554" s="334"/>
      <c r="AT554" s="333"/>
      <c r="AU554" s="333"/>
      <c r="AV554" s="333"/>
    </row>
    <row r="555" spans="1:48" s="330" customFormat="1">
      <c r="A555" s="386"/>
      <c r="B555" s="309" t="s">
        <v>242</v>
      </c>
      <c r="C555" s="407"/>
      <c r="D555" s="389">
        <v>1</v>
      </c>
      <c r="E555" s="390" t="s">
        <v>49</v>
      </c>
      <c r="F555" s="408">
        <v>1</v>
      </c>
      <c r="G555" s="408">
        <v>1</v>
      </c>
      <c r="H555" s="393">
        <f>+M555</f>
        <v>1700</v>
      </c>
      <c r="I555" s="393">
        <f>IF(M555="","",ROUND(D555*F555*G555*H555,2))</f>
        <v>1700</v>
      </c>
      <c r="J555" s="415" t="s">
        <v>323</v>
      </c>
      <c r="K555" s="409">
        <v>1700</v>
      </c>
      <c r="L555" s="395">
        <v>1</v>
      </c>
      <c r="M555" s="396">
        <f>IF(P555="","",IF(AND(AH555&gt;=Y555,Y555&gt;=AP555),ROUND(P555*L555,V555),IF(Y555&gt;AH555,ROUND(P555*L555,V555),ROUND(P555*L555,V555))))</f>
        <v>1700</v>
      </c>
      <c r="N555" s="360"/>
      <c r="O555" s="397">
        <f>IF(SUM(K554:K555)=0,"",IF(K554+K555=0,0,ROUND(AVERAGE(K554,K555),2)))</f>
        <v>1700</v>
      </c>
      <c r="P555" s="398">
        <f>IF(O555="","",IF(AND(AH555&gt;=Y555,Y555&gt;=AP555),ROUND(O555,V555),IF(Y555&gt;AH555,ROUND(O555,V555),ROUND(O555,V555))))</f>
        <v>1700</v>
      </c>
      <c r="Q555" s="397">
        <f>IF(O555=0,0,IF(L555="",ROUND(O555,2),ROUND(O555*L555,2)))</f>
        <v>1700</v>
      </c>
      <c r="R555" s="332"/>
      <c r="S555" s="399"/>
      <c r="T555" s="400"/>
      <c r="U555" s="400"/>
      <c r="V555" s="362"/>
      <c r="W555" s="332"/>
      <c r="X555" s="362"/>
      <c r="Y555" s="401"/>
      <c r="Z555" s="361"/>
      <c r="AA555" s="361"/>
      <c r="AB555" s="361"/>
      <c r="AC555" s="362"/>
      <c r="AD555" s="362"/>
      <c r="AE555" s="362"/>
      <c r="AF555" s="402"/>
      <c r="AG555" s="403"/>
      <c r="AH555" s="401"/>
      <c r="AI555" s="361"/>
      <c r="AJ555" s="361"/>
      <c r="AK555" s="361"/>
      <c r="AL555" s="362"/>
      <c r="AM555" s="362"/>
      <c r="AN555" s="362"/>
      <c r="AO555" s="403"/>
      <c r="AP555" s="401"/>
      <c r="AQ555" s="361"/>
      <c r="AR555" s="361"/>
      <c r="AS555" s="361"/>
      <c r="AT555" s="362"/>
      <c r="AU555" s="362"/>
      <c r="AV555" s="362"/>
    </row>
    <row r="556" spans="1:48" s="330" customFormat="1" ht="13.5">
      <c r="A556" s="376"/>
      <c r="B556" s="317"/>
      <c r="C556" s="352"/>
      <c r="D556" s="353"/>
      <c r="E556" s="354"/>
      <c r="F556" s="355"/>
      <c r="G556" s="355"/>
      <c r="H556" s="357"/>
      <c r="I556" s="357"/>
      <c r="J556" s="381"/>
      <c r="K556" s="404"/>
      <c r="L556" s="405"/>
      <c r="M556" s="406"/>
      <c r="N556" s="347"/>
      <c r="O556" s="384"/>
      <c r="P556" s="385"/>
      <c r="Q556" s="384"/>
      <c r="R556" s="332"/>
      <c r="S556" s="332"/>
      <c r="T556" s="332"/>
      <c r="U556" s="332"/>
      <c r="V556" s="332"/>
      <c r="W556" s="332"/>
      <c r="X556" s="333"/>
      <c r="Y556" s="334"/>
      <c r="Z556" s="334"/>
      <c r="AA556" s="334"/>
      <c r="AB556" s="334"/>
      <c r="AC556" s="333"/>
      <c r="AD556" s="333"/>
      <c r="AE556" s="333"/>
      <c r="AF556" s="333"/>
      <c r="AG556" s="333"/>
      <c r="AH556" s="334"/>
      <c r="AI556" s="334"/>
      <c r="AJ556" s="334"/>
      <c r="AK556" s="334"/>
      <c r="AL556" s="333"/>
      <c r="AM556" s="333"/>
      <c r="AN556" s="333"/>
      <c r="AO556" s="333"/>
      <c r="AP556" s="334"/>
      <c r="AQ556" s="334"/>
      <c r="AR556" s="334"/>
      <c r="AS556" s="334"/>
      <c r="AT556" s="333"/>
      <c r="AU556" s="333"/>
      <c r="AV556" s="333"/>
    </row>
    <row r="557" spans="1:48" s="330" customFormat="1">
      <c r="A557" s="386"/>
      <c r="B557" s="309" t="s">
        <v>243</v>
      </c>
      <c r="C557" s="407" t="s">
        <v>244</v>
      </c>
      <c r="D557" s="389">
        <v>22</v>
      </c>
      <c r="E557" s="390" t="s">
        <v>245</v>
      </c>
      <c r="F557" s="408">
        <v>1</v>
      </c>
      <c r="G557" s="408">
        <v>1</v>
      </c>
      <c r="H557" s="393">
        <f>I551</f>
        <v>175.56</v>
      </c>
      <c r="I557" s="393">
        <f>ROUND(D557*F557*G557*H557/100,2)</f>
        <v>38.619999999999997</v>
      </c>
      <c r="J557" s="394"/>
      <c r="K557" s="409"/>
      <c r="L557" s="395"/>
      <c r="M557" s="396" t="str">
        <f>IF(P557="","",IF(AND(AH557&gt;=Y557,Y557&gt;=AP557),ROUND(P557*L557,V557),IF(Y557&gt;AH557,ROUND(P557*L557,V557),ROUND(P557*L557,V557))))</f>
        <v/>
      </c>
      <c r="N557" s="360"/>
      <c r="O557" s="397"/>
      <c r="P557" s="398"/>
      <c r="Q557" s="397"/>
      <c r="R557" s="332"/>
      <c r="S557" s="399"/>
      <c r="T557" s="400"/>
      <c r="U557" s="400"/>
      <c r="V557" s="362"/>
      <c r="W557" s="332"/>
      <c r="X557" s="362"/>
      <c r="Y557" s="401"/>
      <c r="Z557" s="361"/>
      <c r="AA557" s="361"/>
      <c r="AB557" s="361"/>
      <c r="AC557" s="362"/>
      <c r="AD557" s="362"/>
      <c r="AE557" s="362"/>
      <c r="AF557" s="402"/>
      <c r="AG557" s="403"/>
      <c r="AH557" s="401"/>
      <c r="AI557" s="361"/>
      <c r="AJ557" s="361"/>
      <c r="AK557" s="361"/>
      <c r="AL557" s="362"/>
      <c r="AM557" s="362"/>
      <c r="AN557" s="362"/>
      <c r="AO557" s="403"/>
      <c r="AP557" s="401"/>
      <c r="AQ557" s="361"/>
      <c r="AR557" s="361"/>
      <c r="AS557" s="361"/>
      <c r="AT557" s="362"/>
      <c r="AU557" s="362"/>
      <c r="AV557" s="362"/>
    </row>
    <row r="558" spans="1:48" s="330" customFormat="1" ht="13.5">
      <c r="A558" s="376"/>
      <c r="B558" s="317"/>
      <c r="C558" s="352"/>
      <c r="D558" s="353"/>
      <c r="E558" s="354"/>
      <c r="F558" s="355"/>
      <c r="G558" s="355"/>
      <c r="H558" s="357"/>
      <c r="I558" s="357"/>
      <c r="J558" s="381"/>
      <c r="K558" s="404"/>
      <c r="L558" s="405"/>
      <c r="M558" s="406"/>
      <c r="N558" s="347"/>
      <c r="O558" s="384"/>
      <c r="P558" s="385"/>
      <c r="Q558" s="384"/>
      <c r="R558" s="332"/>
      <c r="S558" s="332"/>
      <c r="T558" s="332"/>
      <c r="U558" s="332"/>
      <c r="V558" s="332"/>
      <c r="W558" s="332"/>
      <c r="X558" s="333"/>
      <c r="Y558" s="334"/>
      <c r="Z558" s="334"/>
      <c r="AA558" s="334"/>
      <c r="AB558" s="334"/>
      <c r="AC558" s="333"/>
      <c r="AD558" s="333"/>
      <c r="AE558" s="333"/>
      <c r="AF558" s="333"/>
      <c r="AG558" s="333"/>
      <c r="AH558" s="334"/>
      <c r="AI558" s="334"/>
      <c r="AJ558" s="334"/>
      <c r="AK558" s="334"/>
      <c r="AL558" s="333"/>
      <c r="AM558" s="333"/>
      <c r="AN558" s="333"/>
      <c r="AO558" s="333"/>
      <c r="AP558" s="334"/>
      <c r="AQ558" s="334"/>
      <c r="AR558" s="334"/>
      <c r="AS558" s="334"/>
      <c r="AT558" s="333"/>
      <c r="AU558" s="333"/>
      <c r="AV558" s="333"/>
    </row>
    <row r="559" spans="1:48" s="330" customFormat="1">
      <c r="A559" s="386"/>
      <c r="B559" s="309"/>
      <c r="C559" s="407"/>
      <c r="D559" s="389"/>
      <c r="E559" s="390"/>
      <c r="F559" s="408"/>
      <c r="G559" s="408"/>
      <c r="H559" s="393"/>
      <c r="I559" s="393"/>
      <c r="J559" s="394"/>
      <c r="K559" s="409"/>
      <c r="L559" s="395"/>
      <c r="M559" s="396"/>
      <c r="N559" s="360"/>
      <c r="O559" s="397"/>
      <c r="P559" s="398"/>
      <c r="Q559" s="397"/>
      <c r="R559" s="332"/>
      <c r="S559" s="399"/>
      <c r="T559" s="400"/>
      <c r="U559" s="400"/>
      <c r="V559" s="362"/>
      <c r="W559" s="332"/>
      <c r="X559" s="362"/>
      <c r="Y559" s="401"/>
      <c r="Z559" s="361"/>
      <c r="AA559" s="361"/>
      <c r="AB559" s="361"/>
      <c r="AC559" s="362"/>
      <c r="AD559" s="362"/>
      <c r="AE559" s="362"/>
      <c r="AF559" s="402"/>
      <c r="AG559" s="403"/>
      <c r="AH559" s="401"/>
      <c r="AI559" s="361"/>
      <c r="AJ559" s="361"/>
      <c r="AK559" s="361"/>
      <c r="AL559" s="362"/>
      <c r="AM559" s="362"/>
      <c r="AN559" s="362"/>
      <c r="AO559" s="403"/>
      <c r="AP559" s="401"/>
      <c r="AQ559" s="361"/>
      <c r="AR559" s="361"/>
      <c r="AS559" s="361"/>
      <c r="AT559" s="362"/>
      <c r="AU559" s="362"/>
      <c r="AV559" s="362"/>
    </row>
    <row r="560" spans="1:48" s="330" customFormat="1" ht="13.5">
      <c r="A560" s="376"/>
      <c r="B560" s="317"/>
      <c r="C560" s="352"/>
      <c r="D560" s="353"/>
      <c r="E560" s="354"/>
      <c r="F560" s="355"/>
      <c r="G560" s="355"/>
      <c r="H560" s="380"/>
      <c r="I560" s="357"/>
      <c r="J560" s="381"/>
      <c r="K560" s="404"/>
      <c r="L560" s="405"/>
      <c r="M560" s="406"/>
      <c r="N560" s="347"/>
      <c r="O560" s="384"/>
      <c r="P560" s="385"/>
      <c r="Q560" s="384"/>
      <c r="R560" s="332"/>
      <c r="S560" s="332"/>
      <c r="T560" s="332"/>
      <c r="U560" s="332"/>
      <c r="V560" s="332"/>
      <c r="W560" s="332"/>
      <c r="X560" s="333"/>
      <c r="Y560" s="334"/>
      <c r="Z560" s="334"/>
      <c r="AA560" s="334"/>
      <c r="AB560" s="334"/>
      <c r="AC560" s="333"/>
      <c r="AD560" s="333"/>
      <c r="AE560" s="333"/>
      <c r="AF560" s="333"/>
      <c r="AG560" s="333"/>
      <c r="AH560" s="334"/>
      <c r="AI560" s="334"/>
      <c r="AJ560" s="334"/>
      <c r="AK560" s="334"/>
      <c r="AL560" s="333"/>
      <c r="AM560" s="333"/>
      <c r="AN560" s="333"/>
      <c r="AO560" s="333"/>
      <c r="AP560" s="334"/>
      <c r="AQ560" s="334"/>
      <c r="AR560" s="334"/>
      <c r="AS560" s="334"/>
      <c r="AT560" s="333"/>
      <c r="AU560" s="333"/>
      <c r="AV560" s="333"/>
    </row>
    <row r="561" spans="1:48" s="330" customFormat="1">
      <c r="A561" s="386"/>
      <c r="B561" s="309"/>
      <c r="C561" s="407"/>
      <c r="D561" s="389"/>
      <c r="E561" s="390"/>
      <c r="F561" s="408"/>
      <c r="G561" s="408"/>
      <c r="H561" s="392" t="str">
        <f>+M561</f>
        <v/>
      </c>
      <c r="I561" s="393" t="str">
        <f>IF(M561="","",ROUND(D561*F561*G561*H561,2))</f>
        <v/>
      </c>
      <c r="J561" s="394"/>
      <c r="K561" s="409"/>
      <c r="L561" s="395"/>
      <c r="M561" s="396" t="str">
        <f>IF(P561="","",IF(AND(AH561&gt;=Y561,Y561&gt;=AP561),ROUND(P561*L561,V561),IF(Y561&gt;AH561,ROUND(P561*L561,V561),ROUND(P561*L561,V561))))</f>
        <v/>
      </c>
      <c r="N561" s="360"/>
      <c r="O561" s="397" t="str">
        <f>IF(SUM(K560:K561)=0,"",IF(K560+K561=0,0,ROUND(AVERAGE(K560,K561),2)))</f>
        <v/>
      </c>
      <c r="P561" s="398" t="str">
        <f>IF(O561="","",IF(AND(AH561&gt;=Y561,Y561&gt;=AP561),ROUND(O561,V561),IF(Y561&gt;AH561,ROUND(O561,V561),ROUND(O561,V561))))</f>
        <v/>
      </c>
      <c r="Q561" s="397" t="e">
        <f>IF(O561=0,0,IF(L561="",ROUND(O561,2),ROUND(O561*L561,2)))</f>
        <v>#VALUE!</v>
      </c>
      <c r="R561" s="332"/>
      <c r="S561" s="399" t="s">
        <v>215</v>
      </c>
      <c r="T561" s="400">
        <f>ROUNDDOWN(AH561,2)-ROUNDDOWN(AH561,0)</f>
        <v>0</v>
      </c>
      <c r="U561" s="400">
        <f>ROUNDDOWN(AP561,2)-ROUNDDOWN(AP561,0)</f>
        <v>0</v>
      </c>
      <c r="V561" s="362" t="e">
        <f>IF(OR(AN561=2,AV561=2),2,IF(OR(AN561=1,AV561=1),1,IF(AND(AL561=AT561,AC561=AL561),AN561+1,IF(AND(AL561=AT561,AC561&gt;AL561,AE561&lt;0),AE561,MAX(AN561,AV561)))))</f>
        <v>#VALUE!</v>
      </c>
      <c r="W561" s="332"/>
      <c r="X561" s="362" t="s">
        <v>216</v>
      </c>
      <c r="Y561" s="401" t="e">
        <f>+Q561</f>
        <v>#VALUE!</v>
      </c>
      <c r="Z561" s="361" t="e">
        <f>+Y561*100</f>
        <v>#VALUE!</v>
      </c>
      <c r="AA561" s="361" t="e">
        <f>LEN(Z561)</f>
        <v>#VALUE!</v>
      </c>
      <c r="AB561" s="361" t="e">
        <f>Z561/10^AA561</f>
        <v>#VALUE!</v>
      </c>
      <c r="AC561" s="362" t="e">
        <f>IF(Z561=0,"",LEN(AB561)-2)</f>
        <v>#VALUE!</v>
      </c>
      <c r="AD561" s="362" t="e">
        <f>Y561*100</f>
        <v>#VALUE!</v>
      </c>
      <c r="AE561" s="362" t="e">
        <f>IF(RIGHT(AD561,1)&lt;&gt;"0",2,IF(RIGHT(AD561,2)/10&lt;&gt;0,1,AC561-LEN(Y561)))</f>
        <v>#VALUE!</v>
      </c>
      <c r="AF561" s="402"/>
      <c r="AG561" s="403" t="s">
        <v>217</v>
      </c>
      <c r="AH561" s="401">
        <f>MAX(K560:K561)</f>
        <v>0</v>
      </c>
      <c r="AI561" s="361">
        <f>+AH561*100</f>
        <v>0</v>
      </c>
      <c r="AJ561" s="361">
        <f>LEN(AI561)</f>
        <v>1</v>
      </c>
      <c r="AK561" s="361">
        <f>AI561/10^AJ561</f>
        <v>0</v>
      </c>
      <c r="AL561" s="362" t="str">
        <f>IF(AI561=0,"",LEN(AK561)-2)</f>
        <v/>
      </c>
      <c r="AM561" s="362">
        <f>MAX(K560:K561)*100</f>
        <v>0</v>
      </c>
      <c r="AN561" s="362" t="e">
        <f>IF(RIGHT(AM561,1)&lt;&gt;"0",2,IF(RIGHT(AM561,2)/10&lt;&gt;0,1,AL561-LEN(AH561)))</f>
        <v>#VALUE!</v>
      </c>
      <c r="AO561" s="403" t="s">
        <v>218</v>
      </c>
      <c r="AP561" s="401">
        <f>MIN(K560:K561)</f>
        <v>0</v>
      </c>
      <c r="AQ561" s="361">
        <f>+AP561*100</f>
        <v>0</v>
      </c>
      <c r="AR561" s="361">
        <f>LEN(AQ561)</f>
        <v>1</v>
      </c>
      <c r="AS561" s="361">
        <f>AQ561/10^AR561</f>
        <v>0</v>
      </c>
      <c r="AT561" s="362" t="str">
        <f>IF(AQ561=0,"",LEN(AS561)-2)</f>
        <v/>
      </c>
      <c r="AU561" s="362">
        <f>MIN(K560:K561)*100</f>
        <v>0</v>
      </c>
      <c r="AV561" s="362" t="e">
        <f>IF(RIGHT(AU561,1)&lt;&gt;"0",2,IF(RIGHT(AU561,2)/10&lt;&gt;0,1,AT561-LEN(AP561)))</f>
        <v>#VALUE!</v>
      </c>
    </row>
    <row r="562" spans="1:48" s="330" customFormat="1" ht="13.5">
      <c r="A562" s="376"/>
      <c r="B562" s="317"/>
      <c r="C562" s="352"/>
      <c r="D562" s="353"/>
      <c r="E562" s="354"/>
      <c r="F562" s="355"/>
      <c r="G562" s="355"/>
      <c r="H562" s="357"/>
      <c r="I562" s="357"/>
      <c r="J562" s="381"/>
      <c r="K562" s="404"/>
      <c r="L562" s="405"/>
      <c r="M562" s="406"/>
      <c r="N562" s="347"/>
      <c r="O562" s="384"/>
      <c r="P562" s="385"/>
      <c r="Q562" s="384"/>
      <c r="R562" s="332"/>
      <c r="S562" s="332"/>
      <c r="T562" s="332"/>
      <c r="U562" s="332"/>
      <c r="V562" s="332"/>
      <c r="W562" s="332"/>
      <c r="X562" s="333"/>
      <c r="Y562" s="334"/>
      <c r="Z562" s="334"/>
      <c r="AA562" s="334"/>
      <c r="AB562" s="334"/>
      <c r="AC562" s="333"/>
      <c r="AD562" s="333"/>
      <c r="AE562" s="333"/>
      <c r="AF562" s="333"/>
      <c r="AG562" s="333"/>
      <c r="AH562" s="334"/>
      <c r="AI562" s="334"/>
      <c r="AJ562" s="334"/>
      <c r="AK562" s="334"/>
      <c r="AL562" s="333"/>
      <c r="AM562" s="333"/>
      <c r="AN562" s="333"/>
      <c r="AO562" s="333"/>
      <c r="AP562" s="334"/>
      <c r="AQ562" s="334"/>
      <c r="AR562" s="334"/>
      <c r="AS562" s="334"/>
      <c r="AT562" s="333"/>
      <c r="AU562" s="333"/>
      <c r="AV562" s="333"/>
    </row>
    <row r="563" spans="1:48" s="330" customFormat="1">
      <c r="A563" s="386"/>
      <c r="B563" s="309"/>
      <c r="C563" s="407"/>
      <c r="D563" s="389"/>
      <c r="E563" s="390"/>
      <c r="F563" s="408"/>
      <c r="G563" s="408"/>
      <c r="H563" s="393"/>
      <c r="I563" s="393"/>
      <c r="J563" s="394"/>
      <c r="K563" s="409"/>
      <c r="L563" s="395"/>
      <c r="M563" s="396"/>
      <c r="N563" s="360"/>
      <c r="O563" s="397"/>
      <c r="P563" s="398"/>
      <c r="Q563" s="397"/>
      <c r="R563" s="332"/>
      <c r="S563" s="399"/>
      <c r="T563" s="400"/>
      <c r="U563" s="400"/>
      <c r="V563" s="362"/>
      <c r="W563" s="332"/>
      <c r="X563" s="362"/>
      <c r="Y563" s="401"/>
      <c r="Z563" s="361"/>
      <c r="AA563" s="361"/>
      <c r="AB563" s="361"/>
      <c r="AC563" s="362"/>
      <c r="AD563" s="362"/>
      <c r="AE563" s="362"/>
      <c r="AF563" s="402"/>
      <c r="AG563" s="403"/>
      <c r="AH563" s="401"/>
      <c r="AI563" s="361"/>
      <c r="AJ563" s="361"/>
      <c r="AK563" s="361"/>
      <c r="AL563" s="362"/>
      <c r="AM563" s="362"/>
      <c r="AN563" s="362"/>
      <c r="AO563" s="403"/>
      <c r="AP563" s="401"/>
      <c r="AQ563" s="361"/>
      <c r="AR563" s="361"/>
      <c r="AS563" s="361"/>
      <c r="AT563" s="362"/>
      <c r="AU563" s="362"/>
      <c r="AV563" s="362"/>
    </row>
    <row r="564" spans="1:48" s="330" customFormat="1" ht="13.5">
      <c r="A564" s="376"/>
      <c r="B564" s="317"/>
      <c r="C564" s="352"/>
      <c r="D564" s="353"/>
      <c r="E564" s="354"/>
      <c r="F564" s="355"/>
      <c r="G564" s="355"/>
      <c r="H564" s="380"/>
      <c r="I564" s="357"/>
      <c r="J564" s="381"/>
      <c r="K564" s="404"/>
      <c r="L564" s="405"/>
      <c r="M564" s="406"/>
      <c r="N564" s="347"/>
      <c r="O564" s="384"/>
      <c r="P564" s="385"/>
      <c r="Q564" s="384">
        <v>23200</v>
      </c>
      <c r="R564" s="332"/>
      <c r="S564" s="332"/>
      <c r="T564" s="332"/>
      <c r="U564" s="332"/>
      <c r="V564" s="332"/>
      <c r="W564" s="332"/>
      <c r="X564" s="333"/>
      <c r="Y564" s="334"/>
      <c r="Z564" s="334"/>
      <c r="AA564" s="334"/>
      <c r="AB564" s="334"/>
      <c r="AC564" s="333"/>
      <c r="AD564" s="333"/>
      <c r="AE564" s="333"/>
      <c r="AF564" s="333"/>
      <c r="AG564" s="333"/>
      <c r="AH564" s="334"/>
      <c r="AI564" s="334"/>
      <c r="AJ564" s="334"/>
      <c r="AK564" s="334"/>
      <c r="AL564" s="333"/>
      <c r="AM564" s="333"/>
      <c r="AN564" s="333"/>
      <c r="AO564" s="333"/>
      <c r="AP564" s="334"/>
      <c r="AQ564" s="334"/>
      <c r="AR564" s="334"/>
      <c r="AS564" s="334"/>
      <c r="AT564" s="333"/>
      <c r="AU564" s="333"/>
      <c r="AV564" s="333"/>
    </row>
    <row r="565" spans="1:48" s="330" customFormat="1">
      <c r="A565" s="386"/>
      <c r="B565" s="309"/>
      <c r="C565" s="407"/>
      <c r="D565" s="389"/>
      <c r="E565" s="390"/>
      <c r="F565" s="408"/>
      <c r="G565" s="408"/>
      <c r="H565" s="392" t="str">
        <f>+M565</f>
        <v/>
      </c>
      <c r="I565" s="393" t="str">
        <f>IF(M565="","",ROUND(D565*F565*G565*H565,2))</f>
        <v/>
      </c>
      <c r="J565" s="394"/>
      <c r="K565" s="409"/>
      <c r="L565" s="395"/>
      <c r="M565" s="396" t="str">
        <f>IF(P565="","",IF(AND(AH565&gt;=Y565,Y565&gt;=AP565),ROUND(P565*L565,V565),IF(Y565&gt;AH565,ROUND(P565*L565,V565),ROUND(P565*L565,V565))))</f>
        <v/>
      </c>
      <c r="N565" s="360"/>
      <c r="O565" s="397" t="str">
        <f>IF(SUM(K564:K565)=0,"",IF(K564+K565=0,0,ROUND(AVERAGE(K564,K565),2)))</f>
        <v/>
      </c>
      <c r="P565" s="398" t="str">
        <f>IF(O565="","",IF(AND(AH565&gt;=Y565,Y565&gt;=AP565),ROUND(O565,V565),IF(Y565&gt;AH565,ROUND(O565,V565),ROUND(O565,V565))))</f>
        <v/>
      </c>
      <c r="Q565" s="397" t="e">
        <f>IF(O565=0,0,IF(L565="",ROUND(O565,2),ROUND(O565*L565,2)))</f>
        <v>#VALUE!</v>
      </c>
      <c r="R565" s="332"/>
      <c r="S565" s="399" t="s">
        <v>215</v>
      </c>
      <c r="T565" s="400">
        <f>ROUNDDOWN(AH565,2)-ROUNDDOWN(AH565,0)</f>
        <v>0</v>
      </c>
      <c r="U565" s="400">
        <f>ROUNDDOWN(AP565,2)-ROUNDDOWN(AP565,0)</f>
        <v>0</v>
      </c>
      <c r="V565" s="362" t="e">
        <f>IF(OR(AN565=2,AV565=2),2,IF(OR(AN565=1,AV565=1),1,IF(AND(AL565=AT565,AC565=AL565),AN565+1,IF(AND(AL565=AT565,AC565&gt;AL565,AE565&lt;0),AE565,MAX(AN565,AV565)))))</f>
        <v>#VALUE!</v>
      </c>
      <c r="W565" s="332"/>
      <c r="X565" s="362" t="s">
        <v>216</v>
      </c>
      <c r="Y565" s="401" t="e">
        <f>+Q565</f>
        <v>#VALUE!</v>
      </c>
      <c r="Z565" s="361" t="e">
        <f>+Y565*100</f>
        <v>#VALUE!</v>
      </c>
      <c r="AA565" s="361" t="e">
        <f>LEN(Z565)</f>
        <v>#VALUE!</v>
      </c>
      <c r="AB565" s="361" t="e">
        <f>Z565/10^AA565</f>
        <v>#VALUE!</v>
      </c>
      <c r="AC565" s="362" t="e">
        <f>IF(Z565=0,"",LEN(AB565)-2)</f>
        <v>#VALUE!</v>
      </c>
      <c r="AD565" s="362" t="e">
        <f>Y565*100</f>
        <v>#VALUE!</v>
      </c>
      <c r="AE565" s="362" t="e">
        <f>IF(RIGHT(AD565,1)&lt;&gt;"0",2,IF(RIGHT(AD565,2)/10&lt;&gt;0,1,AC565-LEN(Y565)))</f>
        <v>#VALUE!</v>
      </c>
      <c r="AF565" s="402"/>
      <c r="AG565" s="403" t="s">
        <v>217</v>
      </c>
      <c r="AH565" s="401">
        <f>MAX(K564:K565)</f>
        <v>0</v>
      </c>
      <c r="AI565" s="361">
        <f>+AH565*100</f>
        <v>0</v>
      </c>
      <c r="AJ565" s="361">
        <f>LEN(AI565)</f>
        <v>1</v>
      </c>
      <c r="AK565" s="361">
        <f>AI565/10^AJ565</f>
        <v>0</v>
      </c>
      <c r="AL565" s="362" t="str">
        <f>IF(AI565=0,"",LEN(AK565)-2)</f>
        <v/>
      </c>
      <c r="AM565" s="362">
        <f>MAX(K564:K565)*100</f>
        <v>0</v>
      </c>
      <c r="AN565" s="362" t="e">
        <f>IF(RIGHT(AM565,1)&lt;&gt;"0",2,IF(RIGHT(AM565,2)/10&lt;&gt;0,1,AL565-LEN(AH565)))</f>
        <v>#VALUE!</v>
      </c>
      <c r="AO565" s="403" t="s">
        <v>218</v>
      </c>
      <c r="AP565" s="401">
        <f>MIN(K564:K565)</f>
        <v>0</v>
      </c>
      <c r="AQ565" s="361">
        <f>+AP565*100</f>
        <v>0</v>
      </c>
      <c r="AR565" s="361">
        <f>LEN(AQ565)</f>
        <v>1</v>
      </c>
      <c r="AS565" s="361">
        <f>AQ565/10^AR565</f>
        <v>0</v>
      </c>
      <c r="AT565" s="362" t="str">
        <f>IF(AQ565=0,"",LEN(AS565)-2)</f>
        <v/>
      </c>
      <c r="AU565" s="362">
        <f>MIN(K564:K565)*100</f>
        <v>0</v>
      </c>
      <c r="AV565" s="362" t="e">
        <f>IF(RIGHT(AU565,1)&lt;&gt;"0",2,IF(RIGHT(AU565,2)/10&lt;&gt;0,1,AT565-LEN(AP565)))</f>
        <v>#VALUE!</v>
      </c>
    </row>
    <row r="566" spans="1:48" s="330" customFormat="1" ht="13.5">
      <c r="A566" s="376"/>
      <c r="B566" s="317"/>
      <c r="C566" s="352"/>
      <c r="D566" s="353"/>
      <c r="E566" s="354"/>
      <c r="F566" s="355"/>
      <c r="G566" s="355"/>
      <c r="H566" s="380"/>
      <c r="I566" s="357"/>
      <c r="J566" s="381"/>
      <c r="K566" s="404"/>
      <c r="L566" s="405"/>
      <c r="M566" s="406"/>
      <c r="N566" s="347"/>
      <c r="O566" s="384"/>
      <c r="P566" s="385"/>
      <c r="Q566" s="384"/>
      <c r="R566" s="332"/>
      <c r="S566" s="332"/>
      <c r="T566" s="332"/>
      <c r="U566" s="332"/>
      <c r="V566" s="332"/>
      <c r="W566" s="332"/>
      <c r="X566" s="333"/>
      <c r="Y566" s="334"/>
      <c r="Z566" s="334"/>
      <c r="AA566" s="334"/>
      <c r="AB566" s="334"/>
      <c r="AC566" s="333"/>
      <c r="AD566" s="333"/>
      <c r="AE566" s="333"/>
      <c r="AF566" s="333"/>
      <c r="AG566" s="333"/>
      <c r="AH566" s="334"/>
      <c r="AI566" s="334"/>
      <c r="AJ566" s="334"/>
      <c r="AK566" s="334"/>
      <c r="AL566" s="333"/>
      <c r="AM566" s="333"/>
      <c r="AN566" s="333"/>
      <c r="AO566" s="333"/>
      <c r="AP566" s="334"/>
      <c r="AQ566" s="334"/>
      <c r="AR566" s="334"/>
      <c r="AS566" s="334"/>
      <c r="AT566" s="333"/>
      <c r="AU566" s="333"/>
      <c r="AV566" s="333"/>
    </row>
    <row r="567" spans="1:48" s="330" customFormat="1">
      <c r="A567" s="386"/>
      <c r="B567" s="309"/>
      <c r="C567" s="407"/>
      <c r="D567" s="389"/>
      <c r="E567" s="390"/>
      <c r="F567" s="408"/>
      <c r="G567" s="408"/>
      <c r="H567" s="392" t="str">
        <f>+M567</f>
        <v/>
      </c>
      <c r="I567" s="393" t="str">
        <f>IF(M567="","",ROUND(D567*F567*G567*H567,2))</f>
        <v/>
      </c>
      <c r="J567" s="394"/>
      <c r="K567" s="409"/>
      <c r="L567" s="395"/>
      <c r="M567" s="396" t="str">
        <f>IF(P567="","",IF(AND(AH567&gt;=Y567,Y567&gt;=AP567),ROUND(P567*L567,V567),IF(Y567&gt;AH567,ROUND(P567*L567,V567),ROUND(P567*L567,V567))))</f>
        <v/>
      </c>
      <c r="N567" s="360"/>
      <c r="O567" s="397" t="str">
        <f>IF(SUM(K566:K567)=0,"",IF(K566+K567=0,0,ROUND(AVERAGE(K566,K567),2)))</f>
        <v/>
      </c>
      <c r="P567" s="398" t="str">
        <f>IF(O567="","",IF(AND(AH567&gt;=Y567,Y567&gt;=AP567),ROUND(O567,V567),IF(Y567&gt;AH567,ROUND(O567,V567),ROUND(O567,V567))))</f>
        <v/>
      </c>
      <c r="Q567" s="397" t="e">
        <f>IF(O567=0,0,IF(L567="",ROUND(O567,2),ROUND(O567*L567,2)))</f>
        <v>#VALUE!</v>
      </c>
      <c r="R567" s="332"/>
      <c r="S567" s="399" t="s">
        <v>215</v>
      </c>
      <c r="T567" s="400">
        <f>ROUNDDOWN(AH567,2)-ROUNDDOWN(AH567,0)</f>
        <v>0</v>
      </c>
      <c r="U567" s="400">
        <f>ROUNDDOWN(AP567,2)-ROUNDDOWN(AP567,0)</f>
        <v>0</v>
      </c>
      <c r="V567" s="362" t="e">
        <f>IF(OR(AN567=2,AV567=2),2,IF(OR(AN567=1,AV567=1),1,IF(AND(AL567=AT567,AC567=AL567),AN567+1,IF(AND(AL567=AT567,AC567&gt;AL567,AE567&lt;0),AE567,MAX(AN567,AV567)))))</f>
        <v>#VALUE!</v>
      </c>
      <c r="W567" s="332"/>
      <c r="X567" s="362" t="s">
        <v>216</v>
      </c>
      <c r="Y567" s="401" t="e">
        <f>+Q567</f>
        <v>#VALUE!</v>
      </c>
      <c r="Z567" s="361" t="e">
        <f>+Y567*100</f>
        <v>#VALUE!</v>
      </c>
      <c r="AA567" s="361" t="e">
        <f>LEN(Z567)</f>
        <v>#VALUE!</v>
      </c>
      <c r="AB567" s="361" t="e">
        <f>Z567/10^AA567</f>
        <v>#VALUE!</v>
      </c>
      <c r="AC567" s="362" t="e">
        <f>IF(Z567=0,"",LEN(AB567)-2)</f>
        <v>#VALUE!</v>
      </c>
      <c r="AD567" s="362" t="e">
        <f>Y567*100</f>
        <v>#VALUE!</v>
      </c>
      <c r="AE567" s="362" t="e">
        <f>IF(RIGHT(AD567,1)&lt;&gt;"0",2,IF(RIGHT(AD567,2)/10&lt;&gt;0,1,AC567-LEN(Y567)))</f>
        <v>#VALUE!</v>
      </c>
      <c r="AF567" s="402"/>
      <c r="AG567" s="403" t="s">
        <v>217</v>
      </c>
      <c r="AH567" s="401">
        <f>MAX(K566:K567)</f>
        <v>0</v>
      </c>
      <c r="AI567" s="361">
        <f>+AH567*100</f>
        <v>0</v>
      </c>
      <c r="AJ567" s="361">
        <f>LEN(AI567)</f>
        <v>1</v>
      </c>
      <c r="AK567" s="361">
        <f>AI567/10^AJ567</f>
        <v>0</v>
      </c>
      <c r="AL567" s="362" t="str">
        <f>IF(AI567=0,"",LEN(AK567)-2)</f>
        <v/>
      </c>
      <c r="AM567" s="362">
        <f>MAX(K566:K567)*100</f>
        <v>0</v>
      </c>
      <c r="AN567" s="362" t="e">
        <f>IF(RIGHT(AM567,1)&lt;&gt;"0",2,IF(RIGHT(AM567,2)/10&lt;&gt;0,1,AL567-LEN(AH567)))</f>
        <v>#VALUE!</v>
      </c>
      <c r="AO567" s="403" t="s">
        <v>218</v>
      </c>
      <c r="AP567" s="401">
        <f>MIN(K566:K567)</f>
        <v>0</v>
      </c>
      <c r="AQ567" s="361">
        <f>+AP567*100</f>
        <v>0</v>
      </c>
      <c r="AR567" s="361">
        <f>LEN(AQ567)</f>
        <v>1</v>
      </c>
      <c r="AS567" s="361">
        <f>AQ567/10^AR567</f>
        <v>0</v>
      </c>
      <c r="AT567" s="362" t="str">
        <f>IF(AQ567=0,"",LEN(AS567)-2)</f>
        <v/>
      </c>
      <c r="AU567" s="362">
        <f>MIN(K566:K567)*100</f>
        <v>0</v>
      </c>
      <c r="AV567" s="362" t="e">
        <f>IF(RIGHT(AU567,1)&lt;&gt;"0",2,IF(RIGHT(AU567,2)/10&lt;&gt;0,1,AT567-LEN(AP567)))</f>
        <v>#VALUE!</v>
      </c>
    </row>
    <row r="568" spans="1:48" s="330" customFormat="1" ht="13.5">
      <c r="A568" s="376"/>
      <c r="B568" s="317"/>
      <c r="C568" s="352"/>
      <c r="D568" s="353"/>
      <c r="E568" s="354"/>
      <c r="F568" s="355"/>
      <c r="G568" s="355"/>
      <c r="H568" s="380"/>
      <c r="I568" s="357"/>
      <c r="J568" s="381"/>
      <c r="K568" s="404"/>
      <c r="L568" s="405"/>
      <c r="M568" s="406"/>
      <c r="N568" s="347"/>
      <c r="O568" s="384"/>
      <c r="P568" s="385"/>
      <c r="Q568" s="384"/>
      <c r="R568" s="332"/>
      <c r="S568" s="332"/>
      <c r="T568" s="332"/>
      <c r="U568" s="332"/>
      <c r="V568" s="332"/>
      <c r="W568" s="332"/>
      <c r="X568" s="333"/>
      <c r="Y568" s="334"/>
      <c r="Z568" s="334"/>
      <c r="AA568" s="334"/>
      <c r="AB568" s="334"/>
      <c r="AC568" s="333"/>
      <c r="AD568" s="333"/>
      <c r="AE568" s="333"/>
      <c r="AF568" s="333"/>
      <c r="AG568" s="333"/>
      <c r="AH568" s="334"/>
      <c r="AI568" s="334"/>
      <c r="AJ568" s="334"/>
      <c r="AK568" s="334"/>
      <c r="AL568" s="333"/>
      <c r="AM568" s="333"/>
      <c r="AN568" s="333"/>
      <c r="AO568" s="333"/>
      <c r="AP568" s="334"/>
      <c r="AQ568" s="334"/>
      <c r="AR568" s="334"/>
      <c r="AS568" s="334"/>
      <c r="AT568" s="333"/>
      <c r="AU568" s="333"/>
      <c r="AV568" s="333"/>
    </row>
    <row r="569" spans="1:48" s="330" customFormat="1">
      <c r="A569" s="386"/>
      <c r="B569" s="309"/>
      <c r="C569" s="407"/>
      <c r="D569" s="389"/>
      <c r="E569" s="390"/>
      <c r="F569" s="408"/>
      <c r="G569" s="408"/>
      <c r="H569" s="392" t="str">
        <f>+M569</f>
        <v/>
      </c>
      <c r="I569" s="393" t="str">
        <f>IF(M569="","",ROUND(D569*F569*G569*H569,2))</f>
        <v/>
      </c>
      <c r="J569" s="394"/>
      <c r="K569" s="409"/>
      <c r="L569" s="395"/>
      <c r="M569" s="396" t="str">
        <f>IF(P569="","",IF(AND(AH569&gt;=Y569,Y569&gt;=AP569),ROUND(P569*L569,V569),IF(Y569&gt;AH569,ROUND(P569*L569,V569),ROUND(P569*L569,V569))))</f>
        <v/>
      </c>
      <c r="N569" s="360"/>
      <c r="O569" s="397" t="str">
        <f>IF(SUM(K568:K569)=0,"",IF(K568+K569=0,0,ROUND(AVERAGE(K568,K569),2)))</f>
        <v/>
      </c>
      <c r="P569" s="398" t="str">
        <f>IF(O569="","",IF(AND(AH569&gt;=Y569,Y569&gt;=AP569),ROUND(O569,V569),IF(Y569&gt;AH569,ROUND(O569,V569),ROUND(O569,V569))))</f>
        <v/>
      </c>
      <c r="Q569" s="397" t="e">
        <f>IF(O569=0,0,IF(L569="",ROUND(O569,2),ROUND(O569*L569,2)))</f>
        <v>#VALUE!</v>
      </c>
      <c r="R569" s="332"/>
      <c r="S569" s="399" t="s">
        <v>215</v>
      </c>
      <c r="T569" s="400">
        <f>ROUNDDOWN(AH569,2)-ROUNDDOWN(AH569,0)</f>
        <v>0</v>
      </c>
      <c r="U569" s="400">
        <f>ROUNDDOWN(AP569,2)-ROUNDDOWN(AP569,0)</f>
        <v>0</v>
      </c>
      <c r="V569" s="362" t="e">
        <f>IF(OR(AN569=2,AV569=2),2,IF(OR(AN569=1,AV569=1),1,IF(AND(AL569=AT569,AC569=AL569),AN569+1,IF(AND(AL569=AT569,AC569&gt;AL569,AE569&lt;0),AE569,MAX(AN569,AV569)))))</f>
        <v>#VALUE!</v>
      </c>
      <c r="W569" s="332"/>
      <c r="X569" s="362" t="s">
        <v>216</v>
      </c>
      <c r="Y569" s="401" t="e">
        <f>+Q569</f>
        <v>#VALUE!</v>
      </c>
      <c r="Z569" s="361" t="e">
        <f>+Y569*100</f>
        <v>#VALUE!</v>
      </c>
      <c r="AA569" s="361" t="e">
        <f>LEN(Z569)</f>
        <v>#VALUE!</v>
      </c>
      <c r="AB569" s="361" t="e">
        <f>Z569/10^AA569</f>
        <v>#VALUE!</v>
      </c>
      <c r="AC569" s="362" t="e">
        <f>IF(Z569=0,"",LEN(AB569)-2)</f>
        <v>#VALUE!</v>
      </c>
      <c r="AD569" s="362" t="e">
        <f>Y569*100</f>
        <v>#VALUE!</v>
      </c>
      <c r="AE569" s="362" t="e">
        <f>IF(RIGHT(AD569,1)&lt;&gt;"0",2,IF(RIGHT(AD569,2)/10&lt;&gt;0,1,AC569-LEN(Y569)))</f>
        <v>#VALUE!</v>
      </c>
      <c r="AF569" s="402"/>
      <c r="AG569" s="403" t="s">
        <v>217</v>
      </c>
      <c r="AH569" s="401">
        <f>MAX(K568:K569)</f>
        <v>0</v>
      </c>
      <c r="AI569" s="361">
        <f>+AH569*100</f>
        <v>0</v>
      </c>
      <c r="AJ569" s="361">
        <f>LEN(AI569)</f>
        <v>1</v>
      </c>
      <c r="AK569" s="361">
        <f>AI569/10^AJ569</f>
        <v>0</v>
      </c>
      <c r="AL569" s="362" t="str">
        <f>IF(AI569=0,"",LEN(AK569)-2)</f>
        <v/>
      </c>
      <c r="AM569" s="362">
        <f>MAX(K568:K569)*100</f>
        <v>0</v>
      </c>
      <c r="AN569" s="362" t="e">
        <f>IF(RIGHT(AM569,1)&lt;&gt;"0",2,IF(RIGHT(AM569,2)/10&lt;&gt;0,1,AL569-LEN(AH569)))</f>
        <v>#VALUE!</v>
      </c>
      <c r="AO569" s="403" t="s">
        <v>218</v>
      </c>
      <c r="AP569" s="401">
        <f>MIN(K568:K569)</f>
        <v>0</v>
      </c>
      <c r="AQ569" s="361">
        <f>+AP569*100</f>
        <v>0</v>
      </c>
      <c r="AR569" s="361">
        <f>LEN(AQ569)</f>
        <v>1</v>
      </c>
      <c r="AS569" s="361">
        <f>AQ569/10^AR569</f>
        <v>0</v>
      </c>
      <c r="AT569" s="362" t="str">
        <f>IF(AQ569=0,"",LEN(AS569)-2)</f>
        <v/>
      </c>
      <c r="AU569" s="362">
        <f>MIN(K568:K569)*100</f>
        <v>0</v>
      </c>
      <c r="AV569" s="362" t="e">
        <f>IF(RIGHT(AU569,1)&lt;&gt;"0",2,IF(RIGHT(AU569,2)/10&lt;&gt;0,1,AT569-LEN(AP569)))</f>
        <v>#VALUE!</v>
      </c>
    </row>
    <row r="570" spans="1:48" s="330" customFormat="1" ht="13.5">
      <c r="A570" s="376"/>
      <c r="B570" s="317"/>
      <c r="C570" s="352"/>
      <c r="D570" s="353"/>
      <c r="E570" s="354"/>
      <c r="F570" s="355"/>
      <c r="G570" s="355"/>
      <c r="H570" s="380"/>
      <c r="I570" s="357"/>
      <c r="J570" s="381"/>
      <c r="K570" s="404"/>
      <c r="L570" s="405"/>
      <c r="M570" s="406"/>
      <c r="N570" s="347"/>
      <c r="O570" s="384"/>
      <c r="P570" s="385"/>
      <c r="Q570" s="384"/>
      <c r="R570" s="332"/>
      <c r="S570" s="332"/>
      <c r="T570" s="332"/>
      <c r="U570" s="332"/>
      <c r="V570" s="332"/>
      <c r="W570" s="332"/>
      <c r="X570" s="333"/>
      <c r="Y570" s="334"/>
      <c r="Z570" s="334"/>
      <c r="AA570" s="334"/>
      <c r="AB570" s="334"/>
      <c r="AC570" s="333"/>
      <c r="AD570" s="333"/>
      <c r="AE570" s="333"/>
      <c r="AF570" s="333"/>
      <c r="AG570" s="333"/>
      <c r="AH570" s="334"/>
      <c r="AI570" s="334"/>
      <c r="AJ570" s="334"/>
      <c r="AK570" s="334"/>
      <c r="AL570" s="333"/>
      <c r="AM570" s="333"/>
      <c r="AN570" s="333"/>
      <c r="AO570" s="333"/>
      <c r="AP570" s="334"/>
      <c r="AQ570" s="334"/>
      <c r="AR570" s="334"/>
      <c r="AS570" s="334"/>
      <c r="AT570" s="333"/>
      <c r="AU570" s="333"/>
      <c r="AV570" s="333"/>
    </row>
    <row r="571" spans="1:48" s="330" customFormat="1">
      <c r="A571" s="386"/>
      <c r="B571" s="309"/>
      <c r="C571" s="407"/>
      <c r="D571" s="389"/>
      <c r="E571" s="390"/>
      <c r="F571" s="408"/>
      <c r="G571" s="408"/>
      <c r="H571" s="392" t="str">
        <f>+M571</f>
        <v/>
      </c>
      <c r="I571" s="393" t="str">
        <f>IF(M571="","",ROUND(D571*F571*G571*H571,2))</f>
        <v/>
      </c>
      <c r="J571" s="394"/>
      <c r="K571" s="409"/>
      <c r="L571" s="395"/>
      <c r="M571" s="396" t="str">
        <f>IF(P571="","",IF(AND(AH571&gt;=Y571,Y571&gt;=AP571),ROUND(P571*L571,V571),IF(Y571&gt;AH571,ROUND(P571*L571,V571),ROUND(P571*L571,V571))))</f>
        <v/>
      </c>
      <c r="N571" s="360"/>
      <c r="O571" s="397" t="str">
        <f>IF(SUM(K570:K571)=0,"",IF(K570+K571=0,0,ROUND(AVERAGE(K570,K571),2)))</f>
        <v/>
      </c>
      <c r="P571" s="398" t="str">
        <f>IF(O571="","",IF(AND(AH571&gt;=Y571,Y571&gt;=AP571),ROUND(O571,V571),IF(Y571&gt;AH571,ROUND(O571,V571),ROUND(O571,V571))))</f>
        <v/>
      </c>
      <c r="Q571" s="397" t="e">
        <f>IF(O571=0,0,IF(L571="",ROUND(O571,2),ROUND(O571*L571,2)))</f>
        <v>#VALUE!</v>
      </c>
      <c r="R571" s="332"/>
      <c r="S571" s="399" t="s">
        <v>215</v>
      </c>
      <c r="T571" s="400">
        <f>ROUNDDOWN(AH571,2)-ROUNDDOWN(AH571,0)</f>
        <v>0</v>
      </c>
      <c r="U571" s="400">
        <f>ROUNDDOWN(AP571,2)-ROUNDDOWN(AP571,0)</f>
        <v>0</v>
      </c>
      <c r="V571" s="362" t="e">
        <f>IF(OR(AN571=2,AV571=2),2,IF(OR(AN571=1,AV571=1),1,IF(AND(AL571=AT571,AC571=AL571),AN571+1,IF(AND(AL571=AT571,AC571&gt;AL571,AE571&lt;0),AE571,MAX(AN571,AV571)))))</f>
        <v>#VALUE!</v>
      </c>
      <c r="W571" s="332"/>
      <c r="X571" s="362" t="s">
        <v>216</v>
      </c>
      <c r="Y571" s="401" t="e">
        <f>+Q571</f>
        <v>#VALUE!</v>
      </c>
      <c r="Z571" s="361" t="e">
        <f>+Y571*100</f>
        <v>#VALUE!</v>
      </c>
      <c r="AA571" s="361" t="e">
        <f>LEN(Z571)</f>
        <v>#VALUE!</v>
      </c>
      <c r="AB571" s="361" t="e">
        <f>Z571/10^AA571</f>
        <v>#VALUE!</v>
      </c>
      <c r="AC571" s="362" t="e">
        <f>IF(Z571=0,"",LEN(AB571)-2)</f>
        <v>#VALUE!</v>
      </c>
      <c r="AD571" s="362" t="e">
        <f>Y571*100</f>
        <v>#VALUE!</v>
      </c>
      <c r="AE571" s="362" t="e">
        <f>IF(RIGHT(AD571,1)&lt;&gt;"0",2,IF(RIGHT(AD571,2)/10&lt;&gt;0,1,AC571-LEN(Y571)))</f>
        <v>#VALUE!</v>
      </c>
      <c r="AF571" s="402"/>
      <c r="AG571" s="403" t="s">
        <v>217</v>
      </c>
      <c r="AH571" s="401">
        <f>MAX(K570:K571)</f>
        <v>0</v>
      </c>
      <c r="AI571" s="361">
        <f>+AH571*100</f>
        <v>0</v>
      </c>
      <c r="AJ571" s="361">
        <f>LEN(AI571)</f>
        <v>1</v>
      </c>
      <c r="AK571" s="361">
        <f>AI571/10^AJ571</f>
        <v>0</v>
      </c>
      <c r="AL571" s="362" t="str">
        <f>IF(AI571=0,"",LEN(AK571)-2)</f>
        <v/>
      </c>
      <c r="AM571" s="362">
        <f>MAX(K570:K571)*100</f>
        <v>0</v>
      </c>
      <c r="AN571" s="362" t="e">
        <f>IF(RIGHT(AM571,1)&lt;&gt;"0",2,IF(RIGHT(AM571,2)/10&lt;&gt;0,1,AL571-LEN(AH571)))</f>
        <v>#VALUE!</v>
      </c>
      <c r="AO571" s="403" t="s">
        <v>218</v>
      </c>
      <c r="AP571" s="401">
        <f>MIN(K570:K571)</f>
        <v>0</v>
      </c>
      <c r="AQ571" s="361">
        <f>+AP571*100</f>
        <v>0</v>
      </c>
      <c r="AR571" s="361">
        <f>LEN(AQ571)</f>
        <v>1</v>
      </c>
      <c r="AS571" s="361">
        <f>AQ571/10^AR571</f>
        <v>0</v>
      </c>
      <c r="AT571" s="362" t="str">
        <f>IF(AQ571=0,"",LEN(AS571)-2)</f>
        <v/>
      </c>
      <c r="AU571" s="362">
        <f>MIN(K570:K571)*100</f>
        <v>0</v>
      </c>
      <c r="AV571" s="362" t="e">
        <f>IF(RIGHT(AU571,1)&lt;&gt;"0",2,IF(RIGHT(AU571,2)/10&lt;&gt;0,1,AT571-LEN(AP571)))</f>
        <v>#VALUE!</v>
      </c>
    </row>
    <row r="572" spans="1:48" s="330" customFormat="1" ht="13.5">
      <c r="A572" s="376"/>
      <c r="B572" s="317"/>
      <c r="C572" s="352"/>
      <c r="D572" s="353"/>
      <c r="E572" s="354"/>
      <c r="F572" s="355"/>
      <c r="G572" s="355"/>
      <c r="H572" s="380"/>
      <c r="I572" s="357"/>
      <c r="J572" s="381"/>
      <c r="K572" s="404"/>
      <c r="L572" s="405"/>
      <c r="M572" s="406"/>
      <c r="N572" s="347"/>
      <c r="O572" s="384"/>
      <c r="P572" s="385"/>
      <c r="Q572" s="384"/>
      <c r="R572" s="332"/>
      <c r="S572" s="332"/>
      <c r="T572" s="332"/>
      <c r="U572" s="332"/>
      <c r="V572" s="332"/>
      <c r="W572" s="332"/>
      <c r="X572" s="333"/>
      <c r="Y572" s="334"/>
      <c r="Z572" s="334"/>
      <c r="AA572" s="334"/>
      <c r="AB572" s="334"/>
      <c r="AC572" s="333"/>
      <c r="AD572" s="333"/>
      <c r="AE572" s="333"/>
      <c r="AF572" s="333"/>
      <c r="AG572" s="333"/>
      <c r="AH572" s="334"/>
      <c r="AI572" s="334"/>
      <c r="AJ572" s="334"/>
      <c r="AK572" s="334"/>
      <c r="AL572" s="333"/>
      <c r="AM572" s="333"/>
      <c r="AN572" s="333"/>
      <c r="AO572" s="333"/>
      <c r="AP572" s="334"/>
      <c r="AQ572" s="334"/>
      <c r="AR572" s="334"/>
      <c r="AS572" s="334"/>
      <c r="AT572" s="333"/>
      <c r="AU572" s="333"/>
      <c r="AV572" s="333"/>
    </row>
    <row r="573" spans="1:48" s="330" customFormat="1">
      <c r="A573" s="386"/>
      <c r="B573" s="309"/>
      <c r="C573" s="407"/>
      <c r="D573" s="389"/>
      <c r="E573" s="390"/>
      <c r="F573" s="408"/>
      <c r="G573" s="408"/>
      <c r="H573" s="392" t="str">
        <f>+M573</f>
        <v/>
      </c>
      <c r="I573" s="393" t="str">
        <f>IF(M573="","",ROUND(D573*F573*G573*H573,2))</f>
        <v/>
      </c>
      <c r="J573" s="394"/>
      <c r="K573" s="409"/>
      <c r="L573" s="395"/>
      <c r="M573" s="396" t="str">
        <f>IF(P573="","",IF(AND(AH573&gt;=Y573,Y573&gt;=AP573),ROUND(P573*L573,V573),IF(Y573&gt;AH573,ROUND(P573*L573,V573),ROUND(P573*L573,V573))))</f>
        <v/>
      </c>
      <c r="N573" s="360"/>
      <c r="O573" s="397" t="str">
        <f>IF(SUM(K572:K573)=0,"",IF(K572+K573=0,0,ROUND(AVERAGE(K572,K573),2)))</f>
        <v/>
      </c>
      <c r="P573" s="398" t="str">
        <f>IF(O573="","",IF(AND(AH573&gt;=Y573,Y573&gt;=AP573),ROUND(O573,V573),IF(Y573&gt;AH573,ROUND(O573,V573),ROUND(O573,V573))))</f>
        <v/>
      </c>
      <c r="Q573" s="397">
        <v>22700</v>
      </c>
      <c r="R573" s="332"/>
      <c r="S573" s="399" t="s">
        <v>215</v>
      </c>
      <c r="T573" s="400">
        <f>ROUNDDOWN(AH573,2)-ROUNDDOWN(AH573,0)</f>
        <v>0</v>
      </c>
      <c r="U573" s="400">
        <f>ROUNDDOWN(AP573,2)-ROUNDDOWN(AP573,0)</f>
        <v>0</v>
      </c>
      <c r="V573" s="362" t="e">
        <f>IF(OR(AN573=2,AV573=2),2,IF(OR(AN573=1,AV573=1),1,IF(AND(AL573=AT573,AC573=AL573),AN573+1,IF(AND(AL573=AT573,AC573&gt;AL573,AE573&lt;0),AE573,MAX(AN573,AV573)))))</f>
        <v>#VALUE!</v>
      </c>
      <c r="W573" s="332"/>
      <c r="X573" s="362" t="s">
        <v>216</v>
      </c>
      <c r="Y573" s="401">
        <f>+Q573</f>
        <v>22700</v>
      </c>
      <c r="Z573" s="361">
        <f>+Y573*100</f>
        <v>2270000</v>
      </c>
      <c r="AA573" s="361">
        <f>LEN(Z573)</f>
        <v>7</v>
      </c>
      <c r="AB573" s="361">
        <f>Z573/10^AA573</f>
        <v>0.22700000000000001</v>
      </c>
      <c r="AC573" s="362">
        <f>IF(Z573=0,"",LEN(AB573)-2)</f>
        <v>3</v>
      </c>
      <c r="AD573" s="362">
        <f>Y573*100</f>
        <v>2270000</v>
      </c>
      <c r="AE573" s="362">
        <f>IF(RIGHT(AD573,1)&lt;&gt;"0",2,IF(RIGHT(AD573,2)/10&lt;&gt;0,1,AC573-LEN(Y573)))</f>
        <v>-2</v>
      </c>
      <c r="AF573" s="402"/>
      <c r="AG573" s="403" t="s">
        <v>217</v>
      </c>
      <c r="AH573" s="401">
        <f>MAX(K572:K573)</f>
        <v>0</v>
      </c>
      <c r="AI573" s="361">
        <f>+AH573*100</f>
        <v>0</v>
      </c>
      <c r="AJ573" s="361">
        <f>LEN(AI573)</f>
        <v>1</v>
      </c>
      <c r="AK573" s="361">
        <f>AI573/10^AJ573</f>
        <v>0</v>
      </c>
      <c r="AL573" s="362" t="str">
        <f>IF(AI573=0,"",LEN(AK573)-2)</f>
        <v/>
      </c>
      <c r="AM573" s="362">
        <f>MAX(K572:K573)*100</f>
        <v>0</v>
      </c>
      <c r="AN573" s="362" t="e">
        <f>IF(RIGHT(AM573,1)&lt;&gt;"0",2,IF(RIGHT(AM573,2)/10&lt;&gt;0,1,AL573-LEN(AH573)))</f>
        <v>#VALUE!</v>
      </c>
      <c r="AO573" s="403" t="s">
        <v>218</v>
      </c>
      <c r="AP573" s="401">
        <f>MIN(K572:K573)</f>
        <v>0</v>
      </c>
      <c r="AQ573" s="361">
        <f>+AP573*100</f>
        <v>0</v>
      </c>
      <c r="AR573" s="361">
        <f>LEN(AQ573)</f>
        <v>1</v>
      </c>
      <c r="AS573" s="361">
        <f>AQ573/10^AR573</f>
        <v>0</v>
      </c>
      <c r="AT573" s="362" t="str">
        <f>IF(AQ573=0,"",LEN(AS573)-2)</f>
        <v/>
      </c>
      <c r="AU573" s="362">
        <f>MIN(K572:K573)*100</f>
        <v>0</v>
      </c>
      <c r="AV573" s="362" t="e">
        <f>IF(RIGHT(AU573,1)&lt;&gt;"0",2,IF(RIGHT(AU573,2)/10&lt;&gt;0,1,AT573-LEN(AP573)))</f>
        <v>#VALUE!</v>
      </c>
    </row>
    <row r="574" spans="1:48" s="330" customFormat="1" ht="13.5">
      <c r="A574" s="376"/>
      <c r="B574" s="317"/>
      <c r="C574" s="352"/>
      <c r="D574" s="353"/>
      <c r="E574" s="354"/>
      <c r="F574" s="355"/>
      <c r="G574" s="355"/>
      <c r="H574" s="380"/>
      <c r="I574" s="357"/>
      <c r="J574" s="381"/>
      <c r="K574" s="404"/>
      <c r="L574" s="405"/>
      <c r="M574" s="406"/>
      <c r="N574" s="347"/>
      <c r="O574" s="384"/>
      <c r="P574" s="385"/>
      <c r="Q574" s="384">
        <v>21900</v>
      </c>
      <c r="R574" s="332"/>
      <c r="S574" s="332"/>
      <c r="T574" s="332"/>
      <c r="U574" s="332"/>
      <c r="V574" s="332"/>
      <c r="W574" s="332"/>
      <c r="X574" s="333"/>
      <c r="Y574" s="334"/>
      <c r="Z574" s="334"/>
      <c r="AA574" s="334"/>
      <c r="AB574" s="334"/>
      <c r="AC574" s="333"/>
      <c r="AD574" s="333"/>
      <c r="AE574" s="333"/>
      <c r="AF574" s="333"/>
      <c r="AG574" s="333"/>
      <c r="AH574" s="334"/>
      <c r="AI574" s="334"/>
      <c r="AJ574" s="334"/>
      <c r="AK574" s="334"/>
      <c r="AL574" s="333"/>
      <c r="AM574" s="333"/>
      <c r="AN574" s="333"/>
      <c r="AO574" s="333"/>
      <c r="AP574" s="334"/>
      <c r="AQ574" s="334"/>
      <c r="AR574" s="334"/>
      <c r="AS574" s="334"/>
      <c r="AT574" s="333"/>
      <c r="AU574" s="333"/>
      <c r="AV574" s="333"/>
    </row>
    <row r="575" spans="1:48" s="330" customFormat="1">
      <c r="A575" s="386"/>
      <c r="B575" s="309"/>
      <c r="C575" s="407"/>
      <c r="D575" s="389"/>
      <c r="E575" s="390"/>
      <c r="F575" s="408"/>
      <c r="G575" s="408"/>
      <c r="H575" s="392" t="str">
        <f>+M575</f>
        <v/>
      </c>
      <c r="I575" s="393" t="str">
        <f>IF(M575="","",ROUND(D575*F575*G575*H575,2))</f>
        <v/>
      </c>
      <c r="J575" s="394"/>
      <c r="K575" s="409"/>
      <c r="L575" s="395"/>
      <c r="M575" s="396" t="str">
        <f>IF(P575="","",IF(AND(AH575&gt;=Y575,Y575&gt;=AP575),ROUND(P575*L575,V575),IF(Y575&gt;AH575,ROUND(P575*L575,V575),ROUND(P575*L575,V575))))</f>
        <v/>
      </c>
      <c r="N575" s="360"/>
      <c r="O575" s="397" t="str">
        <f>IF(SUM(K574:K575)=0,"",IF(K574+K575=0,0,ROUND(AVERAGE(K574,K575),2)))</f>
        <v/>
      </c>
      <c r="P575" s="398" t="str">
        <f>IF(O575="","",IF(AND(AH575&gt;=Y575,Y575&gt;=AP575),ROUND(O575,V575),IF(Y575&gt;AH575,ROUND(O575,V575),ROUND(O575,V575))))</f>
        <v/>
      </c>
      <c r="Q575" s="397" t="e">
        <f>IF(O575=0,0,IF(L575="",ROUND(O575,2),ROUND(O575*L575,2)))</f>
        <v>#VALUE!</v>
      </c>
      <c r="R575" s="332"/>
      <c r="S575" s="399" t="s">
        <v>215</v>
      </c>
      <c r="T575" s="400">
        <f>ROUNDDOWN(AH575,2)-ROUNDDOWN(AH575,0)</f>
        <v>0</v>
      </c>
      <c r="U575" s="400">
        <f>ROUNDDOWN(AP575,2)-ROUNDDOWN(AP575,0)</f>
        <v>0</v>
      </c>
      <c r="V575" s="362" t="e">
        <f>IF(OR(AN575=2,AV575=2),2,IF(OR(AN575=1,AV575=1),1,IF(AND(AL575=AT575,AC575=AL575),AN575+1,IF(AND(AL575=AT575,AC575&gt;AL575,AE575&lt;0),AE575,MAX(AN575,AV575)))))</f>
        <v>#VALUE!</v>
      </c>
      <c r="W575" s="332"/>
      <c r="X575" s="362" t="s">
        <v>216</v>
      </c>
      <c r="Y575" s="401" t="e">
        <f>+Q575</f>
        <v>#VALUE!</v>
      </c>
      <c r="Z575" s="361" t="e">
        <f>+Y575*100</f>
        <v>#VALUE!</v>
      </c>
      <c r="AA575" s="361" t="e">
        <f>LEN(Z575)</f>
        <v>#VALUE!</v>
      </c>
      <c r="AB575" s="361" t="e">
        <f>Z575/10^AA575</f>
        <v>#VALUE!</v>
      </c>
      <c r="AC575" s="362" t="e">
        <f>IF(Z575=0,"",LEN(AB575)-2)</f>
        <v>#VALUE!</v>
      </c>
      <c r="AD575" s="362" t="e">
        <f>Y575*100</f>
        <v>#VALUE!</v>
      </c>
      <c r="AE575" s="362" t="e">
        <f>IF(RIGHT(AD575,1)&lt;&gt;"0",2,IF(RIGHT(AD575,2)/10&lt;&gt;0,1,AC575-LEN(Y575)))</f>
        <v>#VALUE!</v>
      </c>
      <c r="AF575" s="402"/>
      <c r="AG575" s="403" t="s">
        <v>217</v>
      </c>
      <c r="AH575" s="401">
        <f>MAX(K574:K575)</f>
        <v>0</v>
      </c>
      <c r="AI575" s="361">
        <f>+AH575*100</f>
        <v>0</v>
      </c>
      <c r="AJ575" s="361">
        <f>LEN(AI575)</f>
        <v>1</v>
      </c>
      <c r="AK575" s="361">
        <f>AI575/10^AJ575</f>
        <v>0</v>
      </c>
      <c r="AL575" s="362" t="str">
        <f>IF(AI575=0,"",LEN(AK575)-2)</f>
        <v/>
      </c>
      <c r="AM575" s="362">
        <f>MAX(K574:K575)*100</f>
        <v>0</v>
      </c>
      <c r="AN575" s="362" t="e">
        <f>IF(RIGHT(AM575,1)&lt;&gt;"0",2,IF(RIGHT(AM575,2)/10&lt;&gt;0,1,AL575-LEN(AH575)))</f>
        <v>#VALUE!</v>
      </c>
      <c r="AO575" s="403" t="s">
        <v>218</v>
      </c>
      <c r="AP575" s="401">
        <f>MIN(K574:K575)</f>
        <v>0</v>
      </c>
      <c r="AQ575" s="361">
        <f>+AP575*100</f>
        <v>0</v>
      </c>
      <c r="AR575" s="361">
        <f>LEN(AQ575)</f>
        <v>1</v>
      </c>
      <c r="AS575" s="361">
        <f>AQ575/10^AR575</f>
        <v>0</v>
      </c>
      <c r="AT575" s="362" t="str">
        <f>IF(AQ575=0,"",LEN(AS575)-2)</f>
        <v/>
      </c>
      <c r="AU575" s="362">
        <f>MIN(K574:K575)*100</f>
        <v>0</v>
      </c>
      <c r="AV575" s="362" t="e">
        <f>IF(RIGHT(AU575,1)&lt;&gt;"0",2,IF(RIGHT(AU575,2)/10&lt;&gt;0,1,AT575-LEN(AP575)))</f>
        <v>#VALUE!</v>
      </c>
    </row>
    <row r="576" spans="1:48" s="330" customFormat="1" ht="13.5">
      <c r="A576" s="376"/>
      <c r="B576" s="317"/>
      <c r="C576" s="352"/>
      <c r="D576" s="353"/>
      <c r="E576" s="354"/>
      <c r="F576" s="355"/>
      <c r="G576" s="355"/>
      <c r="H576" s="380"/>
      <c r="I576" s="357"/>
      <c r="J576" s="381"/>
      <c r="K576" s="404"/>
      <c r="L576" s="405"/>
      <c r="M576" s="406"/>
      <c r="N576" s="347"/>
      <c r="O576" s="384"/>
      <c r="P576" s="385"/>
      <c r="Q576" s="384"/>
      <c r="R576" s="332"/>
      <c r="S576" s="332"/>
      <c r="T576" s="332"/>
      <c r="U576" s="332"/>
      <c r="V576" s="332"/>
      <c r="W576" s="332"/>
      <c r="X576" s="333"/>
      <c r="Y576" s="334"/>
      <c r="Z576" s="334"/>
      <c r="AA576" s="334"/>
      <c r="AB576" s="334"/>
      <c r="AC576" s="333"/>
      <c r="AD576" s="333"/>
      <c r="AE576" s="333"/>
      <c r="AF576" s="333"/>
      <c r="AG576" s="333"/>
      <c r="AH576" s="334"/>
      <c r="AI576" s="334"/>
      <c r="AJ576" s="334"/>
      <c r="AK576" s="334"/>
      <c r="AL576" s="333"/>
      <c r="AM576" s="333"/>
      <c r="AN576" s="333"/>
      <c r="AO576" s="333"/>
      <c r="AP576" s="334"/>
      <c r="AQ576" s="334"/>
      <c r="AR576" s="334"/>
      <c r="AS576" s="334"/>
      <c r="AT576" s="333"/>
      <c r="AU576" s="333"/>
      <c r="AV576" s="333"/>
    </row>
    <row r="577" spans="1:48" s="330" customFormat="1">
      <c r="A577" s="386"/>
      <c r="B577" s="309"/>
      <c r="C577" s="407"/>
      <c r="D577" s="389"/>
      <c r="E577" s="390"/>
      <c r="F577" s="408"/>
      <c r="G577" s="408"/>
      <c r="H577" s="392" t="str">
        <f>+M577</f>
        <v/>
      </c>
      <c r="I577" s="393" t="str">
        <f>IF(M577="","",ROUND(D577*F577*G577*H577,2))</f>
        <v/>
      </c>
      <c r="J577" s="394"/>
      <c r="K577" s="409"/>
      <c r="L577" s="395"/>
      <c r="M577" s="396" t="str">
        <f>IF(P577="","",IF(AND(AH577&gt;=Y577,Y577&gt;=AP577),ROUND(P577*L577,V577),IF(Y577&gt;AH577,ROUND(P577*L577,V577),ROUND(P577*L577,V577))))</f>
        <v/>
      </c>
      <c r="N577" s="360"/>
      <c r="O577" s="397" t="str">
        <f>IF(SUM(K576:K577)=0,"",IF(K576+K577=0,0,ROUND(AVERAGE(K576,K577),2)))</f>
        <v/>
      </c>
      <c r="P577" s="398" t="str">
        <f>IF(O577="","",IF(AND(AH577&gt;=Y577,Y577&gt;=AP577),ROUND(O577,V577),IF(Y577&gt;AH577,ROUND(O577,V577),ROUND(O577,V577))))</f>
        <v/>
      </c>
      <c r="Q577" s="397" t="e">
        <f>IF(O577=0,0,IF(L577="",ROUND(O577,2),ROUND(O577*L577,2)))</f>
        <v>#VALUE!</v>
      </c>
      <c r="R577" s="332"/>
      <c r="S577" s="399" t="s">
        <v>215</v>
      </c>
      <c r="T577" s="400">
        <f>ROUNDDOWN(AH577,2)-ROUNDDOWN(AH577,0)</f>
        <v>0</v>
      </c>
      <c r="U577" s="400">
        <f>ROUNDDOWN(AP577,2)-ROUNDDOWN(AP577,0)</f>
        <v>0</v>
      </c>
      <c r="V577" s="362" t="e">
        <f>IF(OR(AN577=2,AV577=2),2,IF(OR(AN577=1,AV577=1),1,IF(AND(AL577=AT577,AC577=AL577),AN577+1,IF(AND(AL577=AT577,AC577&gt;AL577,AE577&lt;0),AE577,MAX(AN577,AV577)))))</f>
        <v>#VALUE!</v>
      </c>
      <c r="W577" s="332"/>
      <c r="X577" s="362" t="s">
        <v>216</v>
      </c>
      <c r="Y577" s="401" t="e">
        <f>+Q577</f>
        <v>#VALUE!</v>
      </c>
      <c r="Z577" s="361" t="e">
        <f>+Y577*100</f>
        <v>#VALUE!</v>
      </c>
      <c r="AA577" s="361" t="e">
        <f>LEN(Z577)</f>
        <v>#VALUE!</v>
      </c>
      <c r="AB577" s="361" t="e">
        <f>Z577/10^AA577</f>
        <v>#VALUE!</v>
      </c>
      <c r="AC577" s="362" t="e">
        <f>IF(Z577=0,"",LEN(AB577)-2)</f>
        <v>#VALUE!</v>
      </c>
      <c r="AD577" s="362" t="e">
        <f>Y577*100</f>
        <v>#VALUE!</v>
      </c>
      <c r="AE577" s="362" t="e">
        <f>IF(RIGHT(AD577,1)&lt;&gt;"0",2,IF(RIGHT(AD577,2)/10&lt;&gt;0,1,AC577-LEN(Y577)))</f>
        <v>#VALUE!</v>
      </c>
      <c r="AF577" s="402"/>
      <c r="AG577" s="403" t="s">
        <v>217</v>
      </c>
      <c r="AH577" s="401">
        <f>MAX(K576:K577)</f>
        <v>0</v>
      </c>
      <c r="AI577" s="361">
        <f>+AH577*100</f>
        <v>0</v>
      </c>
      <c r="AJ577" s="361">
        <f>LEN(AI577)</f>
        <v>1</v>
      </c>
      <c r="AK577" s="361">
        <f>AI577/10^AJ577</f>
        <v>0</v>
      </c>
      <c r="AL577" s="362" t="str">
        <f>IF(AI577=0,"",LEN(AK577)-2)</f>
        <v/>
      </c>
      <c r="AM577" s="362">
        <f>MAX(K576:K577)*100</f>
        <v>0</v>
      </c>
      <c r="AN577" s="362" t="e">
        <f>IF(RIGHT(AM577,1)&lt;&gt;"0",2,IF(RIGHT(AM577,2)/10&lt;&gt;0,1,AL577-LEN(AH577)))</f>
        <v>#VALUE!</v>
      </c>
      <c r="AO577" s="403" t="s">
        <v>218</v>
      </c>
      <c r="AP577" s="401">
        <f>MIN(K576:K577)</f>
        <v>0</v>
      </c>
      <c r="AQ577" s="361">
        <f>+AP577*100</f>
        <v>0</v>
      </c>
      <c r="AR577" s="361">
        <f>LEN(AQ577)</f>
        <v>1</v>
      </c>
      <c r="AS577" s="361">
        <f>AQ577/10^AR577</f>
        <v>0</v>
      </c>
      <c r="AT577" s="362" t="str">
        <f>IF(AQ577=0,"",LEN(AS577)-2)</f>
        <v/>
      </c>
      <c r="AU577" s="362">
        <f>MIN(K576:K577)*100</f>
        <v>0</v>
      </c>
      <c r="AV577" s="362" t="e">
        <f>IF(RIGHT(AU577,1)&lt;&gt;"0",2,IF(RIGHT(AU577,2)/10&lt;&gt;0,1,AT577-LEN(AP577)))</f>
        <v>#VALUE!</v>
      </c>
    </row>
    <row r="578" spans="1:48" s="330" customFormat="1" ht="13.5">
      <c r="A578" s="376"/>
      <c r="B578" s="317"/>
      <c r="C578" s="352"/>
      <c r="D578" s="353"/>
      <c r="E578" s="354"/>
      <c r="F578" s="355"/>
      <c r="G578" s="355"/>
      <c r="H578" s="380"/>
      <c r="I578" s="357"/>
      <c r="J578" s="381"/>
      <c r="K578" s="404"/>
      <c r="L578" s="405"/>
      <c r="M578" s="406"/>
      <c r="N578" s="347"/>
      <c r="O578" s="384"/>
      <c r="P578" s="385"/>
      <c r="Q578" s="384"/>
      <c r="R578" s="332"/>
      <c r="S578" s="332"/>
      <c r="T578" s="332"/>
      <c r="U578" s="332"/>
      <c r="V578" s="332"/>
      <c r="W578" s="332"/>
      <c r="X578" s="333"/>
      <c r="Y578" s="334"/>
      <c r="Z578" s="334"/>
      <c r="AA578" s="334"/>
      <c r="AB578" s="334"/>
      <c r="AC578" s="333"/>
      <c r="AD578" s="333"/>
      <c r="AE578" s="333"/>
      <c r="AF578" s="333"/>
      <c r="AG578" s="333"/>
      <c r="AH578" s="334"/>
      <c r="AI578" s="334"/>
      <c r="AJ578" s="334"/>
      <c r="AK578" s="334"/>
      <c r="AL578" s="333"/>
      <c r="AM578" s="333"/>
      <c r="AN578" s="333"/>
      <c r="AO578" s="333"/>
      <c r="AP578" s="334"/>
      <c r="AQ578" s="334"/>
      <c r="AR578" s="334"/>
      <c r="AS578" s="334"/>
      <c r="AT578" s="333"/>
      <c r="AU578" s="333"/>
      <c r="AV578" s="333"/>
    </row>
    <row r="579" spans="1:48" s="330" customFormat="1">
      <c r="A579" s="386"/>
      <c r="B579" s="309"/>
      <c r="C579" s="407"/>
      <c r="D579" s="389"/>
      <c r="E579" s="390"/>
      <c r="F579" s="408"/>
      <c r="G579" s="408"/>
      <c r="H579" s="392" t="str">
        <f>+M579</f>
        <v/>
      </c>
      <c r="I579" s="393" t="str">
        <f>IF(M579="","",ROUND(D579*F579*G579*H579,2))</f>
        <v/>
      </c>
      <c r="J579" s="394"/>
      <c r="K579" s="409"/>
      <c r="L579" s="395"/>
      <c r="M579" s="396" t="str">
        <f>IF(P579="","",IF(AND(AH579&gt;=Y579,Y579&gt;=AP579),ROUND(P579*L579,V579),IF(Y579&gt;AH579,ROUND(P579*L579,V579),ROUND(P579*L579,V579))))</f>
        <v/>
      </c>
      <c r="N579" s="360"/>
      <c r="O579" s="397" t="str">
        <f>IF(SUM(K578:K579)=0,"",IF(K578+K579=0,0,ROUND(AVERAGE(K578,K579),2)))</f>
        <v/>
      </c>
      <c r="P579" s="398" t="str">
        <f>IF(O579="","",IF(AND(AH579&gt;=Y579,Y579&gt;=AP579),ROUND(O579,V579),IF(Y579&gt;AH579,ROUND(O579,V579),ROUND(O579,V579))))</f>
        <v/>
      </c>
      <c r="Q579" s="397" t="e">
        <f>IF(O579=0,0,IF(L579="",ROUND(O579,2),ROUND(O579*L579,2)))</f>
        <v>#VALUE!</v>
      </c>
      <c r="R579" s="332"/>
      <c r="S579" s="399" t="s">
        <v>215</v>
      </c>
      <c r="T579" s="400">
        <f>ROUNDDOWN(AH579,2)-ROUNDDOWN(AH579,0)</f>
        <v>0</v>
      </c>
      <c r="U579" s="400">
        <f>ROUNDDOWN(AP579,2)-ROUNDDOWN(AP579,0)</f>
        <v>0</v>
      </c>
      <c r="V579" s="362" t="e">
        <f>IF(OR(AN579=2,AV579=2),2,IF(OR(AN579=1,AV579=1),1,IF(AND(AL579=AT579,AC579=AL579),AN579+1,IF(AND(AL579=AT579,AC579&gt;AL579,AE579&lt;0),AE579,MAX(AN579,AV579)))))</f>
        <v>#VALUE!</v>
      </c>
      <c r="W579" s="332"/>
      <c r="X579" s="362" t="s">
        <v>216</v>
      </c>
      <c r="Y579" s="401" t="e">
        <f>+Q579</f>
        <v>#VALUE!</v>
      </c>
      <c r="Z579" s="361" t="e">
        <f>+Y579*100</f>
        <v>#VALUE!</v>
      </c>
      <c r="AA579" s="361" t="e">
        <f>LEN(Z579)</f>
        <v>#VALUE!</v>
      </c>
      <c r="AB579" s="361" t="e">
        <f>Z579/10^AA579</f>
        <v>#VALUE!</v>
      </c>
      <c r="AC579" s="362" t="e">
        <f>IF(Z579=0,"",LEN(AB579)-2)</f>
        <v>#VALUE!</v>
      </c>
      <c r="AD579" s="362" t="e">
        <f>Y579*100</f>
        <v>#VALUE!</v>
      </c>
      <c r="AE579" s="362" t="e">
        <f>IF(RIGHT(AD579,1)&lt;&gt;"0",2,IF(RIGHT(AD579,2)/10&lt;&gt;0,1,AC579-LEN(Y579)))</f>
        <v>#VALUE!</v>
      </c>
      <c r="AF579" s="402"/>
      <c r="AG579" s="403" t="s">
        <v>217</v>
      </c>
      <c r="AH579" s="401">
        <f>MAX(K578:K579)</f>
        <v>0</v>
      </c>
      <c r="AI579" s="361">
        <f>+AH579*100</f>
        <v>0</v>
      </c>
      <c r="AJ579" s="361">
        <f>LEN(AI579)</f>
        <v>1</v>
      </c>
      <c r="AK579" s="361">
        <f>AI579/10^AJ579</f>
        <v>0</v>
      </c>
      <c r="AL579" s="362" t="str">
        <f>IF(AI579=0,"",LEN(AK579)-2)</f>
        <v/>
      </c>
      <c r="AM579" s="362">
        <f>MAX(K578:K579)*100</f>
        <v>0</v>
      </c>
      <c r="AN579" s="362" t="e">
        <f>IF(RIGHT(AM579,1)&lt;&gt;"0",2,IF(RIGHT(AM579,2)/10&lt;&gt;0,1,AL579-LEN(AH579)))</f>
        <v>#VALUE!</v>
      </c>
      <c r="AO579" s="403" t="s">
        <v>218</v>
      </c>
      <c r="AP579" s="401">
        <f>MIN(K578:K579)</f>
        <v>0</v>
      </c>
      <c r="AQ579" s="361">
        <f>+AP579*100</f>
        <v>0</v>
      </c>
      <c r="AR579" s="361">
        <f>LEN(AQ579)</f>
        <v>1</v>
      </c>
      <c r="AS579" s="361">
        <f>AQ579/10^AR579</f>
        <v>0</v>
      </c>
      <c r="AT579" s="362" t="str">
        <f>IF(AQ579=0,"",LEN(AS579)-2)</f>
        <v/>
      </c>
      <c r="AU579" s="362">
        <f>MIN(K578:K579)*100</f>
        <v>0</v>
      </c>
      <c r="AV579" s="362" t="e">
        <f>IF(RIGHT(AU579,1)&lt;&gt;"0",2,IF(RIGHT(AU579,2)/10&lt;&gt;0,1,AT579-LEN(AP579)))</f>
        <v>#VALUE!</v>
      </c>
    </row>
    <row r="580" spans="1:48" s="330" customFormat="1" ht="13.5">
      <c r="A580" s="376"/>
      <c r="B580" s="317"/>
      <c r="C580" s="352"/>
      <c r="D580" s="353"/>
      <c r="E580" s="354"/>
      <c r="F580" s="355"/>
      <c r="G580" s="355"/>
      <c r="H580" s="380"/>
      <c r="I580" s="357"/>
      <c r="J580" s="381"/>
      <c r="K580" s="404"/>
      <c r="L580" s="405"/>
      <c r="M580" s="406"/>
      <c r="N580" s="347"/>
      <c r="O580" s="384"/>
      <c r="P580" s="385"/>
      <c r="Q580" s="384"/>
      <c r="R580" s="332"/>
      <c r="S580" s="332"/>
      <c r="T580" s="332"/>
      <c r="U580" s="332"/>
      <c r="V580" s="332"/>
      <c r="W580" s="332"/>
      <c r="X580" s="333"/>
      <c r="Y580" s="334"/>
      <c r="Z580" s="334"/>
      <c r="AA580" s="334"/>
      <c r="AB580" s="334"/>
      <c r="AC580" s="333"/>
      <c r="AD580" s="333"/>
      <c r="AE580" s="333"/>
      <c r="AF580" s="333"/>
      <c r="AG580" s="333"/>
      <c r="AH580" s="334"/>
      <c r="AI580" s="334"/>
      <c r="AJ580" s="334"/>
      <c r="AK580" s="334"/>
      <c r="AL580" s="333"/>
      <c r="AM580" s="333"/>
      <c r="AN580" s="333"/>
      <c r="AO580" s="333"/>
      <c r="AP580" s="334"/>
      <c r="AQ580" s="334"/>
      <c r="AR580" s="334"/>
      <c r="AS580" s="334"/>
      <c r="AT580" s="333"/>
      <c r="AU580" s="333"/>
      <c r="AV580" s="333"/>
    </row>
    <row r="581" spans="1:48" s="330" customFormat="1">
      <c r="A581" s="386"/>
      <c r="B581" s="309"/>
      <c r="C581" s="407"/>
      <c r="D581" s="389"/>
      <c r="E581" s="390"/>
      <c r="F581" s="408"/>
      <c r="G581" s="408"/>
      <c r="H581" s="392" t="str">
        <f>+M581</f>
        <v/>
      </c>
      <c r="I581" s="393" t="str">
        <f>IF(M581="","",ROUND(D581*F581*G581*H581,2))</f>
        <v/>
      </c>
      <c r="J581" s="394"/>
      <c r="K581" s="409"/>
      <c r="L581" s="395"/>
      <c r="M581" s="396" t="str">
        <f>IF(P581="","",IF(AND(AH581&gt;=Y581,Y581&gt;=AP581),ROUND(P581*L581,V581),IF(Y581&gt;AH581,ROUND(P581*L581,V581),ROUND(P581*L581,V581))))</f>
        <v/>
      </c>
      <c r="N581" s="360"/>
      <c r="O581" s="397" t="str">
        <f>IF(SUM(K580:K581)=0,"",IF(K580+K581=0,0,ROUND(AVERAGE(K580,K581),2)))</f>
        <v/>
      </c>
      <c r="P581" s="398" t="str">
        <f>IF(O581="","",IF(AND(AH581&gt;=Y581,Y581&gt;=AP581),ROUND(O581,V581),IF(Y581&gt;AH581,ROUND(O581,V581),ROUND(O581,V581))))</f>
        <v/>
      </c>
      <c r="Q581" s="397" t="e">
        <f>IF(O581=0,0,IF(L581="",ROUND(O581,2),ROUND(O581*L581,2)))</f>
        <v>#VALUE!</v>
      </c>
      <c r="R581" s="332"/>
      <c r="S581" s="399" t="s">
        <v>215</v>
      </c>
      <c r="T581" s="400">
        <f>ROUNDDOWN(AH581,2)-ROUNDDOWN(AH581,0)</f>
        <v>0</v>
      </c>
      <c r="U581" s="400">
        <f>ROUNDDOWN(AP581,2)-ROUNDDOWN(AP581,0)</f>
        <v>0</v>
      </c>
      <c r="V581" s="362" t="e">
        <f>IF(OR(AN581=2,AV581=2),2,IF(OR(AN581=1,AV581=1),1,IF(AND(AL581=AT581,AC581=AL581),AN581+1,IF(AND(AL581=AT581,AC581&gt;AL581,AE581&lt;0),AE581,MAX(AN581,AV581)))))</f>
        <v>#VALUE!</v>
      </c>
      <c r="W581" s="332"/>
      <c r="X581" s="362" t="s">
        <v>216</v>
      </c>
      <c r="Y581" s="401" t="e">
        <f>+Q581</f>
        <v>#VALUE!</v>
      </c>
      <c r="Z581" s="361" t="e">
        <f>+Y581*100</f>
        <v>#VALUE!</v>
      </c>
      <c r="AA581" s="361" t="e">
        <f>LEN(Z581)</f>
        <v>#VALUE!</v>
      </c>
      <c r="AB581" s="361" t="e">
        <f>Z581/10^AA581</f>
        <v>#VALUE!</v>
      </c>
      <c r="AC581" s="362" t="e">
        <f>IF(Z581=0,"",LEN(AB581)-2)</f>
        <v>#VALUE!</v>
      </c>
      <c r="AD581" s="362" t="e">
        <f>Y581*100</f>
        <v>#VALUE!</v>
      </c>
      <c r="AE581" s="362" t="e">
        <f>IF(RIGHT(AD581,1)&lt;&gt;"0",2,IF(RIGHT(AD581,2)/10&lt;&gt;0,1,AC581-LEN(Y581)))</f>
        <v>#VALUE!</v>
      </c>
      <c r="AF581" s="402"/>
      <c r="AG581" s="403" t="s">
        <v>217</v>
      </c>
      <c r="AH581" s="401">
        <f>MAX(K580:K581)</f>
        <v>0</v>
      </c>
      <c r="AI581" s="361">
        <f>+AH581*100</f>
        <v>0</v>
      </c>
      <c r="AJ581" s="361">
        <f>LEN(AI581)</f>
        <v>1</v>
      </c>
      <c r="AK581" s="361">
        <f>AI581/10^AJ581</f>
        <v>0</v>
      </c>
      <c r="AL581" s="362" t="str">
        <f>IF(AI581=0,"",LEN(AK581)-2)</f>
        <v/>
      </c>
      <c r="AM581" s="362">
        <f>MAX(K580:K581)*100</f>
        <v>0</v>
      </c>
      <c r="AN581" s="362" t="e">
        <f>IF(RIGHT(AM581,1)&lt;&gt;"0",2,IF(RIGHT(AM581,2)/10&lt;&gt;0,1,AL581-LEN(AH581)))</f>
        <v>#VALUE!</v>
      </c>
      <c r="AO581" s="403" t="s">
        <v>218</v>
      </c>
      <c r="AP581" s="401">
        <f>MIN(K580:K581)</f>
        <v>0</v>
      </c>
      <c r="AQ581" s="361">
        <f>+AP581*100</f>
        <v>0</v>
      </c>
      <c r="AR581" s="361">
        <f>LEN(AQ581)</f>
        <v>1</v>
      </c>
      <c r="AS581" s="361">
        <f>AQ581/10^AR581</f>
        <v>0</v>
      </c>
      <c r="AT581" s="362" t="str">
        <f>IF(AQ581=0,"",LEN(AS581)-2)</f>
        <v/>
      </c>
      <c r="AU581" s="362">
        <f>MIN(K580:K581)*100</f>
        <v>0</v>
      </c>
      <c r="AV581" s="362" t="e">
        <f>IF(RIGHT(AU581,1)&lt;&gt;"0",2,IF(RIGHT(AU581,2)/10&lt;&gt;0,1,AT581-LEN(AP581)))</f>
        <v>#VALUE!</v>
      </c>
    </row>
    <row r="582" spans="1:48" s="330" customFormat="1" ht="13.5">
      <c r="A582" s="376"/>
      <c r="B582" s="317"/>
      <c r="C582" s="352"/>
      <c r="D582" s="353"/>
      <c r="E582" s="354"/>
      <c r="F582" s="355"/>
      <c r="G582" s="355"/>
      <c r="H582" s="380"/>
      <c r="I582" s="357"/>
      <c r="J582" s="381"/>
      <c r="K582" s="404"/>
      <c r="L582" s="405"/>
      <c r="M582" s="406"/>
      <c r="N582" s="347"/>
      <c r="O582" s="348"/>
      <c r="P582" s="349"/>
      <c r="Q582" s="349"/>
      <c r="R582" s="349"/>
      <c r="S582" s="349"/>
      <c r="T582" s="349"/>
      <c r="U582" s="349"/>
      <c r="V582" s="349"/>
      <c r="W582" s="349"/>
      <c r="X582" s="350"/>
      <c r="Y582" s="349"/>
      <c r="Z582" s="349"/>
      <c r="AA582" s="349"/>
      <c r="AB582" s="349"/>
      <c r="AC582" s="350"/>
      <c r="AD582" s="350"/>
      <c r="AE582" s="350"/>
      <c r="AF582" s="350"/>
      <c r="AG582" s="350"/>
      <c r="AH582" s="349"/>
      <c r="AI582" s="349"/>
      <c r="AJ582" s="349"/>
      <c r="AK582" s="349"/>
      <c r="AL582" s="350"/>
      <c r="AM582" s="350"/>
      <c r="AN582" s="350"/>
      <c r="AO582" s="350"/>
      <c r="AP582" s="349"/>
      <c r="AQ582" s="334"/>
      <c r="AR582" s="334"/>
      <c r="AS582" s="334"/>
      <c r="AT582" s="333"/>
      <c r="AU582" s="333"/>
      <c r="AV582" s="333"/>
    </row>
    <row r="583" spans="1:48" s="330" customFormat="1">
      <c r="A583" s="386"/>
      <c r="B583" s="410" t="s">
        <v>222</v>
      </c>
      <c r="C583" s="388"/>
      <c r="D583" s="389"/>
      <c r="E583" s="390"/>
      <c r="F583" s="408"/>
      <c r="G583" s="408"/>
      <c r="H583" s="392"/>
      <c r="I583" s="393">
        <f>SUM(I548:I581)</f>
        <v>1914.1799999999998</v>
      </c>
      <c r="J583" s="394"/>
      <c r="K583" s="409"/>
      <c r="L583" s="395"/>
      <c r="M583" s="396"/>
      <c r="N583" s="360"/>
      <c r="O583" s="348"/>
      <c r="P583" s="349"/>
      <c r="Q583" s="349"/>
      <c r="R583" s="349"/>
      <c r="S583" s="349"/>
      <c r="T583" s="349"/>
      <c r="U583" s="349"/>
      <c r="V583" s="349"/>
      <c r="W583" s="349"/>
      <c r="X583" s="350"/>
      <c r="Y583" s="349"/>
      <c r="Z583" s="349"/>
      <c r="AA583" s="349"/>
      <c r="AB583" s="349"/>
      <c r="AC583" s="350"/>
      <c r="AD583" s="350"/>
      <c r="AE583" s="350"/>
      <c r="AF583" s="350"/>
      <c r="AG583" s="350"/>
      <c r="AH583" s="349"/>
      <c r="AI583" s="349"/>
      <c r="AJ583" s="349"/>
      <c r="AK583" s="349"/>
      <c r="AL583" s="350"/>
      <c r="AM583" s="350"/>
      <c r="AN583" s="350"/>
      <c r="AO583" s="350"/>
      <c r="AP583" s="349"/>
      <c r="AQ583" s="361"/>
      <c r="AR583" s="361"/>
      <c r="AS583" s="361"/>
      <c r="AT583" s="362"/>
      <c r="AU583" s="362"/>
      <c r="AV583" s="362"/>
    </row>
    <row r="584" spans="1:48" s="330" customFormat="1">
      <c r="A584" s="376"/>
      <c r="B584" s="317"/>
      <c r="C584" s="352"/>
      <c r="D584" s="353"/>
      <c r="E584" s="354"/>
      <c r="F584" s="355"/>
      <c r="G584" s="355"/>
      <c r="H584" s="380"/>
      <c r="I584" s="357"/>
      <c r="J584" s="358"/>
      <c r="K584" s="382"/>
      <c r="L584" s="405"/>
      <c r="M584" s="406"/>
      <c r="N584" s="347"/>
      <c r="O584" s="348"/>
      <c r="P584" s="349"/>
      <c r="Q584" s="349"/>
      <c r="R584" s="349"/>
      <c r="S584" s="349"/>
      <c r="T584" s="349"/>
      <c r="U584" s="349"/>
      <c r="V584" s="349"/>
      <c r="W584" s="349"/>
      <c r="X584" s="350"/>
      <c r="Y584" s="349"/>
      <c r="Z584" s="349"/>
      <c r="AA584" s="349"/>
      <c r="AB584" s="349"/>
      <c r="AC584" s="350"/>
      <c r="AD584" s="350"/>
      <c r="AE584" s="350"/>
      <c r="AF584" s="350"/>
      <c r="AG584" s="350"/>
      <c r="AH584" s="349"/>
      <c r="AI584" s="349"/>
      <c r="AJ584" s="349"/>
      <c r="AK584" s="349"/>
      <c r="AL584" s="350"/>
      <c r="AM584" s="350"/>
      <c r="AN584" s="350"/>
      <c r="AO584" s="350"/>
      <c r="AP584" s="349"/>
      <c r="AQ584" s="334"/>
      <c r="AR584" s="334"/>
      <c r="AS584" s="334"/>
      <c r="AT584" s="333"/>
      <c r="AU584" s="333"/>
      <c r="AV584" s="333"/>
    </row>
    <row r="585" spans="1:48" s="330" customFormat="1" ht="12.75" thickBot="1">
      <c r="A585" s="364"/>
      <c r="B585" s="411" t="s">
        <v>223</v>
      </c>
      <c r="C585" s="366"/>
      <c r="D585" s="367"/>
      <c r="E585" s="368"/>
      <c r="F585" s="412"/>
      <c r="G585" s="412"/>
      <c r="H585" s="370"/>
      <c r="I585" s="371">
        <f>ROUND(I583,0)</f>
        <v>1914</v>
      </c>
      <c r="J585" s="372"/>
      <c r="K585" s="413"/>
      <c r="L585" s="374"/>
      <c r="M585" s="375"/>
      <c r="N585" s="360"/>
      <c r="O585" s="348"/>
      <c r="P585" s="349"/>
      <c r="Q585" s="349"/>
      <c r="R585" s="349"/>
      <c r="S585" s="349"/>
      <c r="T585" s="349"/>
      <c r="U585" s="349"/>
      <c r="V585" s="349"/>
      <c r="W585" s="349"/>
      <c r="X585" s="350"/>
      <c r="Y585" s="349"/>
      <c r="Z585" s="349"/>
      <c r="AA585" s="349"/>
      <c r="AB585" s="349"/>
      <c r="AC585" s="350"/>
      <c r="AD585" s="350"/>
      <c r="AE585" s="350"/>
      <c r="AF585" s="350"/>
      <c r="AG585" s="350"/>
      <c r="AH585" s="349"/>
      <c r="AI585" s="349"/>
      <c r="AJ585" s="349"/>
      <c r="AK585" s="349"/>
      <c r="AL585" s="350"/>
      <c r="AM585" s="350"/>
      <c r="AN585" s="350"/>
      <c r="AO585" s="350"/>
      <c r="AP585" s="349"/>
      <c r="AQ585" s="361"/>
      <c r="AR585" s="361"/>
      <c r="AS585" s="361"/>
      <c r="AT585" s="362"/>
      <c r="AU585" s="362"/>
      <c r="AV585" s="362"/>
    </row>
    <row r="586" spans="1:48" s="330" customFormat="1" ht="14.25" thickBot="1">
      <c r="A586" s="317"/>
      <c r="B586" s="318" t="s">
        <v>201</v>
      </c>
      <c r="C586" s="317"/>
      <c r="D586" s="319"/>
      <c r="E586" s="320"/>
      <c r="F586" s="321"/>
      <c r="G586" s="321"/>
      <c r="H586" s="322"/>
      <c r="I586" s="323"/>
      <c r="J586" s="324"/>
      <c r="K586" s="317"/>
      <c r="L586" s="325"/>
      <c r="M586" s="326"/>
      <c r="N586" s="326"/>
      <c r="O586" s="327"/>
      <c r="P586" s="326"/>
      <c r="Q586" s="326"/>
      <c r="R586" s="326"/>
      <c r="S586" s="326"/>
      <c r="T586" s="326"/>
      <c r="U586" s="326"/>
      <c r="V586" s="326"/>
      <c r="W586" s="326"/>
      <c r="X586" s="328"/>
      <c r="Y586" s="329"/>
      <c r="Z586" s="329"/>
      <c r="AA586" s="329"/>
      <c r="AB586" s="329"/>
      <c r="AC586" s="328"/>
      <c r="AD586" s="328"/>
      <c r="AE586" s="328"/>
      <c r="AF586" s="328"/>
      <c r="AG586" s="328"/>
      <c r="AH586" s="329"/>
      <c r="AI586" s="329"/>
      <c r="AJ586" s="329"/>
      <c r="AK586" s="329"/>
      <c r="AL586" s="328"/>
      <c r="AM586" s="328"/>
      <c r="AN586" s="328"/>
      <c r="AO586" s="328"/>
      <c r="AP586" s="329"/>
      <c r="AQ586" s="329"/>
      <c r="AR586" s="329"/>
      <c r="AS586" s="329"/>
      <c r="AT586" s="328"/>
      <c r="AU586" s="328"/>
      <c r="AV586" s="328"/>
    </row>
    <row r="587" spans="1:48" s="330" customFormat="1">
      <c r="A587" s="685" t="s">
        <v>202</v>
      </c>
      <c r="B587" s="686"/>
      <c r="C587" s="689" t="s">
        <v>203</v>
      </c>
      <c r="D587" s="691" t="s">
        <v>204</v>
      </c>
      <c r="E587" s="693" t="s">
        <v>205</v>
      </c>
      <c r="F587" s="695" t="s">
        <v>206</v>
      </c>
      <c r="G587" s="695" t="s">
        <v>206</v>
      </c>
      <c r="H587" s="697" t="s">
        <v>207</v>
      </c>
      <c r="I587" s="699" t="s">
        <v>41</v>
      </c>
      <c r="J587" s="677" t="s">
        <v>80</v>
      </c>
      <c r="K587" s="678"/>
      <c r="L587" s="681" t="s">
        <v>208</v>
      </c>
      <c r="M587" s="683" t="s">
        <v>209</v>
      </c>
      <c r="N587" s="331"/>
      <c r="R587" s="332"/>
      <c r="S587" s="332"/>
      <c r="T587" s="332"/>
      <c r="U587" s="332"/>
      <c r="V587" s="332"/>
      <c r="W587" s="332"/>
      <c r="X587" s="333"/>
      <c r="Y587" s="334"/>
      <c r="Z587" s="334"/>
      <c r="AA587" s="334"/>
      <c r="AB587" s="334"/>
      <c r="AC587" s="333"/>
      <c r="AD587" s="333"/>
      <c r="AE587" s="333"/>
      <c r="AF587" s="333"/>
      <c r="AG587" s="333"/>
      <c r="AH587" s="334"/>
      <c r="AI587" s="334"/>
      <c r="AJ587" s="334"/>
      <c r="AK587" s="334"/>
      <c r="AL587" s="333"/>
      <c r="AM587" s="333"/>
      <c r="AN587" s="333"/>
      <c r="AO587" s="333"/>
      <c r="AP587" s="334"/>
      <c r="AQ587" s="334"/>
      <c r="AR587" s="334"/>
      <c r="AS587" s="334"/>
      <c r="AT587" s="333"/>
      <c r="AU587" s="333"/>
      <c r="AV587" s="333"/>
    </row>
    <row r="588" spans="1:48" s="330" customFormat="1" ht="12.75" thickBot="1">
      <c r="A588" s="687"/>
      <c r="B588" s="688"/>
      <c r="C588" s="690"/>
      <c r="D588" s="692"/>
      <c r="E588" s="694"/>
      <c r="F588" s="696"/>
      <c r="G588" s="696"/>
      <c r="H588" s="698"/>
      <c r="I588" s="700"/>
      <c r="J588" s="679"/>
      <c r="K588" s="680"/>
      <c r="L588" s="682"/>
      <c r="M588" s="684"/>
      <c r="N588" s="331"/>
      <c r="R588" s="332"/>
      <c r="S588" s="332"/>
      <c r="T588" s="332"/>
      <c r="U588" s="332"/>
      <c r="V588" s="332"/>
      <c r="W588" s="332"/>
      <c r="X588" s="333"/>
      <c r="Y588" s="334"/>
      <c r="Z588" s="334"/>
      <c r="AA588" s="334"/>
      <c r="AB588" s="334"/>
      <c r="AC588" s="333"/>
      <c r="AD588" s="333"/>
      <c r="AE588" s="333"/>
      <c r="AF588" s="333"/>
      <c r="AG588" s="333"/>
      <c r="AH588" s="334"/>
      <c r="AI588" s="334"/>
      <c r="AJ588" s="334"/>
      <c r="AK588" s="334"/>
      <c r="AL588" s="333"/>
      <c r="AM588" s="333"/>
      <c r="AN588" s="333"/>
      <c r="AO588" s="333"/>
      <c r="AP588" s="334"/>
      <c r="AQ588" s="334"/>
      <c r="AR588" s="334"/>
      <c r="AS588" s="334"/>
      <c r="AT588" s="333"/>
      <c r="AU588" s="333"/>
      <c r="AV588" s="333"/>
    </row>
    <row r="589" spans="1:48" s="330" customFormat="1" ht="13.5">
      <c r="A589" s="335"/>
      <c r="B589" s="336"/>
      <c r="C589" s="337"/>
      <c r="D589" s="338"/>
      <c r="E589" s="339"/>
      <c r="F589" s="340"/>
      <c r="G589" s="340"/>
      <c r="H589" s="341"/>
      <c r="I589" s="342"/>
      <c r="J589" s="343"/>
      <c r="K589" s="344"/>
      <c r="L589" s="345"/>
      <c r="M589" s="346"/>
      <c r="N589" s="347"/>
      <c r="O589" s="348"/>
      <c r="P589" s="349"/>
      <c r="Q589" s="349"/>
      <c r="R589" s="349"/>
      <c r="S589" s="349"/>
      <c r="T589" s="349"/>
      <c r="U589" s="349"/>
      <c r="V589" s="349"/>
      <c r="W589" s="349"/>
      <c r="X589" s="350"/>
      <c r="Y589" s="349"/>
      <c r="Z589" s="349"/>
      <c r="AA589" s="349"/>
      <c r="AB589" s="349"/>
      <c r="AC589" s="350"/>
      <c r="AD589" s="350"/>
      <c r="AE589" s="350"/>
      <c r="AF589" s="350"/>
      <c r="AG589" s="350"/>
      <c r="AH589" s="349"/>
      <c r="AI589" s="349"/>
      <c r="AJ589" s="349"/>
      <c r="AK589" s="349"/>
      <c r="AL589" s="350"/>
      <c r="AM589" s="350"/>
      <c r="AN589" s="350"/>
      <c r="AO589" s="350"/>
      <c r="AP589" s="349"/>
      <c r="AQ589" s="334"/>
      <c r="AR589" s="334"/>
      <c r="AS589" s="334"/>
      <c r="AT589" s="333"/>
      <c r="AU589" s="333"/>
      <c r="AV589" s="333"/>
    </row>
    <row r="590" spans="1:48" s="330" customFormat="1" ht="14.25" thickBot="1">
      <c r="A590" s="252"/>
      <c r="B590" s="351" t="str">
        <f>J592</f>
        <v>代価14</v>
      </c>
      <c r="C590" s="352"/>
      <c r="D590" s="353"/>
      <c r="E590" s="354"/>
      <c r="F590" s="355"/>
      <c r="G590" s="355"/>
      <c r="H590" s="356"/>
      <c r="I590" s="357"/>
      <c r="J590" s="358"/>
      <c r="K590" s="317"/>
      <c r="L590" s="345"/>
      <c r="M590" s="359"/>
      <c r="N590" s="360"/>
      <c r="O590" s="348"/>
      <c r="P590" s="349"/>
      <c r="Q590" s="349"/>
      <c r="R590" s="349"/>
      <c r="S590" s="349"/>
      <c r="T590" s="349"/>
      <c r="U590" s="349"/>
      <c r="V590" s="349"/>
      <c r="W590" s="349"/>
      <c r="X590" s="350"/>
      <c r="Y590" s="349"/>
      <c r="Z590" s="349"/>
      <c r="AA590" s="349"/>
      <c r="AB590" s="349"/>
      <c r="AC590" s="350"/>
      <c r="AD590" s="350"/>
      <c r="AE590" s="350"/>
      <c r="AF590" s="350"/>
      <c r="AG590" s="350"/>
      <c r="AH590" s="349"/>
      <c r="AI590" s="349"/>
      <c r="AJ590" s="349"/>
      <c r="AK590" s="349"/>
      <c r="AL590" s="350"/>
      <c r="AM590" s="350"/>
      <c r="AN590" s="350"/>
      <c r="AO590" s="350"/>
      <c r="AP590" s="349"/>
      <c r="AQ590" s="361"/>
      <c r="AR590" s="361"/>
      <c r="AS590" s="361"/>
      <c r="AT590" s="362"/>
      <c r="AU590" s="362"/>
      <c r="AV590" s="362"/>
    </row>
    <row r="591" spans="1:48" s="330" customFormat="1">
      <c r="A591" s="335"/>
      <c r="B591" s="344" t="s">
        <v>175</v>
      </c>
      <c r="C591" s="337" t="s">
        <v>65</v>
      </c>
      <c r="D591" s="338"/>
      <c r="E591" s="339"/>
      <c r="F591" s="340"/>
      <c r="G591" s="340"/>
      <c r="H591" s="341"/>
      <c r="I591" s="342"/>
      <c r="J591" s="343"/>
      <c r="K591" s="344"/>
      <c r="L591" s="363"/>
      <c r="M591" s="346"/>
      <c r="N591" s="347"/>
      <c r="O591" s="671" t="s">
        <v>210</v>
      </c>
      <c r="P591" s="673" t="s">
        <v>211</v>
      </c>
      <c r="Q591" s="675" t="s">
        <v>212</v>
      </c>
      <c r="R591" s="349"/>
      <c r="S591" s="349"/>
      <c r="T591" s="349"/>
      <c r="U591" s="349"/>
      <c r="V591" s="349"/>
      <c r="W591" s="349"/>
      <c r="X591" s="350"/>
      <c r="Y591" s="349"/>
      <c r="Z591" s="349"/>
      <c r="AA591" s="349"/>
      <c r="AB591" s="349"/>
      <c r="AC591" s="350"/>
      <c r="AD591" s="350"/>
      <c r="AE591" s="350"/>
      <c r="AF591" s="350"/>
      <c r="AG591" s="350"/>
      <c r="AH591" s="349"/>
      <c r="AI591" s="349"/>
      <c r="AJ591" s="349"/>
      <c r="AK591" s="349"/>
      <c r="AL591" s="350"/>
      <c r="AM591" s="350"/>
      <c r="AN591" s="350"/>
      <c r="AO591" s="350"/>
      <c r="AP591" s="349"/>
      <c r="AQ591" s="334"/>
      <c r="AR591" s="334"/>
      <c r="AS591" s="334"/>
      <c r="AT591" s="333"/>
      <c r="AU591" s="333"/>
      <c r="AV591" s="333"/>
    </row>
    <row r="592" spans="1:48" s="330" customFormat="1" ht="12.75" thickBot="1">
      <c r="A592" s="364"/>
      <c r="B592" s="365" t="s">
        <v>195</v>
      </c>
      <c r="C592" s="366" t="s">
        <v>198</v>
      </c>
      <c r="D592" s="367">
        <v>1</v>
      </c>
      <c r="E592" s="368" t="s">
        <v>49</v>
      </c>
      <c r="F592" s="369"/>
      <c r="G592" s="369"/>
      <c r="H592" s="370"/>
      <c r="I592" s="371">
        <f>I630</f>
        <v>2021</v>
      </c>
      <c r="J592" s="372" t="s">
        <v>332</v>
      </c>
      <c r="K592" s="373"/>
      <c r="L592" s="374"/>
      <c r="M592" s="375"/>
      <c r="N592" s="360"/>
      <c r="O592" s="672"/>
      <c r="P592" s="674"/>
      <c r="Q592" s="676"/>
      <c r="R592" s="349"/>
      <c r="S592" s="349"/>
      <c r="T592" s="349"/>
      <c r="U592" s="349"/>
      <c r="V592" s="349"/>
      <c r="W592" s="349"/>
      <c r="X592" s="350"/>
      <c r="Y592" s="349"/>
      <c r="Z592" s="349"/>
      <c r="AA592" s="349"/>
      <c r="AB592" s="349"/>
      <c r="AC592" s="350"/>
      <c r="AD592" s="350"/>
      <c r="AE592" s="350"/>
      <c r="AF592" s="350"/>
      <c r="AG592" s="350"/>
      <c r="AH592" s="349"/>
      <c r="AI592" s="349"/>
      <c r="AJ592" s="349"/>
      <c r="AK592" s="349"/>
      <c r="AL592" s="350"/>
      <c r="AM592" s="350"/>
      <c r="AN592" s="350"/>
      <c r="AO592" s="350"/>
      <c r="AP592" s="349"/>
      <c r="AQ592" s="361"/>
      <c r="AR592" s="361"/>
      <c r="AS592" s="361"/>
      <c r="AT592" s="362"/>
      <c r="AU592" s="362"/>
      <c r="AV592" s="362"/>
    </row>
    <row r="593" spans="1:48" s="330" customFormat="1" ht="13.5">
      <c r="A593" s="376"/>
      <c r="B593" s="377"/>
      <c r="C593" s="352"/>
      <c r="D593" s="378"/>
      <c r="E593" s="354"/>
      <c r="F593" s="379"/>
      <c r="G593" s="379"/>
      <c r="H593" s="380"/>
      <c r="I593" s="357"/>
      <c r="J593" s="381"/>
      <c r="K593" s="382"/>
      <c r="L593" s="345"/>
      <c r="M593" s="383"/>
      <c r="N593" s="347"/>
      <c r="O593" s="384"/>
      <c r="P593" s="385"/>
      <c r="Q593" s="384"/>
      <c r="R593" s="332"/>
      <c r="S593" s="332"/>
      <c r="T593" s="332"/>
      <c r="U593" s="332"/>
      <c r="V593" s="332"/>
      <c r="W593" s="332"/>
      <c r="X593" s="333"/>
      <c r="Y593" s="334"/>
      <c r="Z593" s="334"/>
      <c r="AA593" s="334"/>
      <c r="AB593" s="334"/>
      <c r="AC593" s="333"/>
      <c r="AD593" s="333"/>
      <c r="AE593" s="333"/>
      <c r="AF593" s="333"/>
      <c r="AG593" s="333"/>
      <c r="AH593" s="334"/>
      <c r="AI593" s="334"/>
      <c r="AJ593" s="334"/>
      <c r="AK593" s="334"/>
      <c r="AL593" s="333"/>
      <c r="AM593" s="333"/>
      <c r="AN593" s="333"/>
      <c r="AO593" s="333"/>
      <c r="AP593" s="334"/>
      <c r="AQ593" s="334"/>
      <c r="AR593" s="334"/>
      <c r="AS593" s="334"/>
      <c r="AT593" s="333"/>
      <c r="AU593" s="333"/>
      <c r="AV593" s="333"/>
    </row>
    <row r="594" spans="1:48" s="330" customFormat="1">
      <c r="A594" s="386"/>
      <c r="B594" s="387"/>
      <c r="C594" s="388"/>
      <c r="D594" s="389"/>
      <c r="E594" s="390"/>
      <c r="F594" s="391"/>
      <c r="G594" s="391"/>
      <c r="H594" s="392" t="str">
        <f>+M594</f>
        <v/>
      </c>
      <c r="I594" s="393" t="str">
        <f>IF(M594="","",ROUND(D594*F594*G594*H594,2))</f>
        <v/>
      </c>
      <c r="J594" s="394"/>
      <c r="K594" s="382"/>
      <c r="L594" s="395"/>
      <c r="M594" s="396" t="str">
        <f>IF(P594="","",IF(AND(AH594&gt;=Y594,Y594&gt;=AP594),ROUND(P594*L594,V594),IF(Y594&gt;AH594,ROUND(P594*L594,V594),ROUND(P594*L594,V594))))</f>
        <v/>
      </c>
      <c r="N594" s="360"/>
      <c r="O594" s="397" t="str">
        <f>IF(SUM(K593:K594)=0,"",IF(K593+K594=0,0,ROUND(AVERAGE(K593,K594),2)))</f>
        <v/>
      </c>
      <c r="P594" s="398" t="str">
        <f>IF(O594="","",IF(AND(AH594&gt;=Y594,Y594&gt;=AP594),ROUND(O594,V594),IF(Y594&gt;AH594,ROUND(O594,V594),ROUND(O594,V594))))</f>
        <v/>
      </c>
      <c r="Q594" s="397" t="e">
        <f>IF(O594=0,0,IF(L594="",ROUND(O594,2),ROUND(O594*L594,2)))</f>
        <v>#VALUE!</v>
      </c>
      <c r="R594" s="332"/>
      <c r="S594" s="399" t="s">
        <v>215</v>
      </c>
      <c r="T594" s="400">
        <f>ROUNDDOWN(AH594,2)-ROUNDDOWN(AH594,0)</f>
        <v>0</v>
      </c>
      <c r="U594" s="400">
        <f>ROUNDDOWN(AP594,2)-ROUNDDOWN(AP594,0)</f>
        <v>0</v>
      </c>
      <c r="V594" s="362" t="e">
        <f>IF(OR(AN594=2,AV594=2),2,IF(OR(AN594=1,AV594=1),1,IF(AND(AL594=AT594,AC594=AL594),AN594+1,IF(AND(AL594=AT594,AC594&gt;AL594,AE594&lt;0),AE594,MAX(AN594,AV594)))))</f>
        <v>#VALUE!</v>
      </c>
      <c r="W594" s="332"/>
      <c r="X594" s="362" t="s">
        <v>216</v>
      </c>
      <c r="Y594" s="401" t="e">
        <f>+Q594</f>
        <v>#VALUE!</v>
      </c>
      <c r="Z594" s="361" t="e">
        <f>+Y594*100</f>
        <v>#VALUE!</v>
      </c>
      <c r="AA594" s="361" t="e">
        <f>LEN(Z594)</f>
        <v>#VALUE!</v>
      </c>
      <c r="AB594" s="361" t="e">
        <f>Z594/10^AA594</f>
        <v>#VALUE!</v>
      </c>
      <c r="AC594" s="362" t="e">
        <f>IF(Z594=0,"",LEN(AB594)-2)</f>
        <v>#VALUE!</v>
      </c>
      <c r="AD594" s="362" t="e">
        <f>Y594*100</f>
        <v>#VALUE!</v>
      </c>
      <c r="AE594" s="362" t="e">
        <f>IF(RIGHT(AD594,1)&lt;&gt;"0",2,IF(RIGHT(AD594,2)/10&lt;&gt;0,1,AC594-LEN(Y594)))</f>
        <v>#VALUE!</v>
      </c>
      <c r="AF594" s="402"/>
      <c r="AG594" s="403" t="s">
        <v>217</v>
      </c>
      <c r="AH594" s="401">
        <f>MAX(K593:K594)</f>
        <v>0</v>
      </c>
      <c r="AI594" s="361">
        <f>+AH594*100</f>
        <v>0</v>
      </c>
      <c r="AJ594" s="361">
        <f>LEN(AI594)</f>
        <v>1</v>
      </c>
      <c r="AK594" s="361">
        <f>AI594/10^AJ594</f>
        <v>0</v>
      </c>
      <c r="AL594" s="362" t="str">
        <f>IF(AI594=0,"",LEN(AK594)-2)</f>
        <v/>
      </c>
      <c r="AM594" s="362">
        <f>MAX(K593:K594)*100</f>
        <v>0</v>
      </c>
      <c r="AN594" s="362" t="e">
        <f>IF(RIGHT(AM594,1)&lt;&gt;"0",2,IF(RIGHT(AM594,2)/10&lt;&gt;0,1,AL594-LEN(AH594)))</f>
        <v>#VALUE!</v>
      </c>
      <c r="AO594" s="403" t="s">
        <v>218</v>
      </c>
      <c r="AP594" s="401">
        <f>MIN(K593:K594)</f>
        <v>0</v>
      </c>
      <c r="AQ594" s="361">
        <f>+AP594*100</f>
        <v>0</v>
      </c>
      <c r="AR594" s="361">
        <f>LEN(AQ594)</f>
        <v>1</v>
      </c>
      <c r="AS594" s="361">
        <f>AQ594/10^AR594</f>
        <v>0</v>
      </c>
      <c r="AT594" s="362" t="str">
        <f>IF(AQ594=0,"",LEN(AS594)-2)</f>
        <v/>
      </c>
      <c r="AU594" s="362">
        <f>MIN(K593:K594)*100</f>
        <v>0</v>
      </c>
      <c r="AV594" s="362" t="e">
        <f>IF(RIGHT(AU594,1)&lt;&gt;"0",2,IF(RIGHT(AU594,2)/10&lt;&gt;0,1,AT594-LEN(AP594)))</f>
        <v>#VALUE!</v>
      </c>
    </row>
    <row r="595" spans="1:48" s="330" customFormat="1">
      <c r="A595" s="376"/>
      <c r="B595" s="317"/>
      <c r="C595" s="352"/>
      <c r="D595" s="353"/>
      <c r="E595" s="354"/>
      <c r="F595" s="355"/>
      <c r="G595" s="355"/>
      <c r="H595" s="380"/>
      <c r="I595" s="357"/>
      <c r="J595" s="414" t="s">
        <v>238</v>
      </c>
      <c r="K595" s="404">
        <v>418</v>
      </c>
      <c r="L595" s="405"/>
      <c r="M595" s="406"/>
      <c r="N595" s="347"/>
      <c r="O595" s="384"/>
      <c r="P595" s="385"/>
      <c r="Q595" s="384"/>
      <c r="R595" s="332"/>
      <c r="S595" s="332"/>
      <c r="T595" s="332"/>
      <c r="U595" s="332"/>
      <c r="V595" s="332"/>
      <c r="W595" s="332"/>
      <c r="X595" s="333"/>
      <c r="Y595" s="334"/>
      <c r="Z595" s="334"/>
      <c r="AA595" s="334"/>
      <c r="AB595" s="334"/>
      <c r="AC595" s="333"/>
      <c r="AD595" s="333"/>
      <c r="AE595" s="333"/>
      <c r="AF595" s="333"/>
      <c r="AG595" s="333"/>
      <c r="AH595" s="334"/>
      <c r="AI595" s="334"/>
      <c r="AJ595" s="334"/>
      <c r="AK595" s="334"/>
      <c r="AL595" s="333"/>
      <c r="AM595" s="333"/>
      <c r="AN595" s="333"/>
      <c r="AO595" s="333"/>
      <c r="AP595" s="334"/>
      <c r="AQ595" s="334"/>
      <c r="AR595" s="334"/>
      <c r="AS595" s="334"/>
      <c r="AT595" s="333"/>
      <c r="AU595" s="333"/>
      <c r="AV595" s="333"/>
    </row>
    <row r="596" spans="1:48" s="330" customFormat="1">
      <c r="A596" s="386"/>
      <c r="B596" s="309" t="s">
        <v>239</v>
      </c>
      <c r="C596" s="407" t="s">
        <v>330</v>
      </c>
      <c r="D596" s="389">
        <v>0.6</v>
      </c>
      <c r="E596" s="390" t="s">
        <v>48</v>
      </c>
      <c r="F596" s="408">
        <v>1.05</v>
      </c>
      <c r="G596" s="408">
        <v>1</v>
      </c>
      <c r="H596" s="393">
        <f>+M596</f>
        <v>418</v>
      </c>
      <c r="I596" s="393">
        <f>IF(M596="","",ROUND(D596*F596*G596*H596,2))</f>
        <v>263.33999999999997</v>
      </c>
      <c r="J596" s="394" t="s">
        <v>241</v>
      </c>
      <c r="K596" s="409">
        <v>418</v>
      </c>
      <c r="L596" s="395">
        <v>1</v>
      </c>
      <c r="M596" s="396">
        <f>IF(P596="","",IF(AND(AH596&gt;=Y596,Y596&gt;=AP596),ROUND(P596*L596,V596),IF(Y596&gt;AH596,ROUND(P596*L596,V596),ROUND(P596*L596,V596))))</f>
        <v>418</v>
      </c>
      <c r="N596" s="360"/>
      <c r="O596" s="397">
        <f>IF(SUM(K595:K596)=0,"",IF(K595+K596=0,0,ROUND(AVERAGE(K595,K596),2)))</f>
        <v>418</v>
      </c>
      <c r="P596" s="398">
        <f>IF(O596="","",IF(AND(AH596&gt;=Y596,Y596&gt;=AP596),ROUND(O596,V596),IF(Y596&gt;AH596,ROUND(O596,V596),ROUND(O596,V596))))</f>
        <v>418</v>
      </c>
      <c r="Q596" s="397">
        <f>IF(O596=0,0,IF(L596="",ROUND(O596,2),ROUND(O596*L596,2)))</f>
        <v>418</v>
      </c>
      <c r="R596" s="332"/>
      <c r="S596" s="399" t="s">
        <v>215</v>
      </c>
      <c r="T596" s="400">
        <f>ROUNDDOWN(AH596,2)-ROUNDDOWN(AH596,0)</f>
        <v>0</v>
      </c>
      <c r="U596" s="400">
        <f>ROUNDDOWN(AP596,2)-ROUNDDOWN(AP596,0)</f>
        <v>0</v>
      </c>
      <c r="V596" s="362">
        <f>IF(OR(AN596=2,AV596=2),2,IF(OR(AN596=1,AV596=1),1,IF(AND(AL596=AT596,AC596=AL596),AN596+1,IF(AND(AL596=AT596,AC596&gt;AL596,AE596&lt;0),AE596,MAX(AN596,AV596)))))</f>
        <v>1</v>
      </c>
      <c r="W596" s="332"/>
      <c r="X596" s="362" t="s">
        <v>216</v>
      </c>
      <c r="Y596" s="401">
        <f>+Q596</f>
        <v>418</v>
      </c>
      <c r="Z596" s="361">
        <f>+Y596*100</f>
        <v>41800</v>
      </c>
      <c r="AA596" s="361">
        <f>LEN(Z596)</f>
        <v>5</v>
      </c>
      <c r="AB596" s="361">
        <f>Z596/10^AA596</f>
        <v>0.41799999999999998</v>
      </c>
      <c r="AC596" s="362">
        <f>IF(Z596=0,"",LEN(AB596)-2)</f>
        <v>3</v>
      </c>
      <c r="AD596" s="362">
        <f>Y596*100</f>
        <v>41800</v>
      </c>
      <c r="AE596" s="362">
        <f>IF(RIGHT(AD596,1)&lt;&gt;"0",2,IF(RIGHT(AD596,2)/10&lt;&gt;0,1,AC596-LEN(Y596)))</f>
        <v>0</v>
      </c>
      <c r="AF596" s="402"/>
      <c r="AG596" s="403" t="s">
        <v>217</v>
      </c>
      <c r="AH596" s="401">
        <f>MAX(K595:K596)</f>
        <v>418</v>
      </c>
      <c r="AI596" s="361">
        <f>+AH596*100</f>
        <v>41800</v>
      </c>
      <c r="AJ596" s="361">
        <f>LEN(AI596)</f>
        <v>5</v>
      </c>
      <c r="AK596" s="361">
        <f>AI596/10^AJ596</f>
        <v>0.41799999999999998</v>
      </c>
      <c r="AL596" s="362">
        <f>IF(AI596=0,"",LEN(AK596)-2)</f>
        <v>3</v>
      </c>
      <c r="AM596" s="362">
        <f>MAX(K595:K596)*100</f>
        <v>41800</v>
      </c>
      <c r="AN596" s="362">
        <f>IF(RIGHT(AM596,1)&lt;&gt;"0",2,IF(RIGHT(AM596,2)/10&lt;&gt;0,1,AL596-LEN(AH596)))</f>
        <v>0</v>
      </c>
      <c r="AO596" s="403" t="s">
        <v>218</v>
      </c>
      <c r="AP596" s="401">
        <f>MIN(K595:K596)</f>
        <v>418</v>
      </c>
      <c r="AQ596" s="361">
        <f>+AP596*100</f>
        <v>41800</v>
      </c>
      <c r="AR596" s="361">
        <f>LEN(AQ596)</f>
        <v>5</v>
      </c>
      <c r="AS596" s="361">
        <f>AQ596/10^AR596</f>
        <v>0.41799999999999998</v>
      </c>
      <c r="AT596" s="362">
        <f>IF(AQ596=0,"",LEN(AS596)-2)</f>
        <v>3</v>
      </c>
      <c r="AU596" s="362">
        <f>MIN(K595:K596)*100</f>
        <v>41800</v>
      </c>
      <c r="AV596" s="362">
        <f>IF(RIGHT(AU596,1)&lt;&gt;"0",2,IF(RIGHT(AU596,2)/10&lt;&gt;0,1,AT596-LEN(AP596)))</f>
        <v>0</v>
      </c>
    </row>
    <row r="597" spans="1:48" s="330" customFormat="1" ht="13.5">
      <c r="A597" s="376"/>
      <c r="B597" s="317"/>
      <c r="C597" s="352"/>
      <c r="D597" s="353"/>
      <c r="E597" s="354"/>
      <c r="F597" s="355"/>
      <c r="G597" s="355"/>
      <c r="H597" s="357"/>
      <c r="I597" s="357"/>
      <c r="J597" s="433" t="s">
        <v>329</v>
      </c>
      <c r="K597" s="404"/>
      <c r="L597" s="405"/>
      <c r="M597" s="406"/>
      <c r="N597" s="347"/>
      <c r="O597" s="384"/>
      <c r="P597" s="385"/>
      <c r="Q597" s="384"/>
      <c r="R597" s="332"/>
      <c r="S597" s="332"/>
      <c r="T597" s="332"/>
      <c r="U597" s="332"/>
      <c r="V597" s="332"/>
      <c r="W597" s="332"/>
      <c r="X597" s="333"/>
      <c r="Y597" s="334"/>
      <c r="Z597" s="334"/>
      <c r="AA597" s="334"/>
      <c r="AB597" s="334"/>
      <c r="AC597" s="333"/>
      <c r="AD597" s="333"/>
      <c r="AE597" s="333"/>
      <c r="AF597" s="333"/>
      <c r="AG597" s="333"/>
      <c r="AH597" s="334"/>
      <c r="AI597" s="334"/>
      <c r="AJ597" s="334"/>
      <c r="AK597" s="334"/>
      <c r="AL597" s="333"/>
      <c r="AM597" s="333"/>
      <c r="AN597" s="333"/>
      <c r="AO597" s="333"/>
      <c r="AP597" s="334"/>
      <c r="AQ597" s="334"/>
      <c r="AR597" s="334"/>
      <c r="AS597" s="334"/>
      <c r="AT597" s="333"/>
      <c r="AU597" s="333"/>
      <c r="AV597" s="333"/>
    </row>
    <row r="598" spans="1:48" s="330" customFormat="1" ht="13.5">
      <c r="A598" s="386"/>
      <c r="B598" s="309"/>
      <c r="C598" s="407"/>
      <c r="D598" s="389"/>
      <c r="E598" s="390"/>
      <c r="F598" s="408"/>
      <c r="G598" s="408"/>
      <c r="H598" s="393" t="str">
        <f>+M598</f>
        <v/>
      </c>
      <c r="I598" s="393" t="str">
        <f>IF(M598="","",ROUND(D598*F598*G598*H598,2))</f>
        <v/>
      </c>
      <c r="J598" s="434" t="s">
        <v>329</v>
      </c>
      <c r="K598" s="409"/>
      <c r="L598" s="395"/>
      <c r="M598" s="396" t="str">
        <f>IF(P598="","",IF(AND(AH598&gt;=Y598,Y598&gt;=AP598),ROUND(P598*L598,V598),IF(Y598&gt;AH598,ROUND(P598*L598,V598),ROUND(P598*L598,V598))))</f>
        <v/>
      </c>
      <c r="N598" s="360"/>
      <c r="O598" s="397" t="str">
        <f>IF(SUM(K597:K598)=0,"",IF(K597+K598=0,0,ROUND(AVERAGE(K597,K598),2)))</f>
        <v/>
      </c>
      <c r="P598" s="398" t="str">
        <f>IF(O598="","",IF(AND(AH598&gt;=Y598,Y598&gt;=AP598),ROUND(O598,V598),IF(Y598&gt;AH598,ROUND(O598,V598),ROUND(O598,V598))))</f>
        <v/>
      </c>
      <c r="Q598" s="397" t="e">
        <f>IF(O598=0,0,IF(L598="",ROUND(O598,2),ROUND(O598*L598,2)))</f>
        <v>#VALUE!</v>
      </c>
      <c r="R598" s="332"/>
      <c r="S598" s="399" t="s">
        <v>215</v>
      </c>
      <c r="T598" s="400">
        <f>ROUNDDOWN(AH598,2)-ROUNDDOWN(AH598,0)</f>
        <v>0</v>
      </c>
      <c r="U598" s="400">
        <f>ROUNDDOWN(AP598,2)-ROUNDDOWN(AP598,0)</f>
        <v>0</v>
      </c>
      <c r="V598" s="362" t="e">
        <f>IF(OR(AN598=2,AV598=2),2,IF(OR(AN598=1,AV598=1),1,IF(AND(AL598=AT598,AC598=AL598),AN598+1,IF(AND(AL598=AT598,AC598&gt;AL598,AE598&lt;0),AE598,MAX(AN598,AV598)))))</f>
        <v>#VALUE!</v>
      </c>
      <c r="W598" s="332"/>
      <c r="X598" s="362" t="s">
        <v>216</v>
      </c>
      <c r="Y598" s="401" t="e">
        <f>+Q598</f>
        <v>#VALUE!</v>
      </c>
      <c r="Z598" s="361" t="e">
        <f>+Y598*100</f>
        <v>#VALUE!</v>
      </c>
      <c r="AA598" s="361" t="e">
        <f>LEN(Z598)</f>
        <v>#VALUE!</v>
      </c>
      <c r="AB598" s="361" t="e">
        <f>Z598/10^AA598</f>
        <v>#VALUE!</v>
      </c>
      <c r="AC598" s="362" t="e">
        <f>IF(Z598=0,"",LEN(AB598)-2)</f>
        <v>#VALUE!</v>
      </c>
      <c r="AD598" s="362" t="e">
        <f>Y598*100</f>
        <v>#VALUE!</v>
      </c>
      <c r="AE598" s="362" t="e">
        <f>IF(RIGHT(AD598,1)&lt;&gt;"0",2,IF(RIGHT(AD598,2)/10&lt;&gt;0,1,AC598-LEN(Y598)))</f>
        <v>#VALUE!</v>
      </c>
      <c r="AF598" s="402"/>
      <c r="AG598" s="403" t="s">
        <v>217</v>
      </c>
      <c r="AH598" s="401">
        <f>MAX(K597:K598)</f>
        <v>0</v>
      </c>
      <c r="AI598" s="361">
        <f>+AH598*100</f>
        <v>0</v>
      </c>
      <c r="AJ598" s="361">
        <f>LEN(AI598)</f>
        <v>1</v>
      </c>
      <c r="AK598" s="361">
        <f>AI598/10^AJ598</f>
        <v>0</v>
      </c>
      <c r="AL598" s="362" t="str">
        <f>IF(AI598=0,"",LEN(AK598)-2)</f>
        <v/>
      </c>
      <c r="AM598" s="362">
        <f>MAX(K597:K598)*100</f>
        <v>0</v>
      </c>
      <c r="AN598" s="362" t="e">
        <f>IF(RIGHT(AM598,1)&lt;&gt;"0",2,IF(RIGHT(AM598,2)/10&lt;&gt;0,1,AL598-LEN(AH598)))</f>
        <v>#VALUE!</v>
      </c>
      <c r="AO598" s="403" t="s">
        <v>218</v>
      </c>
      <c r="AP598" s="401">
        <f>MIN(K597:K598)</f>
        <v>0</v>
      </c>
      <c r="AQ598" s="361">
        <f>+AP598*100</f>
        <v>0</v>
      </c>
      <c r="AR598" s="361">
        <f>LEN(AQ598)</f>
        <v>1</v>
      </c>
      <c r="AS598" s="361">
        <f>AQ598/10^AR598</f>
        <v>0</v>
      </c>
      <c r="AT598" s="362" t="str">
        <f>IF(AQ598=0,"",LEN(AS598)-2)</f>
        <v/>
      </c>
      <c r="AU598" s="362">
        <f>MIN(K597:K598)*100</f>
        <v>0</v>
      </c>
      <c r="AV598" s="362" t="e">
        <f>IF(RIGHT(AU598,1)&lt;&gt;"0",2,IF(RIGHT(AU598,2)/10&lt;&gt;0,1,AT598-LEN(AP598)))</f>
        <v>#VALUE!</v>
      </c>
    </row>
    <row r="599" spans="1:48" s="330" customFormat="1" ht="13.5">
      <c r="A599" s="376"/>
      <c r="B599" s="317"/>
      <c r="C599" s="352"/>
      <c r="D599" s="353"/>
      <c r="E599" s="354"/>
      <c r="F599" s="355"/>
      <c r="G599" s="355"/>
      <c r="H599" s="357"/>
      <c r="I599" s="357"/>
      <c r="J599" s="381"/>
      <c r="K599" s="404"/>
      <c r="L599" s="405"/>
      <c r="M599" s="406"/>
      <c r="N599" s="347"/>
      <c r="O599" s="384"/>
      <c r="P599" s="385"/>
      <c r="Q599" s="384"/>
      <c r="R599" s="332"/>
      <c r="S599" s="332"/>
      <c r="T599" s="332"/>
      <c r="U599" s="332"/>
      <c r="V599" s="332"/>
      <c r="W599" s="332"/>
      <c r="X599" s="333"/>
      <c r="Y599" s="334"/>
      <c r="Z599" s="334"/>
      <c r="AA599" s="334"/>
      <c r="AB599" s="334"/>
      <c r="AC599" s="333"/>
      <c r="AD599" s="333"/>
      <c r="AE599" s="333"/>
      <c r="AF599" s="333"/>
      <c r="AG599" s="333"/>
      <c r="AH599" s="334"/>
      <c r="AI599" s="334"/>
      <c r="AJ599" s="334"/>
      <c r="AK599" s="334"/>
      <c r="AL599" s="333"/>
      <c r="AM599" s="333"/>
      <c r="AN599" s="333"/>
      <c r="AO599" s="333"/>
      <c r="AP599" s="334"/>
      <c r="AQ599" s="334"/>
      <c r="AR599" s="334"/>
      <c r="AS599" s="334"/>
      <c r="AT599" s="333"/>
      <c r="AU599" s="333"/>
      <c r="AV599" s="333"/>
    </row>
    <row r="600" spans="1:48" s="330" customFormat="1">
      <c r="A600" s="386"/>
      <c r="B600" s="309" t="s">
        <v>242</v>
      </c>
      <c r="C600" s="407"/>
      <c r="D600" s="389">
        <v>1</v>
      </c>
      <c r="E600" s="390" t="s">
        <v>49</v>
      </c>
      <c r="F600" s="408">
        <v>1</v>
      </c>
      <c r="G600" s="408">
        <v>1</v>
      </c>
      <c r="H600" s="393">
        <f>+M600</f>
        <v>1700</v>
      </c>
      <c r="I600" s="393">
        <f>IF(M600="","",ROUND(D600*F600*G600*H600,2))</f>
        <v>1700</v>
      </c>
      <c r="J600" s="415" t="s">
        <v>323</v>
      </c>
      <c r="K600" s="409">
        <v>1700</v>
      </c>
      <c r="L600" s="395">
        <v>1</v>
      </c>
      <c r="M600" s="396">
        <f>IF(P600="","",IF(AND(AH600&gt;=Y600,Y600&gt;=AP600),ROUND(P600*L600,V600),IF(Y600&gt;AH600,ROUND(P600*L600,V600),ROUND(P600*L600,V600))))</f>
        <v>1700</v>
      </c>
      <c r="N600" s="360"/>
      <c r="O600" s="397">
        <f>IF(SUM(K599:K600)=0,"",IF(K599+K600=0,0,ROUND(AVERAGE(K599,K600),2)))</f>
        <v>1700</v>
      </c>
      <c r="P600" s="398">
        <f>IF(O600="","",IF(AND(AH600&gt;=Y600,Y600&gt;=AP600),ROUND(O600,V600),IF(Y600&gt;AH600,ROUND(O600,V600),ROUND(O600,V600))))</f>
        <v>1700</v>
      </c>
      <c r="Q600" s="397">
        <f>IF(O600=0,0,IF(L600="",ROUND(O600,2),ROUND(O600*L600,2)))</f>
        <v>1700</v>
      </c>
      <c r="R600" s="332"/>
      <c r="S600" s="399"/>
      <c r="T600" s="400"/>
      <c r="U600" s="400"/>
      <c r="V600" s="362"/>
      <c r="W600" s="332"/>
      <c r="X600" s="362"/>
      <c r="Y600" s="401"/>
      <c r="Z600" s="361"/>
      <c r="AA600" s="361"/>
      <c r="AB600" s="361"/>
      <c r="AC600" s="362"/>
      <c r="AD600" s="362"/>
      <c r="AE600" s="362"/>
      <c r="AF600" s="402"/>
      <c r="AG600" s="403"/>
      <c r="AH600" s="401"/>
      <c r="AI600" s="361"/>
      <c r="AJ600" s="361"/>
      <c r="AK600" s="361"/>
      <c r="AL600" s="362"/>
      <c r="AM600" s="362"/>
      <c r="AN600" s="362"/>
      <c r="AO600" s="403"/>
      <c r="AP600" s="401"/>
      <c r="AQ600" s="361"/>
      <c r="AR600" s="361"/>
      <c r="AS600" s="361"/>
      <c r="AT600" s="362"/>
      <c r="AU600" s="362"/>
      <c r="AV600" s="362"/>
    </row>
    <row r="601" spans="1:48" s="330" customFormat="1" ht="13.5">
      <c r="A601" s="376"/>
      <c r="B601" s="317"/>
      <c r="C601" s="352"/>
      <c r="D601" s="353"/>
      <c r="E601" s="354"/>
      <c r="F601" s="355"/>
      <c r="G601" s="355"/>
      <c r="H601" s="357"/>
      <c r="I601" s="357"/>
      <c r="J601" s="381"/>
      <c r="K601" s="404"/>
      <c r="L601" s="405"/>
      <c r="M601" s="406"/>
      <c r="N601" s="347"/>
      <c r="O601" s="384"/>
      <c r="P601" s="385"/>
      <c r="Q601" s="384"/>
      <c r="R601" s="332"/>
      <c r="S601" s="332"/>
      <c r="T601" s="332"/>
      <c r="U601" s="332"/>
      <c r="V601" s="332"/>
      <c r="W601" s="332"/>
      <c r="X601" s="333"/>
      <c r="Y601" s="334"/>
      <c r="Z601" s="334"/>
      <c r="AA601" s="334"/>
      <c r="AB601" s="334"/>
      <c r="AC601" s="333"/>
      <c r="AD601" s="333"/>
      <c r="AE601" s="333"/>
      <c r="AF601" s="333"/>
      <c r="AG601" s="333"/>
      <c r="AH601" s="334"/>
      <c r="AI601" s="334"/>
      <c r="AJ601" s="334"/>
      <c r="AK601" s="334"/>
      <c r="AL601" s="333"/>
      <c r="AM601" s="333"/>
      <c r="AN601" s="333"/>
      <c r="AO601" s="333"/>
      <c r="AP601" s="334"/>
      <c r="AQ601" s="334"/>
      <c r="AR601" s="334"/>
      <c r="AS601" s="334"/>
      <c r="AT601" s="333"/>
      <c r="AU601" s="333"/>
      <c r="AV601" s="333"/>
    </row>
    <row r="602" spans="1:48" s="330" customFormat="1">
      <c r="A602" s="386"/>
      <c r="B602" s="309" t="s">
        <v>243</v>
      </c>
      <c r="C602" s="407" t="s">
        <v>244</v>
      </c>
      <c r="D602" s="389">
        <v>22</v>
      </c>
      <c r="E602" s="390" t="s">
        <v>245</v>
      </c>
      <c r="F602" s="408">
        <v>1</v>
      </c>
      <c r="G602" s="408">
        <v>1</v>
      </c>
      <c r="H602" s="393">
        <f>I596</f>
        <v>263.33999999999997</v>
      </c>
      <c r="I602" s="393">
        <f>ROUND(D602*F602*G602*H602/100,2)</f>
        <v>57.93</v>
      </c>
      <c r="J602" s="394"/>
      <c r="K602" s="409"/>
      <c r="L602" s="395"/>
      <c r="M602" s="396" t="str">
        <f>IF(P602="","",IF(AND(AH602&gt;=Y602,Y602&gt;=AP602),ROUND(P602*L602,V602),IF(Y602&gt;AH602,ROUND(P602*L602,V602),ROUND(P602*L602,V602))))</f>
        <v/>
      </c>
      <c r="N602" s="360"/>
      <c r="O602" s="397"/>
      <c r="P602" s="398"/>
      <c r="Q602" s="397"/>
      <c r="R602" s="332"/>
      <c r="S602" s="399"/>
      <c r="T602" s="400"/>
      <c r="U602" s="400"/>
      <c r="V602" s="362"/>
      <c r="W602" s="332"/>
      <c r="X602" s="362"/>
      <c r="Y602" s="401"/>
      <c r="Z602" s="361"/>
      <c r="AA602" s="361"/>
      <c r="AB602" s="361"/>
      <c r="AC602" s="362"/>
      <c r="AD602" s="362"/>
      <c r="AE602" s="362"/>
      <c r="AF602" s="402"/>
      <c r="AG602" s="403"/>
      <c r="AH602" s="401"/>
      <c r="AI602" s="361"/>
      <c r="AJ602" s="361"/>
      <c r="AK602" s="361"/>
      <c r="AL602" s="362"/>
      <c r="AM602" s="362"/>
      <c r="AN602" s="362"/>
      <c r="AO602" s="403"/>
      <c r="AP602" s="401"/>
      <c r="AQ602" s="361"/>
      <c r="AR602" s="361"/>
      <c r="AS602" s="361"/>
      <c r="AT602" s="362"/>
      <c r="AU602" s="362"/>
      <c r="AV602" s="362"/>
    </row>
    <row r="603" spans="1:48" s="330" customFormat="1" ht="13.5">
      <c r="A603" s="376"/>
      <c r="B603" s="317"/>
      <c r="C603" s="352"/>
      <c r="D603" s="353"/>
      <c r="E603" s="354"/>
      <c r="F603" s="355"/>
      <c r="G603" s="355"/>
      <c r="H603" s="357"/>
      <c r="I603" s="357"/>
      <c r="J603" s="381"/>
      <c r="K603" s="404"/>
      <c r="L603" s="405"/>
      <c r="M603" s="406"/>
      <c r="N603" s="347"/>
      <c r="O603" s="384"/>
      <c r="P603" s="385"/>
      <c r="Q603" s="384"/>
      <c r="R603" s="332"/>
      <c r="S603" s="332"/>
      <c r="T603" s="332"/>
      <c r="U603" s="332"/>
      <c r="V603" s="332"/>
      <c r="W603" s="332"/>
      <c r="X603" s="333"/>
      <c r="Y603" s="334"/>
      <c r="Z603" s="334"/>
      <c r="AA603" s="334"/>
      <c r="AB603" s="334"/>
      <c r="AC603" s="333"/>
      <c r="AD603" s="333"/>
      <c r="AE603" s="333"/>
      <c r="AF603" s="333"/>
      <c r="AG603" s="333"/>
      <c r="AH603" s="334"/>
      <c r="AI603" s="334"/>
      <c r="AJ603" s="334"/>
      <c r="AK603" s="334"/>
      <c r="AL603" s="333"/>
      <c r="AM603" s="333"/>
      <c r="AN603" s="333"/>
      <c r="AO603" s="333"/>
      <c r="AP603" s="334"/>
      <c r="AQ603" s="334"/>
      <c r="AR603" s="334"/>
      <c r="AS603" s="334"/>
      <c r="AT603" s="333"/>
      <c r="AU603" s="333"/>
      <c r="AV603" s="333"/>
    </row>
    <row r="604" spans="1:48" s="330" customFormat="1">
      <c r="A604" s="386"/>
      <c r="B604" s="309"/>
      <c r="C604" s="407"/>
      <c r="D604" s="389"/>
      <c r="E604" s="390"/>
      <c r="F604" s="408"/>
      <c r="G604" s="408"/>
      <c r="H604" s="393"/>
      <c r="I604" s="393"/>
      <c r="J604" s="394"/>
      <c r="K604" s="409"/>
      <c r="L604" s="395"/>
      <c r="M604" s="396"/>
      <c r="N604" s="360"/>
      <c r="O604" s="397"/>
      <c r="P604" s="398"/>
      <c r="Q604" s="397"/>
      <c r="R604" s="332"/>
      <c r="S604" s="399"/>
      <c r="T604" s="400"/>
      <c r="U604" s="400"/>
      <c r="V604" s="362"/>
      <c r="W604" s="332"/>
      <c r="X604" s="362"/>
      <c r="Y604" s="401"/>
      <c r="Z604" s="361"/>
      <c r="AA604" s="361"/>
      <c r="AB604" s="361"/>
      <c r="AC604" s="362"/>
      <c r="AD604" s="362"/>
      <c r="AE604" s="362"/>
      <c r="AF604" s="402"/>
      <c r="AG604" s="403"/>
      <c r="AH604" s="401"/>
      <c r="AI604" s="361"/>
      <c r="AJ604" s="361"/>
      <c r="AK604" s="361"/>
      <c r="AL604" s="362"/>
      <c r="AM604" s="362"/>
      <c r="AN604" s="362"/>
      <c r="AO604" s="403"/>
      <c r="AP604" s="401"/>
      <c r="AQ604" s="361"/>
      <c r="AR604" s="361"/>
      <c r="AS604" s="361"/>
      <c r="AT604" s="362"/>
      <c r="AU604" s="362"/>
      <c r="AV604" s="362"/>
    </row>
    <row r="605" spans="1:48" s="330" customFormat="1" ht="13.5">
      <c r="A605" s="376"/>
      <c r="B605" s="317"/>
      <c r="C605" s="352"/>
      <c r="D605" s="353"/>
      <c r="E605" s="354"/>
      <c r="F605" s="355"/>
      <c r="G605" s="355"/>
      <c r="H605" s="380"/>
      <c r="I605" s="357"/>
      <c r="J605" s="381"/>
      <c r="K605" s="404"/>
      <c r="L605" s="405"/>
      <c r="M605" s="406"/>
      <c r="N605" s="347"/>
      <c r="O605" s="384"/>
      <c r="P605" s="385"/>
      <c r="Q605" s="384"/>
      <c r="R605" s="332"/>
      <c r="S605" s="332"/>
      <c r="T605" s="332"/>
      <c r="U605" s="332"/>
      <c r="V605" s="332"/>
      <c r="W605" s="332"/>
      <c r="X605" s="333"/>
      <c r="Y605" s="334"/>
      <c r="Z605" s="334"/>
      <c r="AA605" s="334"/>
      <c r="AB605" s="334"/>
      <c r="AC605" s="333"/>
      <c r="AD605" s="333"/>
      <c r="AE605" s="333"/>
      <c r="AF605" s="333"/>
      <c r="AG605" s="333"/>
      <c r="AH605" s="334"/>
      <c r="AI605" s="334"/>
      <c r="AJ605" s="334"/>
      <c r="AK605" s="334"/>
      <c r="AL605" s="333"/>
      <c r="AM605" s="333"/>
      <c r="AN605" s="333"/>
      <c r="AO605" s="333"/>
      <c r="AP605" s="334"/>
      <c r="AQ605" s="334"/>
      <c r="AR605" s="334"/>
      <c r="AS605" s="334"/>
      <c r="AT605" s="333"/>
      <c r="AU605" s="333"/>
      <c r="AV605" s="333"/>
    </row>
    <row r="606" spans="1:48" s="330" customFormat="1">
      <c r="A606" s="386"/>
      <c r="B606" s="309"/>
      <c r="C606" s="407"/>
      <c r="D606" s="389"/>
      <c r="E606" s="390"/>
      <c r="F606" s="408"/>
      <c r="G606" s="408"/>
      <c r="H606" s="392" t="str">
        <f>+M606</f>
        <v/>
      </c>
      <c r="I606" s="393" t="str">
        <f>IF(M606="","",ROUND(D606*F606*G606*H606,2))</f>
        <v/>
      </c>
      <c r="J606" s="394"/>
      <c r="K606" s="409"/>
      <c r="L606" s="395"/>
      <c r="M606" s="396" t="str">
        <f>IF(P606="","",IF(AND(AH606&gt;=Y606,Y606&gt;=AP606),ROUND(P606*L606,V606),IF(Y606&gt;AH606,ROUND(P606*L606,V606),ROUND(P606*L606,V606))))</f>
        <v/>
      </c>
      <c r="N606" s="360"/>
      <c r="O606" s="397" t="str">
        <f>IF(SUM(K605:K606)=0,"",IF(K605+K606=0,0,ROUND(AVERAGE(K605,K606),2)))</f>
        <v/>
      </c>
      <c r="P606" s="398" t="str">
        <f>IF(O606="","",IF(AND(AH606&gt;=Y606,Y606&gt;=AP606),ROUND(O606,V606),IF(Y606&gt;AH606,ROUND(O606,V606),ROUND(O606,V606))))</f>
        <v/>
      </c>
      <c r="Q606" s="397" t="e">
        <f>IF(O606=0,0,IF(L606="",ROUND(O606,2),ROUND(O606*L606,2)))</f>
        <v>#VALUE!</v>
      </c>
      <c r="R606" s="332"/>
      <c r="S606" s="399" t="s">
        <v>215</v>
      </c>
      <c r="T606" s="400">
        <f>ROUNDDOWN(AH606,2)-ROUNDDOWN(AH606,0)</f>
        <v>0</v>
      </c>
      <c r="U606" s="400">
        <f>ROUNDDOWN(AP606,2)-ROUNDDOWN(AP606,0)</f>
        <v>0</v>
      </c>
      <c r="V606" s="362" t="e">
        <f>IF(OR(AN606=2,AV606=2),2,IF(OR(AN606=1,AV606=1),1,IF(AND(AL606=AT606,AC606=AL606),AN606+1,IF(AND(AL606=AT606,AC606&gt;AL606,AE606&lt;0),AE606,MAX(AN606,AV606)))))</f>
        <v>#VALUE!</v>
      </c>
      <c r="W606" s="332"/>
      <c r="X606" s="362" t="s">
        <v>216</v>
      </c>
      <c r="Y606" s="401" t="e">
        <f>+Q606</f>
        <v>#VALUE!</v>
      </c>
      <c r="Z606" s="361" t="e">
        <f>+Y606*100</f>
        <v>#VALUE!</v>
      </c>
      <c r="AA606" s="361" t="e">
        <f>LEN(Z606)</f>
        <v>#VALUE!</v>
      </c>
      <c r="AB606" s="361" t="e">
        <f>Z606/10^AA606</f>
        <v>#VALUE!</v>
      </c>
      <c r="AC606" s="362" t="e">
        <f>IF(Z606=0,"",LEN(AB606)-2)</f>
        <v>#VALUE!</v>
      </c>
      <c r="AD606" s="362" t="e">
        <f>Y606*100</f>
        <v>#VALUE!</v>
      </c>
      <c r="AE606" s="362" t="e">
        <f>IF(RIGHT(AD606,1)&lt;&gt;"0",2,IF(RIGHT(AD606,2)/10&lt;&gt;0,1,AC606-LEN(Y606)))</f>
        <v>#VALUE!</v>
      </c>
      <c r="AF606" s="402"/>
      <c r="AG606" s="403" t="s">
        <v>217</v>
      </c>
      <c r="AH606" s="401">
        <f>MAX(K605:K606)</f>
        <v>0</v>
      </c>
      <c r="AI606" s="361">
        <f>+AH606*100</f>
        <v>0</v>
      </c>
      <c r="AJ606" s="361">
        <f>LEN(AI606)</f>
        <v>1</v>
      </c>
      <c r="AK606" s="361">
        <f>AI606/10^AJ606</f>
        <v>0</v>
      </c>
      <c r="AL606" s="362" t="str">
        <f>IF(AI606=0,"",LEN(AK606)-2)</f>
        <v/>
      </c>
      <c r="AM606" s="362">
        <f>MAX(K605:K606)*100</f>
        <v>0</v>
      </c>
      <c r="AN606" s="362" t="e">
        <f>IF(RIGHT(AM606,1)&lt;&gt;"0",2,IF(RIGHT(AM606,2)/10&lt;&gt;0,1,AL606-LEN(AH606)))</f>
        <v>#VALUE!</v>
      </c>
      <c r="AO606" s="403" t="s">
        <v>218</v>
      </c>
      <c r="AP606" s="401">
        <f>MIN(K605:K606)</f>
        <v>0</v>
      </c>
      <c r="AQ606" s="361">
        <f>+AP606*100</f>
        <v>0</v>
      </c>
      <c r="AR606" s="361">
        <f>LEN(AQ606)</f>
        <v>1</v>
      </c>
      <c r="AS606" s="361">
        <f>AQ606/10^AR606</f>
        <v>0</v>
      </c>
      <c r="AT606" s="362" t="str">
        <f>IF(AQ606=0,"",LEN(AS606)-2)</f>
        <v/>
      </c>
      <c r="AU606" s="362">
        <f>MIN(K605:K606)*100</f>
        <v>0</v>
      </c>
      <c r="AV606" s="362" t="e">
        <f>IF(RIGHT(AU606,1)&lt;&gt;"0",2,IF(RIGHT(AU606,2)/10&lt;&gt;0,1,AT606-LEN(AP606)))</f>
        <v>#VALUE!</v>
      </c>
    </row>
    <row r="607" spans="1:48" s="330" customFormat="1" ht="13.5">
      <c r="A607" s="376"/>
      <c r="B607" s="317"/>
      <c r="C607" s="352"/>
      <c r="D607" s="353"/>
      <c r="E607" s="354"/>
      <c r="F607" s="355"/>
      <c r="G607" s="355"/>
      <c r="H607" s="357"/>
      <c r="I607" s="357"/>
      <c r="J607" s="381"/>
      <c r="K607" s="404"/>
      <c r="L607" s="405"/>
      <c r="M607" s="406"/>
      <c r="N607" s="347"/>
      <c r="O607" s="384"/>
      <c r="P607" s="385"/>
      <c r="Q607" s="384"/>
      <c r="R607" s="332"/>
      <c r="S607" s="332"/>
      <c r="T607" s="332"/>
      <c r="U607" s="332"/>
      <c r="V607" s="332"/>
      <c r="W607" s="332"/>
      <c r="X607" s="333"/>
      <c r="Y607" s="334"/>
      <c r="Z607" s="334"/>
      <c r="AA607" s="334"/>
      <c r="AB607" s="334"/>
      <c r="AC607" s="333"/>
      <c r="AD607" s="333"/>
      <c r="AE607" s="333"/>
      <c r="AF607" s="333"/>
      <c r="AG607" s="333"/>
      <c r="AH607" s="334"/>
      <c r="AI607" s="334"/>
      <c r="AJ607" s="334"/>
      <c r="AK607" s="334"/>
      <c r="AL607" s="333"/>
      <c r="AM607" s="333"/>
      <c r="AN607" s="333"/>
      <c r="AO607" s="333"/>
      <c r="AP607" s="334"/>
      <c r="AQ607" s="334"/>
      <c r="AR607" s="334"/>
      <c r="AS607" s="334"/>
      <c r="AT607" s="333"/>
      <c r="AU607" s="333"/>
      <c r="AV607" s="333"/>
    </row>
    <row r="608" spans="1:48" s="330" customFormat="1">
      <c r="A608" s="386"/>
      <c r="B608" s="309"/>
      <c r="C608" s="407"/>
      <c r="D608" s="389"/>
      <c r="E608" s="390"/>
      <c r="F608" s="408"/>
      <c r="G608" s="408"/>
      <c r="H608" s="393"/>
      <c r="I608" s="393"/>
      <c r="J608" s="394"/>
      <c r="K608" s="409"/>
      <c r="L608" s="395"/>
      <c r="M608" s="396"/>
      <c r="N608" s="360"/>
      <c r="O608" s="397"/>
      <c r="P608" s="398"/>
      <c r="Q608" s="397"/>
      <c r="R608" s="332"/>
      <c r="S608" s="399"/>
      <c r="T608" s="400"/>
      <c r="U608" s="400"/>
      <c r="V608" s="362"/>
      <c r="W608" s="332"/>
      <c r="X608" s="362"/>
      <c r="Y608" s="401"/>
      <c r="Z608" s="361"/>
      <c r="AA608" s="361"/>
      <c r="AB608" s="361"/>
      <c r="AC608" s="362"/>
      <c r="AD608" s="362"/>
      <c r="AE608" s="362"/>
      <c r="AF608" s="402"/>
      <c r="AG608" s="403"/>
      <c r="AH608" s="401"/>
      <c r="AI608" s="361"/>
      <c r="AJ608" s="361"/>
      <c r="AK608" s="361"/>
      <c r="AL608" s="362"/>
      <c r="AM608" s="362"/>
      <c r="AN608" s="362"/>
      <c r="AO608" s="403"/>
      <c r="AP608" s="401"/>
      <c r="AQ608" s="361"/>
      <c r="AR608" s="361"/>
      <c r="AS608" s="361"/>
      <c r="AT608" s="362"/>
      <c r="AU608" s="362"/>
      <c r="AV608" s="362"/>
    </row>
    <row r="609" spans="1:48" s="330" customFormat="1" ht="13.5">
      <c r="A609" s="376"/>
      <c r="B609" s="317"/>
      <c r="C609" s="352"/>
      <c r="D609" s="353"/>
      <c r="E609" s="354"/>
      <c r="F609" s="355"/>
      <c r="G609" s="355"/>
      <c r="H609" s="380"/>
      <c r="I609" s="357"/>
      <c r="J609" s="381"/>
      <c r="K609" s="404"/>
      <c r="L609" s="405"/>
      <c r="M609" s="406"/>
      <c r="N609" s="347"/>
      <c r="O609" s="384"/>
      <c r="P609" s="385"/>
      <c r="Q609" s="384">
        <v>23200</v>
      </c>
      <c r="R609" s="332"/>
      <c r="S609" s="332"/>
      <c r="T609" s="332"/>
      <c r="U609" s="332"/>
      <c r="V609" s="332"/>
      <c r="W609" s="332"/>
      <c r="X609" s="333"/>
      <c r="Y609" s="334"/>
      <c r="Z609" s="334"/>
      <c r="AA609" s="334"/>
      <c r="AB609" s="334"/>
      <c r="AC609" s="333"/>
      <c r="AD609" s="333"/>
      <c r="AE609" s="333"/>
      <c r="AF609" s="333"/>
      <c r="AG609" s="333"/>
      <c r="AH609" s="334"/>
      <c r="AI609" s="334"/>
      <c r="AJ609" s="334"/>
      <c r="AK609" s="334"/>
      <c r="AL609" s="333"/>
      <c r="AM609" s="333"/>
      <c r="AN609" s="333"/>
      <c r="AO609" s="333"/>
      <c r="AP609" s="334"/>
      <c r="AQ609" s="334"/>
      <c r="AR609" s="334"/>
      <c r="AS609" s="334"/>
      <c r="AT609" s="333"/>
      <c r="AU609" s="333"/>
      <c r="AV609" s="333"/>
    </row>
    <row r="610" spans="1:48" s="330" customFormat="1">
      <c r="A610" s="386"/>
      <c r="B610" s="309"/>
      <c r="C610" s="407"/>
      <c r="D610" s="389"/>
      <c r="E610" s="390"/>
      <c r="F610" s="408"/>
      <c r="G610" s="408"/>
      <c r="H610" s="392" t="str">
        <f>+M610</f>
        <v/>
      </c>
      <c r="I610" s="393" t="str">
        <f>IF(M610="","",ROUND(D610*F610*G610*H610,2))</f>
        <v/>
      </c>
      <c r="J610" s="394"/>
      <c r="K610" s="409"/>
      <c r="L610" s="395"/>
      <c r="M610" s="396" t="str">
        <f>IF(P610="","",IF(AND(AH610&gt;=Y610,Y610&gt;=AP610),ROUND(P610*L610,V610),IF(Y610&gt;AH610,ROUND(P610*L610,V610),ROUND(P610*L610,V610))))</f>
        <v/>
      </c>
      <c r="N610" s="360"/>
      <c r="O610" s="397" t="str">
        <f>IF(SUM(K609:K610)=0,"",IF(K609+K610=0,0,ROUND(AVERAGE(K609,K610),2)))</f>
        <v/>
      </c>
      <c r="P610" s="398" t="str">
        <f>IF(O610="","",IF(AND(AH610&gt;=Y610,Y610&gt;=AP610),ROUND(O610,V610),IF(Y610&gt;AH610,ROUND(O610,V610),ROUND(O610,V610))))</f>
        <v/>
      </c>
      <c r="Q610" s="397" t="e">
        <f>IF(O610=0,0,IF(L610="",ROUND(O610,2),ROUND(O610*L610,2)))</f>
        <v>#VALUE!</v>
      </c>
      <c r="R610" s="332"/>
      <c r="S610" s="399" t="s">
        <v>215</v>
      </c>
      <c r="T610" s="400">
        <f>ROUNDDOWN(AH610,2)-ROUNDDOWN(AH610,0)</f>
        <v>0</v>
      </c>
      <c r="U610" s="400">
        <f>ROUNDDOWN(AP610,2)-ROUNDDOWN(AP610,0)</f>
        <v>0</v>
      </c>
      <c r="V610" s="362" t="e">
        <f>IF(OR(AN610=2,AV610=2),2,IF(OR(AN610=1,AV610=1),1,IF(AND(AL610=AT610,AC610=AL610),AN610+1,IF(AND(AL610=AT610,AC610&gt;AL610,AE610&lt;0),AE610,MAX(AN610,AV610)))))</f>
        <v>#VALUE!</v>
      </c>
      <c r="W610" s="332"/>
      <c r="X610" s="362" t="s">
        <v>216</v>
      </c>
      <c r="Y610" s="401" t="e">
        <f>+Q610</f>
        <v>#VALUE!</v>
      </c>
      <c r="Z610" s="361" t="e">
        <f>+Y610*100</f>
        <v>#VALUE!</v>
      </c>
      <c r="AA610" s="361" t="e">
        <f>LEN(Z610)</f>
        <v>#VALUE!</v>
      </c>
      <c r="AB610" s="361" t="e">
        <f>Z610/10^AA610</f>
        <v>#VALUE!</v>
      </c>
      <c r="AC610" s="362" t="e">
        <f>IF(Z610=0,"",LEN(AB610)-2)</f>
        <v>#VALUE!</v>
      </c>
      <c r="AD610" s="362" t="e">
        <f>Y610*100</f>
        <v>#VALUE!</v>
      </c>
      <c r="AE610" s="362" t="e">
        <f>IF(RIGHT(AD610,1)&lt;&gt;"0",2,IF(RIGHT(AD610,2)/10&lt;&gt;0,1,AC610-LEN(Y610)))</f>
        <v>#VALUE!</v>
      </c>
      <c r="AF610" s="402"/>
      <c r="AG610" s="403" t="s">
        <v>217</v>
      </c>
      <c r="AH610" s="401">
        <f>MAX(K609:K610)</f>
        <v>0</v>
      </c>
      <c r="AI610" s="361">
        <f>+AH610*100</f>
        <v>0</v>
      </c>
      <c r="AJ610" s="361">
        <f>LEN(AI610)</f>
        <v>1</v>
      </c>
      <c r="AK610" s="361">
        <f>AI610/10^AJ610</f>
        <v>0</v>
      </c>
      <c r="AL610" s="362" t="str">
        <f>IF(AI610=0,"",LEN(AK610)-2)</f>
        <v/>
      </c>
      <c r="AM610" s="362">
        <f>MAX(K609:K610)*100</f>
        <v>0</v>
      </c>
      <c r="AN610" s="362" t="e">
        <f>IF(RIGHT(AM610,1)&lt;&gt;"0",2,IF(RIGHT(AM610,2)/10&lt;&gt;0,1,AL610-LEN(AH610)))</f>
        <v>#VALUE!</v>
      </c>
      <c r="AO610" s="403" t="s">
        <v>218</v>
      </c>
      <c r="AP610" s="401">
        <f>MIN(K609:K610)</f>
        <v>0</v>
      </c>
      <c r="AQ610" s="361">
        <f>+AP610*100</f>
        <v>0</v>
      </c>
      <c r="AR610" s="361">
        <f>LEN(AQ610)</f>
        <v>1</v>
      </c>
      <c r="AS610" s="361">
        <f>AQ610/10^AR610</f>
        <v>0</v>
      </c>
      <c r="AT610" s="362" t="str">
        <f>IF(AQ610=0,"",LEN(AS610)-2)</f>
        <v/>
      </c>
      <c r="AU610" s="362">
        <f>MIN(K609:K610)*100</f>
        <v>0</v>
      </c>
      <c r="AV610" s="362" t="e">
        <f>IF(RIGHT(AU610,1)&lt;&gt;"0",2,IF(RIGHT(AU610,2)/10&lt;&gt;0,1,AT610-LEN(AP610)))</f>
        <v>#VALUE!</v>
      </c>
    </row>
    <row r="611" spans="1:48" s="330" customFormat="1" ht="13.5">
      <c r="A611" s="376"/>
      <c r="B611" s="317"/>
      <c r="C611" s="352"/>
      <c r="D611" s="353"/>
      <c r="E611" s="354"/>
      <c r="F611" s="355"/>
      <c r="G611" s="355"/>
      <c r="H611" s="380"/>
      <c r="I611" s="357"/>
      <c r="J611" s="381"/>
      <c r="K611" s="404"/>
      <c r="L611" s="405"/>
      <c r="M611" s="406"/>
      <c r="N611" s="347"/>
      <c r="O611" s="384"/>
      <c r="P611" s="385"/>
      <c r="Q611" s="384"/>
      <c r="R611" s="332"/>
      <c r="S611" s="332"/>
      <c r="T611" s="332"/>
      <c r="U611" s="332"/>
      <c r="V611" s="332"/>
      <c r="W611" s="332"/>
      <c r="X611" s="333"/>
      <c r="Y611" s="334"/>
      <c r="Z611" s="334"/>
      <c r="AA611" s="334"/>
      <c r="AB611" s="334"/>
      <c r="AC611" s="333"/>
      <c r="AD611" s="333"/>
      <c r="AE611" s="333"/>
      <c r="AF611" s="333"/>
      <c r="AG611" s="333"/>
      <c r="AH611" s="334"/>
      <c r="AI611" s="334"/>
      <c r="AJ611" s="334"/>
      <c r="AK611" s="334"/>
      <c r="AL611" s="333"/>
      <c r="AM611" s="333"/>
      <c r="AN611" s="333"/>
      <c r="AO611" s="333"/>
      <c r="AP611" s="334"/>
      <c r="AQ611" s="334"/>
      <c r="AR611" s="334"/>
      <c r="AS611" s="334"/>
      <c r="AT611" s="333"/>
      <c r="AU611" s="333"/>
      <c r="AV611" s="333"/>
    </row>
    <row r="612" spans="1:48" s="330" customFormat="1">
      <c r="A612" s="386"/>
      <c r="B612" s="309"/>
      <c r="C612" s="407"/>
      <c r="D612" s="389"/>
      <c r="E612" s="390"/>
      <c r="F612" s="408"/>
      <c r="G612" s="408"/>
      <c r="H612" s="392" t="str">
        <f>+M612</f>
        <v/>
      </c>
      <c r="I612" s="393" t="str">
        <f>IF(M612="","",ROUND(D612*F612*G612*H612,2))</f>
        <v/>
      </c>
      <c r="J612" s="394"/>
      <c r="K612" s="409"/>
      <c r="L612" s="395"/>
      <c r="M612" s="396" t="str">
        <f>IF(P612="","",IF(AND(AH612&gt;=Y612,Y612&gt;=AP612),ROUND(P612*L612,V612),IF(Y612&gt;AH612,ROUND(P612*L612,V612),ROUND(P612*L612,V612))))</f>
        <v/>
      </c>
      <c r="N612" s="360"/>
      <c r="O612" s="397" t="str">
        <f>IF(SUM(K611:K612)=0,"",IF(K611+K612=0,0,ROUND(AVERAGE(K611,K612),2)))</f>
        <v/>
      </c>
      <c r="P612" s="398" t="str">
        <f>IF(O612="","",IF(AND(AH612&gt;=Y612,Y612&gt;=AP612),ROUND(O612,V612),IF(Y612&gt;AH612,ROUND(O612,V612),ROUND(O612,V612))))</f>
        <v/>
      </c>
      <c r="Q612" s="397" t="e">
        <f>IF(O612=0,0,IF(L612="",ROUND(O612,2),ROUND(O612*L612,2)))</f>
        <v>#VALUE!</v>
      </c>
      <c r="R612" s="332"/>
      <c r="S612" s="399" t="s">
        <v>215</v>
      </c>
      <c r="T612" s="400">
        <f>ROUNDDOWN(AH612,2)-ROUNDDOWN(AH612,0)</f>
        <v>0</v>
      </c>
      <c r="U612" s="400">
        <f>ROUNDDOWN(AP612,2)-ROUNDDOWN(AP612,0)</f>
        <v>0</v>
      </c>
      <c r="V612" s="362" t="e">
        <f>IF(OR(AN612=2,AV612=2),2,IF(OR(AN612=1,AV612=1),1,IF(AND(AL612=AT612,AC612=AL612),AN612+1,IF(AND(AL612=AT612,AC612&gt;AL612,AE612&lt;0),AE612,MAX(AN612,AV612)))))</f>
        <v>#VALUE!</v>
      </c>
      <c r="W612" s="332"/>
      <c r="X612" s="362" t="s">
        <v>216</v>
      </c>
      <c r="Y612" s="401" t="e">
        <f>+Q612</f>
        <v>#VALUE!</v>
      </c>
      <c r="Z612" s="361" t="e">
        <f>+Y612*100</f>
        <v>#VALUE!</v>
      </c>
      <c r="AA612" s="361" t="e">
        <f>LEN(Z612)</f>
        <v>#VALUE!</v>
      </c>
      <c r="AB612" s="361" t="e">
        <f>Z612/10^AA612</f>
        <v>#VALUE!</v>
      </c>
      <c r="AC612" s="362" t="e">
        <f>IF(Z612=0,"",LEN(AB612)-2)</f>
        <v>#VALUE!</v>
      </c>
      <c r="AD612" s="362" t="e">
        <f>Y612*100</f>
        <v>#VALUE!</v>
      </c>
      <c r="AE612" s="362" t="e">
        <f>IF(RIGHT(AD612,1)&lt;&gt;"0",2,IF(RIGHT(AD612,2)/10&lt;&gt;0,1,AC612-LEN(Y612)))</f>
        <v>#VALUE!</v>
      </c>
      <c r="AF612" s="402"/>
      <c r="AG612" s="403" t="s">
        <v>217</v>
      </c>
      <c r="AH612" s="401">
        <f>MAX(K611:K612)</f>
        <v>0</v>
      </c>
      <c r="AI612" s="361">
        <f>+AH612*100</f>
        <v>0</v>
      </c>
      <c r="AJ612" s="361">
        <f>LEN(AI612)</f>
        <v>1</v>
      </c>
      <c r="AK612" s="361">
        <f>AI612/10^AJ612</f>
        <v>0</v>
      </c>
      <c r="AL612" s="362" t="str">
        <f>IF(AI612=0,"",LEN(AK612)-2)</f>
        <v/>
      </c>
      <c r="AM612" s="362">
        <f>MAX(K611:K612)*100</f>
        <v>0</v>
      </c>
      <c r="AN612" s="362" t="e">
        <f>IF(RIGHT(AM612,1)&lt;&gt;"0",2,IF(RIGHT(AM612,2)/10&lt;&gt;0,1,AL612-LEN(AH612)))</f>
        <v>#VALUE!</v>
      </c>
      <c r="AO612" s="403" t="s">
        <v>218</v>
      </c>
      <c r="AP612" s="401">
        <f>MIN(K611:K612)</f>
        <v>0</v>
      </c>
      <c r="AQ612" s="361">
        <f>+AP612*100</f>
        <v>0</v>
      </c>
      <c r="AR612" s="361">
        <f>LEN(AQ612)</f>
        <v>1</v>
      </c>
      <c r="AS612" s="361">
        <f>AQ612/10^AR612</f>
        <v>0</v>
      </c>
      <c r="AT612" s="362" t="str">
        <f>IF(AQ612=0,"",LEN(AS612)-2)</f>
        <v/>
      </c>
      <c r="AU612" s="362">
        <f>MIN(K611:K612)*100</f>
        <v>0</v>
      </c>
      <c r="AV612" s="362" t="e">
        <f>IF(RIGHT(AU612,1)&lt;&gt;"0",2,IF(RIGHT(AU612,2)/10&lt;&gt;0,1,AT612-LEN(AP612)))</f>
        <v>#VALUE!</v>
      </c>
    </row>
    <row r="613" spans="1:48" s="330" customFormat="1" ht="13.5">
      <c r="A613" s="376"/>
      <c r="B613" s="317"/>
      <c r="C613" s="352"/>
      <c r="D613" s="353"/>
      <c r="E613" s="354"/>
      <c r="F613" s="355"/>
      <c r="G613" s="355"/>
      <c r="H613" s="380"/>
      <c r="I613" s="357"/>
      <c r="J613" s="381"/>
      <c r="K613" s="404"/>
      <c r="L613" s="405"/>
      <c r="M613" s="406"/>
      <c r="N613" s="347"/>
      <c r="O613" s="384"/>
      <c r="P613" s="385"/>
      <c r="Q613" s="384"/>
      <c r="R613" s="332"/>
      <c r="S613" s="332"/>
      <c r="T613" s="332"/>
      <c r="U613" s="332"/>
      <c r="V613" s="332"/>
      <c r="W613" s="332"/>
      <c r="X613" s="333"/>
      <c r="Y613" s="334"/>
      <c r="Z613" s="334"/>
      <c r="AA613" s="334"/>
      <c r="AB613" s="334"/>
      <c r="AC613" s="333"/>
      <c r="AD613" s="333"/>
      <c r="AE613" s="333"/>
      <c r="AF613" s="333"/>
      <c r="AG613" s="333"/>
      <c r="AH613" s="334"/>
      <c r="AI613" s="334"/>
      <c r="AJ613" s="334"/>
      <c r="AK613" s="334"/>
      <c r="AL613" s="333"/>
      <c r="AM613" s="333"/>
      <c r="AN613" s="333"/>
      <c r="AO613" s="333"/>
      <c r="AP613" s="334"/>
      <c r="AQ613" s="334"/>
      <c r="AR613" s="334"/>
      <c r="AS613" s="334"/>
      <c r="AT613" s="333"/>
      <c r="AU613" s="333"/>
      <c r="AV613" s="333"/>
    </row>
    <row r="614" spans="1:48" s="330" customFormat="1">
      <c r="A614" s="386"/>
      <c r="B614" s="309"/>
      <c r="C614" s="407"/>
      <c r="D614" s="389"/>
      <c r="E614" s="390"/>
      <c r="F614" s="408"/>
      <c r="G614" s="408"/>
      <c r="H614" s="392" t="str">
        <f>+M614</f>
        <v/>
      </c>
      <c r="I614" s="393" t="str">
        <f>IF(M614="","",ROUND(D614*F614*G614*H614,2))</f>
        <v/>
      </c>
      <c r="J614" s="394"/>
      <c r="K614" s="409"/>
      <c r="L614" s="395"/>
      <c r="M614" s="396" t="str">
        <f>IF(P614="","",IF(AND(AH614&gt;=Y614,Y614&gt;=AP614),ROUND(P614*L614,V614),IF(Y614&gt;AH614,ROUND(P614*L614,V614),ROUND(P614*L614,V614))))</f>
        <v/>
      </c>
      <c r="N614" s="360"/>
      <c r="O614" s="397" t="str">
        <f>IF(SUM(K613:K614)=0,"",IF(K613+K614=0,0,ROUND(AVERAGE(K613,K614),2)))</f>
        <v/>
      </c>
      <c r="P614" s="398" t="str">
        <f>IF(O614="","",IF(AND(AH614&gt;=Y614,Y614&gt;=AP614),ROUND(O614,V614),IF(Y614&gt;AH614,ROUND(O614,V614),ROUND(O614,V614))))</f>
        <v/>
      </c>
      <c r="Q614" s="397" t="e">
        <f>IF(O614=0,0,IF(L614="",ROUND(O614,2),ROUND(O614*L614,2)))</f>
        <v>#VALUE!</v>
      </c>
      <c r="R614" s="332"/>
      <c r="S614" s="399" t="s">
        <v>215</v>
      </c>
      <c r="T614" s="400">
        <f>ROUNDDOWN(AH614,2)-ROUNDDOWN(AH614,0)</f>
        <v>0</v>
      </c>
      <c r="U614" s="400">
        <f>ROUNDDOWN(AP614,2)-ROUNDDOWN(AP614,0)</f>
        <v>0</v>
      </c>
      <c r="V614" s="362" t="e">
        <f>IF(OR(AN614=2,AV614=2),2,IF(OR(AN614=1,AV614=1),1,IF(AND(AL614=AT614,AC614=AL614),AN614+1,IF(AND(AL614=AT614,AC614&gt;AL614,AE614&lt;0),AE614,MAX(AN614,AV614)))))</f>
        <v>#VALUE!</v>
      </c>
      <c r="W614" s="332"/>
      <c r="X614" s="362" t="s">
        <v>216</v>
      </c>
      <c r="Y614" s="401" t="e">
        <f>+Q614</f>
        <v>#VALUE!</v>
      </c>
      <c r="Z614" s="361" t="e">
        <f>+Y614*100</f>
        <v>#VALUE!</v>
      </c>
      <c r="AA614" s="361" t="e">
        <f>LEN(Z614)</f>
        <v>#VALUE!</v>
      </c>
      <c r="AB614" s="361" t="e">
        <f>Z614/10^AA614</f>
        <v>#VALUE!</v>
      </c>
      <c r="AC614" s="362" t="e">
        <f>IF(Z614=0,"",LEN(AB614)-2)</f>
        <v>#VALUE!</v>
      </c>
      <c r="AD614" s="362" t="e">
        <f>Y614*100</f>
        <v>#VALUE!</v>
      </c>
      <c r="AE614" s="362" t="e">
        <f>IF(RIGHT(AD614,1)&lt;&gt;"0",2,IF(RIGHT(AD614,2)/10&lt;&gt;0,1,AC614-LEN(Y614)))</f>
        <v>#VALUE!</v>
      </c>
      <c r="AF614" s="402"/>
      <c r="AG614" s="403" t="s">
        <v>217</v>
      </c>
      <c r="AH614" s="401">
        <f>MAX(K613:K614)</f>
        <v>0</v>
      </c>
      <c r="AI614" s="361">
        <f>+AH614*100</f>
        <v>0</v>
      </c>
      <c r="AJ614" s="361">
        <f>LEN(AI614)</f>
        <v>1</v>
      </c>
      <c r="AK614" s="361">
        <f>AI614/10^AJ614</f>
        <v>0</v>
      </c>
      <c r="AL614" s="362" t="str">
        <f>IF(AI614=0,"",LEN(AK614)-2)</f>
        <v/>
      </c>
      <c r="AM614" s="362">
        <f>MAX(K613:K614)*100</f>
        <v>0</v>
      </c>
      <c r="AN614" s="362" t="e">
        <f>IF(RIGHT(AM614,1)&lt;&gt;"0",2,IF(RIGHT(AM614,2)/10&lt;&gt;0,1,AL614-LEN(AH614)))</f>
        <v>#VALUE!</v>
      </c>
      <c r="AO614" s="403" t="s">
        <v>218</v>
      </c>
      <c r="AP614" s="401">
        <f>MIN(K613:K614)</f>
        <v>0</v>
      </c>
      <c r="AQ614" s="361">
        <f>+AP614*100</f>
        <v>0</v>
      </c>
      <c r="AR614" s="361">
        <f>LEN(AQ614)</f>
        <v>1</v>
      </c>
      <c r="AS614" s="361">
        <f>AQ614/10^AR614</f>
        <v>0</v>
      </c>
      <c r="AT614" s="362" t="str">
        <f>IF(AQ614=0,"",LEN(AS614)-2)</f>
        <v/>
      </c>
      <c r="AU614" s="362">
        <f>MIN(K613:K614)*100</f>
        <v>0</v>
      </c>
      <c r="AV614" s="362" t="e">
        <f>IF(RIGHT(AU614,1)&lt;&gt;"0",2,IF(RIGHT(AU614,2)/10&lt;&gt;0,1,AT614-LEN(AP614)))</f>
        <v>#VALUE!</v>
      </c>
    </row>
    <row r="615" spans="1:48" s="330" customFormat="1" ht="13.5">
      <c r="A615" s="376"/>
      <c r="B615" s="317"/>
      <c r="C615" s="352"/>
      <c r="D615" s="353"/>
      <c r="E615" s="354"/>
      <c r="F615" s="355"/>
      <c r="G615" s="355"/>
      <c r="H615" s="380"/>
      <c r="I615" s="357"/>
      <c r="J615" s="381"/>
      <c r="K615" s="404"/>
      <c r="L615" s="405"/>
      <c r="M615" s="406"/>
      <c r="N615" s="347"/>
      <c r="O615" s="384"/>
      <c r="P615" s="385"/>
      <c r="Q615" s="384"/>
      <c r="R615" s="332"/>
      <c r="S615" s="332"/>
      <c r="T615" s="332"/>
      <c r="U615" s="332"/>
      <c r="V615" s="332"/>
      <c r="W615" s="332"/>
      <c r="X615" s="333"/>
      <c r="Y615" s="334"/>
      <c r="Z615" s="334"/>
      <c r="AA615" s="334"/>
      <c r="AB615" s="334"/>
      <c r="AC615" s="333"/>
      <c r="AD615" s="333"/>
      <c r="AE615" s="333"/>
      <c r="AF615" s="333"/>
      <c r="AG615" s="333"/>
      <c r="AH615" s="334"/>
      <c r="AI615" s="334"/>
      <c r="AJ615" s="334"/>
      <c r="AK615" s="334"/>
      <c r="AL615" s="333"/>
      <c r="AM615" s="333"/>
      <c r="AN615" s="333"/>
      <c r="AO615" s="333"/>
      <c r="AP615" s="334"/>
      <c r="AQ615" s="334"/>
      <c r="AR615" s="334"/>
      <c r="AS615" s="334"/>
      <c r="AT615" s="333"/>
      <c r="AU615" s="333"/>
      <c r="AV615" s="333"/>
    </row>
    <row r="616" spans="1:48" s="330" customFormat="1">
      <c r="A616" s="386"/>
      <c r="B616" s="309"/>
      <c r="C616" s="407"/>
      <c r="D616" s="389"/>
      <c r="E616" s="390"/>
      <c r="F616" s="408"/>
      <c r="G616" s="408"/>
      <c r="H616" s="392" t="str">
        <f>+M616</f>
        <v/>
      </c>
      <c r="I616" s="393" t="str">
        <f>IF(M616="","",ROUND(D616*F616*G616*H616,2))</f>
        <v/>
      </c>
      <c r="J616" s="394"/>
      <c r="K616" s="409"/>
      <c r="L616" s="395"/>
      <c r="M616" s="396" t="str">
        <f>IF(P616="","",IF(AND(AH616&gt;=Y616,Y616&gt;=AP616),ROUND(P616*L616,V616),IF(Y616&gt;AH616,ROUND(P616*L616,V616),ROUND(P616*L616,V616))))</f>
        <v/>
      </c>
      <c r="N616" s="360"/>
      <c r="O616" s="397" t="str">
        <f>IF(SUM(K615:K616)=0,"",IF(K615+K616=0,0,ROUND(AVERAGE(K615,K616),2)))</f>
        <v/>
      </c>
      <c r="P616" s="398" t="str">
        <f>IF(O616="","",IF(AND(AH616&gt;=Y616,Y616&gt;=AP616),ROUND(O616,V616),IF(Y616&gt;AH616,ROUND(O616,V616),ROUND(O616,V616))))</f>
        <v/>
      </c>
      <c r="Q616" s="397" t="e">
        <f>IF(O616=0,0,IF(L616="",ROUND(O616,2),ROUND(O616*L616,2)))</f>
        <v>#VALUE!</v>
      </c>
      <c r="R616" s="332"/>
      <c r="S616" s="399" t="s">
        <v>215</v>
      </c>
      <c r="T616" s="400">
        <f>ROUNDDOWN(AH616,2)-ROUNDDOWN(AH616,0)</f>
        <v>0</v>
      </c>
      <c r="U616" s="400">
        <f>ROUNDDOWN(AP616,2)-ROUNDDOWN(AP616,0)</f>
        <v>0</v>
      </c>
      <c r="V616" s="362" t="e">
        <f>IF(OR(AN616=2,AV616=2),2,IF(OR(AN616=1,AV616=1),1,IF(AND(AL616=AT616,AC616=AL616),AN616+1,IF(AND(AL616=AT616,AC616&gt;AL616,AE616&lt;0),AE616,MAX(AN616,AV616)))))</f>
        <v>#VALUE!</v>
      </c>
      <c r="W616" s="332"/>
      <c r="X616" s="362" t="s">
        <v>216</v>
      </c>
      <c r="Y616" s="401" t="e">
        <f>+Q616</f>
        <v>#VALUE!</v>
      </c>
      <c r="Z616" s="361" t="e">
        <f>+Y616*100</f>
        <v>#VALUE!</v>
      </c>
      <c r="AA616" s="361" t="e">
        <f>LEN(Z616)</f>
        <v>#VALUE!</v>
      </c>
      <c r="AB616" s="361" t="e">
        <f>Z616/10^AA616</f>
        <v>#VALUE!</v>
      </c>
      <c r="AC616" s="362" t="e">
        <f>IF(Z616=0,"",LEN(AB616)-2)</f>
        <v>#VALUE!</v>
      </c>
      <c r="AD616" s="362" t="e">
        <f>Y616*100</f>
        <v>#VALUE!</v>
      </c>
      <c r="AE616" s="362" t="e">
        <f>IF(RIGHT(AD616,1)&lt;&gt;"0",2,IF(RIGHT(AD616,2)/10&lt;&gt;0,1,AC616-LEN(Y616)))</f>
        <v>#VALUE!</v>
      </c>
      <c r="AF616" s="402"/>
      <c r="AG616" s="403" t="s">
        <v>217</v>
      </c>
      <c r="AH616" s="401">
        <f>MAX(K615:K616)</f>
        <v>0</v>
      </c>
      <c r="AI616" s="361">
        <f>+AH616*100</f>
        <v>0</v>
      </c>
      <c r="AJ616" s="361">
        <f>LEN(AI616)</f>
        <v>1</v>
      </c>
      <c r="AK616" s="361">
        <f>AI616/10^AJ616</f>
        <v>0</v>
      </c>
      <c r="AL616" s="362" t="str">
        <f>IF(AI616=0,"",LEN(AK616)-2)</f>
        <v/>
      </c>
      <c r="AM616" s="362">
        <f>MAX(K615:K616)*100</f>
        <v>0</v>
      </c>
      <c r="AN616" s="362" t="e">
        <f>IF(RIGHT(AM616,1)&lt;&gt;"0",2,IF(RIGHT(AM616,2)/10&lt;&gt;0,1,AL616-LEN(AH616)))</f>
        <v>#VALUE!</v>
      </c>
      <c r="AO616" s="403" t="s">
        <v>218</v>
      </c>
      <c r="AP616" s="401">
        <f>MIN(K615:K616)</f>
        <v>0</v>
      </c>
      <c r="AQ616" s="361">
        <f>+AP616*100</f>
        <v>0</v>
      </c>
      <c r="AR616" s="361">
        <f>LEN(AQ616)</f>
        <v>1</v>
      </c>
      <c r="AS616" s="361">
        <f>AQ616/10^AR616</f>
        <v>0</v>
      </c>
      <c r="AT616" s="362" t="str">
        <f>IF(AQ616=0,"",LEN(AS616)-2)</f>
        <v/>
      </c>
      <c r="AU616" s="362">
        <f>MIN(K615:K616)*100</f>
        <v>0</v>
      </c>
      <c r="AV616" s="362" t="e">
        <f>IF(RIGHT(AU616,1)&lt;&gt;"0",2,IF(RIGHT(AU616,2)/10&lt;&gt;0,1,AT616-LEN(AP616)))</f>
        <v>#VALUE!</v>
      </c>
    </row>
    <row r="617" spans="1:48" s="330" customFormat="1" ht="13.5">
      <c r="A617" s="376"/>
      <c r="B617" s="317"/>
      <c r="C617" s="352"/>
      <c r="D617" s="353"/>
      <c r="E617" s="354"/>
      <c r="F617" s="355"/>
      <c r="G617" s="355"/>
      <c r="H617" s="380"/>
      <c r="I617" s="357"/>
      <c r="J617" s="381"/>
      <c r="K617" s="404"/>
      <c r="L617" s="405"/>
      <c r="M617" s="406"/>
      <c r="N617" s="347"/>
      <c r="O617" s="384"/>
      <c r="P617" s="385"/>
      <c r="Q617" s="384"/>
      <c r="R617" s="332"/>
      <c r="S617" s="332"/>
      <c r="T617" s="332"/>
      <c r="U617" s="332"/>
      <c r="V617" s="332"/>
      <c r="W617" s="332"/>
      <c r="X617" s="333"/>
      <c r="Y617" s="334"/>
      <c r="Z617" s="334"/>
      <c r="AA617" s="334"/>
      <c r="AB617" s="334"/>
      <c r="AC617" s="333"/>
      <c r="AD617" s="333"/>
      <c r="AE617" s="333"/>
      <c r="AF617" s="333"/>
      <c r="AG617" s="333"/>
      <c r="AH617" s="334"/>
      <c r="AI617" s="334"/>
      <c r="AJ617" s="334"/>
      <c r="AK617" s="334"/>
      <c r="AL617" s="333"/>
      <c r="AM617" s="333"/>
      <c r="AN617" s="333"/>
      <c r="AO617" s="333"/>
      <c r="AP617" s="334"/>
      <c r="AQ617" s="334"/>
      <c r="AR617" s="334"/>
      <c r="AS617" s="334"/>
      <c r="AT617" s="333"/>
      <c r="AU617" s="333"/>
      <c r="AV617" s="333"/>
    </row>
    <row r="618" spans="1:48" s="330" customFormat="1">
      <c r="A618" s="386"/>
      <c r="B618" s="309"/>
      <c r="C618" s="407"/>
      <c r="D618" s="389"/>
      <c r="E618" s="390"/>
      <c r="F618" s="408"/>
      <c r="G618" s="408"/>
      <c r="H618" s="392" t="str">
        <f>+M618</f>
        <v/>
      </c>
      <c r="I618" s="393" t="str">
        <f>IF(M618="","",ROUND(D618*F618*G618*H618,2))</f>
        <v/>
      </c>
      <c r="J618" s="394"/>
      <c r="K618" s="409"/>
      <c r="L618" s="395"/>
      <c r="M618" s="396" t="str">
        <f>IF(P618="","",IF(AND(AH618&gt;=Y618,Y618&gt;=AP618),ROUND(P618*L618,V618),IF(Y618&gt;AH618,ROUND(P618*L618,V618),ROUND(P618*L618,V618))))</f>
        <v/>
      </c>
      <c r="N618" s="360"/>
      <c r="O618" s="397" t="str">
        <f>IF(SUM(K617:K618)=0,"",IF(K617+K618=0,0,ROUND(AVERAGE(K617,K618),2)))</f>
        <v/>
      </c>
      <c r="P618" s="398" t="str">
        <f>IF(O618="","",IF(AND(AH618&gt;=Y618,Y618&gt;=AP618),ROUND(O618,V618),IF(Y618&gt;AH618,ROUND(O618,V618),ROUND(O618,V618))))</f>
        <v/>
      </c>
      <c r="Q618" s="397">
        <v>22700</v>
      </c>
      <c r="R618" s="332"/>
      <c r="S618" s="399" t="s">
        <v>215</v>
      </c>
      <c r="T618" s="400">
        <f>ROUNDDOWN(AH618,2)-ROUNDDOWN(AH618,0)</f>
        <v>0</v>
      </c>
      <c r="U618" s="400">
        <f>ROUNDDOWN(AP618,2)-ROUNDDOWN(AP618,0)</f>
        <v>0</v>
      </c>
      <c r="V618" s="362" t="e">
        <f>IF(OR(AN618=2,AV618=2),2,IF(OR(AN618=1,AV618=1),1,IF(AND(AL618=AT618,AC618=AL618),AN618+1,IF(AND(AL618=AT618,AC618&gt;AL618,AE618&lt;0),AE618,MAX(AN618,AV618)))))</f>
        <v>#VALUE!</v>
      </c>
      <c r="W618" s="332"/>
      <c r="X618" s="362" t="s">
        <v>216</v>
      </c>
      <c r="Y618" s="401">
        <f>+Q618</f>
        <v>22700</v>
      </c>
      <c r="Z618" s="361">
        <f>+Y618*100</f>
        <v>2270000</v>
      </c>
      <c r="AA618" s="361">
        <f>LEN(Z618)</f>
        <v>7</v>
      </c>
      <c r="AB618" s="361">
        <f>Z618/10^AA618</f>
        <v>0.22700000000000001</v>
      </c>
      <c r="AC618" s="362">
        <f>IF(Z618=0,"",LEN(AB618)-2)</f>
        <v>3</v>
      </c>
      <c r="AD618" s="362">
        <f>Y618*100</f>
        <v>2270000</v>
      </c>
      <c r="AE618" s="362">
        <f>IF(RIGHT(AD618,1)&lt;&gt;"0",2,IF(RIGHT(AD618,2)/10&lt;&gt;0,1,AC618-LEN(Y618)))</f>
        <v>-2</v>
      </c>
      <c r="AF618" s="402"/>
      <c r="AG618" s="403" t="s">
        <v>217</v>
      </c>
      <c r="AH618" s="401">
        <f>MAX(K617:K618)</f>
        <v>0</v>
      </c>
      <c r="AI618" s="361">
        <f>+AH618*100</f>
        <v>0</v>
      </c>
      <c r="AJ618" s="361">
        <f>LEN(AI618)</f>
        <v>1</v>
      </c>
      <c r="AK618" s="361">
        <f>AI618/10^AJ618</f>
        <v>0</v>
      </c>
      <c r="AL618" s="362" t="str">
        <f>IF(AI618=0,"",LEN(AK618)-2)</f>
        <v/>
      </c>
      <c r="AM618" s="362">
        <f>MAX(K617:K618)*100</f>
        <v>0</v>
      </c>
      <c r="AN618" s="362" t="e">
        <f>IF(RIGHT(AM618,1)&lt;&gt;"0",2,IF(RIGHT(AM618,2)/10&lt;&gt;0,1,AL618-LEN(AH618)))</f>
        <v>#VALUE!</v>
      </c>
      <c r="AO618" s="403" t="s">
        <v>218</v>
      </c>
      <c r="AP618" s="401">
        <f>MIN(K617:K618)</f>
        <v>0</v>
      </c>
      <c r="AQ618" s="361">
        <f>+AP618*100</f>
        <v>0</v>
      </c>
      <c r="AR618" s="361">
        <f>LEN(AQ618)</f>
        <v>1</v>
      </c>
      <c r="AS618" s="361">
        <f>AQ618/10^AR618</f>
        <v>0</v>
      </c>
      <c r="AT618" s="362" t="str">
        <f>IF(AQ618=0,"",LEN(AS618)-2)</f>
        <v/>
      </c>
      <c r="AU618" s="362">
        <f>MIN(K617:K618)*100</f>
        <v>0</v>
      </c>
      <c r="AV618" s="362" t="e">
        <f>IF(RIGHT(AU618,1)&lt;&gt;"0",2,IF(RIGHT(AU618,2)/10&lt;&gt;0,1,AT618-LEN(AP618)))</f>
        <v>#VALUE!</v>
      </c>
    </row>
    <row r="619" spans="1:48" s="330" customFormat="1" ht="13.5">
      <c r="A619" s="376"/>
      <c r="B619" s="317"/>
      <c r="C619" s="352"/>
      <c r="D619" s="353"/>
      <c r="E619" s="354"/>
      <c r="F619" s="355"/>
      <c r="G619" s="355"/>
      <c r="H619" s="380"/>
      <c r="I619" s="357"/>
      <c r="J619" s="381"/>
      <c r="K619" s="404"/>
      <c r="L619" s="405"/>
      <c r="M619" s="406"/>
      <c r="N619" s="347"/>
      <c r="O619" s="384"/>
      <c r="P619" s="385"/>
      <c r="Q619" s="384">
        <v>21900</v>
      </c>
      <c r="R619" s="332"/>
      <c r="S619" s="332"/>
      <c r="T619" s="332"/>
      <c r="U619" s="332"/>
      <c r="V619" s="332"/>
      <c r="W619" s="332"/>
      <c r="X619" s="333"/>
      <c r="Y619" s="334"/>
      <c r="Z619" s="334"/>
      <c r="AA619" s="334"/>
      <c r="AB619" s="334"/>
      <c r="AC619" s="333"/>
      <c r="AD619" s="333"/>
      <c r="AE619" s="333"/>
      <c r="AF619" s="333"/>
      <c r="AG619" s="333"/>
      <c r="AH619" s="334"/>
      <c r="AI619" s="334"/>
      <c r="AJ619" s="334"/>
      <c r="AK619" s="334"/>
      <c r="AL619" s="333"/>
      <c r="AM619" s="333"/>
      <c r="AN619" s="333"/>
      <c r="AO619" s="333"/>
      <c r="AP619" s="334"/>
      <c r="AQ619" s="334"/>
      <c r="AR619" s="334"/>
      <c r="AS619" s="334"/>
      <c r="AT619" s="333"/>
      <c r="AU619" s="333"/>
      <c r="AV619" s="333"/>
    </row>
    <row r="620" spans="1:48" s="330" customFormat="1">
      <c r="A620" s="386"/>
      <c r="B620" s="309"/>
      <c r="C620" s="407"/>
      <c r="D620" s="389"/>
      <c r="E620" s="390"/>
      <c r="F620" s="408"/>
      <c r="G620" s="408"/>
      <c r="H620" s="392" t="str">
        <f>+M620</f>
        <v/>
      </c>
      <c r="I620" s="393" t="str">
        <f>IF(M620="","",ROUND(D620*F620*G620*H620,2))</f>
        <v/>
      </c>
      <c r="J620" s="394"/>
      <c r="K620" s="409"/>
      <c r="L620" s="395"/>
      <c r="M620" s="396" t="str">
        <f>IF(P620="","",IF(AND(AH620&gt;=Y620,Y620&gt;=AP620),ROUND(P620*L620,V620),IF(Y620&gt;AH620,ROUND(P620*L620,V620),ROUND(P620*L620,V620))))</f>
        <v/>
      </c>
      <c r="N620" s="360"/>
      <c r="O620" s="397" t="str">
        <f>IF(SUM(K619:K620)=0,"",IF(K619+K620=0,0,ROUND(AVERAGE(K619,K620),2)))</f>
        <v/>
      </c>
      <c r="P620" s="398" t="str">
        <f>IF(O620="","",IF(AND(AH620&gt;=Y620,Y620&gt;=AP620),ROUND(O620,V620),IF(Y620&gt;AH620,ROUND(O620,V620),ROUND(O620,V620))))</f>
        <v/>
      </c>
      <c r="Q620" s="397" t="e">
        <f>IF(O620=0,0,IF(L620="",ROUND(O620,2),ROUND(O620*L620,2)))</f>
        <v>#VALUE!</v>
      </c>
      <c r="R620" s="332"/>
      <c r="S620" s="399" t="s">
        <v>215</v>
      </c>
      <c r="T620" s="400">
        <f>ROUNDDOWN(AH620,2)-ROUNDDOWN(AH620,0)</f>
        <v>0</v>
      </c>
      <c r="U620" s="400">
        <f>ROUNDDOWN(AP620,2)-ROUNDDOWN(AP620,0)</f>
        <v>0</v>
      </c>
      <c r="V620" s="362" t="e">
        <f>IF(OR(AN620=2,AV620=2),2,IF(OR(AN620=1,AV620=1),1,IF(AND(AL620=AT620,AC620=AL620),AN620+1,IF(AND(AL620=AT620,AC620&gt;AL620,AE620&lt;0),AE620,MAX(AN620,AV620)))))</f>
        <v>#VALUE!</v>
      </c>
      <c r="W620" s="332"/>
      <c r="X620" s="362" t="s">
        <v>216</v>
      </c>
      <c r="Y620" s="401" t="e">
        <f>+Q620</f>
        <v>#VALUE!</v>
      </c>
      <c r="Z620" s="361" t="e">
        <f>+Y620*100</f>
        <v>#VALUE!</v>
      </c>
      <c r="AA620" s="361" t="e">
        <f>LEN(Z620)</f>
        <v>#VALUE!</v>
      </c>
      <c r="AB620" s="361" t="e">
        <f>Z620/10^AA620</f>
        <v>#VALUE!</v>
      </c>
      <c r="AC620" s="362" t="e">
        <f>IF(Z620=0,"",LEN(AB620)-2)</f>
        <v>#VALUE!</v>
      </c>
      <c r="AD620" s="362" t="e">
        <f>Y620*100</f>
        <v>#VALUE!</v>
      </c>
      <c r="AE620" s="362" t="e">
        <f>IF(RIGHT(AD620,1)&lt;&gt;"0",2,IF(RIGHT(AD620,2)/10&lt;&gt;0,1,AC620-LEN(Y620)))</f>
        <v>#VALUE!</v>
      </c>
      <c r="AF620" s="402"/>
      <c r="AG620" s="403" t="s">
        <v>217</v>
      </c>
      <c r="AH620" s="401">
        <f>MAX(K619:K620)</f>
        <v>0</v>
      </c>
      <c r="AI620" s="361">
        <f>+AH620*100</f>
        <v>0</v>
      </c>
      <c r="AJ620" s="361">
        <f>LEN(AI620)</f>
        <v>1</v>
      </c>
      <c r="AK620" s="361">
        <f>AI620/10^AJ620</f>
        <v>0</v>
      </c>
      <c r="AL620" s="362" t="str">
        <f>IF(AI620=0,"",LEN(AK620)-2)</f>
        <v/>
      </c>
      <c r="AM620" s="362">
        <f>MAX(K619:K620)*100</f>
        <v>0</v>
      </c>
      <c r="AN620" s="362" t="e">
        <f>IF(RIGHT(AM620,1)&lt;&gt;"0",2,IF(RIGHT(AM620,2)/10&lt;&gt;0,1,AL620-LEN(AH620)))</f>
        <v>#VALUE!</v>
      </c>
      <c r="AO620" s="403" t="s">
        <v>218</v>
      </c>
      <c r="AP620" s="401">
        <f>MIN(K619:K620)</f>
        <v>0</v>
      </c>
      <c r="AQ620" s="361">
        <f>+AP620*100</f>
        <v>0</v>
      </c>
      <c r="AR620" s="361">
        <f>LEN(AQ620)</f>
        <v>1</v>
      </c>
      <c r="AS620" s="361">
        <f>AQ620/10^AR620</f>
        <v>0</v>
      </c>
      <c r="AT620" s="362" t="str">
        <f>IF(AQ620=0,"",LEN(AS620)-2)</f>
        <v/>
      </c>
      <c r="AU620" s="362">
        <f>MIN(K619:K620)*100</f>
        <v>0</v>
      </c>
      <c r="AV620" s="362" t="e">
        <f>IF(RIGHT(AU620,1)&lt;&gt;"0",2,IF(RIGHT(AU620,2)/10&lt;&gt;0,1,AT620-LEN(AP620)))</f>
        <v>#VALUE!</v>
      </c>
    </row>
    <row r="621" spans="1:48" s="330" customFormat="1" ht="13.5">
      <c r="A621" s="376"/>
      <c r="B621" s="317"/>
      <c r="C621" s="352"/>
      <c r="D621" s="353"/>
      <c r="E621" s="354"/>
      <c r="F621" s="355"/>
      <c r="G621" s="355"/>
      <c r="H621" s="380"/>
      <c r="I621" s="357"/>
      <c r="J621" s="381"/>
      <c r="K621" s="404"/>
      <c r="L621" s="405"/>
      <c r="M621" s="406"/>
      <c r="N621" s="347"/>
      <c r="O621" s="384"/>
      <c r="P621" s="385"/>
      <c r="Q621" s="384"/>
      <c r="R621" s="332"/>
      <c r="S621" s="332"/>
      <c r="T621" s="332"/>
      <c r="U621" s="332"/>
      <c r="V621" s="332"/>
      <c r="W621" s="332"/>
      <c r="X621" s="333"/>
      <c r="Y621" s="334"/>
      <c r="Z621" s="334"/>
      <c r="AA621" s="334"/>
      <c r="AB621" s="334"/>
      <c r="AC621" s="333"/>
      <c r="AD621" s="333"/>
      <c r="AE621" s="333"/>
      <c r="AF621" s="333"/>
      <c r="AG621" s="333"/>
      <c r="AH621" s="334"/>
      <c r="AI621" s="334"/>
      <c r="AJ621" s="334"/>
      <c r="AK621" s="334"/>
      <c r="AL621" s="333"/>
      <c r="AM621" s="333"/>
      <c r="AN621" s="333"/>
      <c r="AO621" s="333"/>
      <c r="AP621" s="334"/>
      <c r="AQ621" s="334"/>
      <c r="AR621" s="334"/>
      <c r="AS621" s="334"/>
      <c r="AT621" s="333"/>
      <c r="AU621" s="333"/>
      <c r="AV621" s="333"/>
    </row>
    <row r="622" spans="1:48" s="330" customFormat="1">
      <c r="A622" s="386"/>
      <c r="B622" s="309"/>
      <c r="C622" s="407"/>
      <c r="D622" s="389"/>
      <c r="E622" s="390"/>
      <c r="F622" s="408"/>
      <c r="G622" s="408"/>
      <c r="H622" s="392" t="str">
        <f>+M622</f>
        <v/>
      </c>
      <c r="I622" s="393" t="str">
        <f>IF(M622="","",ROUND(D622*F622*G622*H622,2))</f>
        <v/>
      </c>
      <c r="J622" s="394"/>
      <c r="K622" s="409"/>
      <c r="L622" s="395"/>
      <c r="M622" s="396" t="str">
        <f>IF(P622="","",IF(AND(AH622&gt;=Y622,Y622&gt;=AP622),ROUND(P622*L622,V622),IF(Y622&gt;AH622,ROUND(P622*L622,V622),ROUND(P622*L622,V622))))</f>
        <v/>
      </c>
      <c r="N622" s="360"/>
      <c r="O622" s="397" t="str">
        <f>IF(SUM(K621:K622)=0,"",IF(K621+K622=0,0,ROUND(AVERAGE(K621,K622),2)))</f>
        <v/>
      </c>
      <c r="P622" s="398" t="str">
        <f>IF(O622="","",IF(AND(AH622&gt;=Y622,Y622&gt;=AP622),ROUND(O622,V622),IF(Y622&gt;AH622,ROUND(O622,V622),ROUND(O622,V622))))</f>
        <v/>
      </c>
      <c r="Q622" s="397" t="e">
        <f>IF(O622=0,0,IF(L622="",ROUND(O622,2),ROUND(O622*L622,2)))</f>
        <v>#VALUE!</v>
      </c>
      <c r="R622" s="332"/>
      <c r="S622" s="399" t="s">
        <v>215</v>
      </c>
      <c r="T622" s="400">
        <f>ROUNDDOWN(AH622,2)-ROUNDDOWN(AH622,0)</f>
        <v>0</v>
      </c>
      <c r="U622" s="400">
        <f>ROUNDDOWN(AP622,2)-ROUNDDOWN(AP622,0)</f>
        <v>0</v>
      </c>
      <c r="V622" s="362" t="e">
        <f>IF(OR(AN622=2,AV622=2),2,IF(OR(AN622=1,AV622=1),1,IF(AND(AL622=AT622,AC622=AL622),AN622+1,IF(AND(AL622=AT622,AC622&gt;AL622,AE622&lt;0),AE622,MAX(AN622,AV622)))))</f>
        <v>#VALUE!</v>
      </c>
      <c r="W622" s="332"/>
      <c r="X622" s="362" t="s">
        <v>216</v>
      </c>
      <c r="Y622" s="401" t="e">
        <f>+Q622</f>
        <v>#VALUE!</v>
      </c>
      <c r="Z622" s="361" t="e">
        <f>+Y622*100</f>
        <v>#VALUE!</v>
      </c>
      <c r="AA622" s="361" t="e">
        <f>LEN(Z622)</f>
        <v>#VALUE!</v>
      </c>
      <c r="AB622" s="361" t="e">
        <f>Z622/10^AA622</f>
        <v>#VALUE!</v>
      </c>
      <c r="AC622" s="362" t="e">
        <f>IF(Z622=0,"",LEN(AB622)-2)</f>
        <v>#VALUE!</v>
      </c>
      <c r="AD622" s="362" t="e">
        <f>Y622*100</f>
        <v>#VALUE!</v>
      </c>
      <c r="AE622" s="362" t="e">
        <f>IF(RIGHT(AD622,1)&lt;&gt;"0",2,IF(RIGHT(AD622,2)/10&lt;&gt;0,1,AC622-LEN(Y622)))</f>
        <v>#VALUE!</v>
      </c>
      <c r="AF622" s="402"/>
      <c r="AG622" s="403" t="s">
        <v>217</v>
      </c>
      <c r="AH622" s="401">
        <f>MAX(K621:K622)</f>
        <v>0</v>
      </c>
      <c r="AI622" s="361">
        <f>+AH622*100</f>
        <v>0</v>
      </c>
      <c r="AJ622" s="361">
        <f>LEN(AI622)</f>
        <v>1</v>
      </c>
      <c r="AK622" s="361">
        <f>AI622/10^AJ622</f>
        <v>0</v>
      </c>
      <c r="AL622" s="362" t="str">
        <f>IF(AI622=0,"",LEN(AK622)-2)</f>
        <v/>
      </c>
      <c r="AM622" s="362">
        <f>MAX(K621:K622)*100</f>
        <v>0</v>
      </c>
      <c r="AN622" s="362" t="e">
        <f>IF(RIGHT(AM622,1)&lt;&gt;"0",2,IF(RIGHT(AM622,2)/10&lt;&gt;0,1,AL622-LEN(AH622)))</f>
        <v>#VALUE!</v>
      </c>
      <c r="AO622" s="403" t="s">
        <v>218</v>
      </c>
      <c r="AP622" s="401">
        <f>MIN(K621:K622)</f>
        <v>0</v>
      </c>
      <c r="AQ622" s="361">
        <f>+AP622*100</f>
        <v>0</v>
      </c>
      <c r="AR622" s="361">
        <f>LEN(AQ622)</f>
        <v>1</v>
      </c>
      <c r="AS622" s="361">
        <f>AQ622/10^AR622</f>
        <v>0</v>
      </c>
      <c r="AT622" s="362" t="str">
        <f>IF(AQ622=0,"",LEN(AS622)-2)</f>
        <v/>
      </c>
      <c r="AU622" s="362">
        <f>MIN(K621:K622)*100</f>
        <v>0</v>
      </c>
      <c r="AV622" s="362" t="e">
        <f>IF(RIGHT(AU622,1)&lt;&gt;"0",2,IF(RIGHT(AU622,2)/10&lt;&gt;0,1,AT622-LEN(AP622)))</f>
        <v>#VALUE!</v>
      </c>
    </row>
    <row r="623" spans="1:48" s="330" customFormat="1" ht="13.5">
      <c r="A623" s="376"/>
      <c r="B623" s="317"/>
      <c r="C623" s="352"/>
      <c r="D623" s="353"/>
      <c r="E623" s="354"/>
      <c r="F623" s="355"/>
      <c r="G623" s="355"/>
      <c r="H623" s="380"/>
      <c r="I623" s="357"/>
      <c r="J623" s="381"/>
      <c r="K623" s="404"/>
      <c r="L623" s="405"/>
      <c r="M623" s="406"/>
      <c r="N623" s="347"/>
      <c r="O623" s="384"/>
      <c r="P623" s="385"/>
      <c r="Q623" s="384"/>
      <c r="R623" s="332"/>
      <c r="S623" s="332"/>
      <c r="T623" s="332"/>
      <c r="U623" s="332"/>
      <c r="V623" s="332"/>
      <c r="W623" s="332"/>
      <c r="X623" s="333"/>
      <c r="Y623" s="334"/>
      <c r="Z623" s="334"/>
      <c r="AA623" s="334"/>
      <c r="AB623" s="334"/>
      <c r="AC623" s="333"/>
      <c r="AD623" s="333"/>
      <c r="AE623" s="333"/>
      <c r="AF623" s="333"/>
      <c r="AG623" s="333"/>
      <c r="AH623" s="334"/>
      <c r="AI623" s="334"/>
      <c r="AJ623" s="334"/>
      <c r="AK623" s="334"/>
      <c r="AL623" s="333"/>
      <c r="AM623" s="333"/>
      <c r="AN623" s="333"/>
      <c r="AO623" s="333"/>
      <c r="AP623" s="334"/>
      <c r="AQ623" s="334"/>
      <c r="AR623" s="334"/>
      <c r="AS623" s="334"/>
      <c r="AT623" s="333"/>
      <c r="AU623" s="333"/>
      <c r="AV623" s="333"/>
    </row>
    <row r="624" spans="1:48" s="330" customFormat="1">
      <c r="A624" s="386"/>
      <c r="B624" s="309"/>
      <c r="C624" s="407"/>
      <c r="D624" s="389"/>
      <c r="E624" s="390"/>
      <c r="F624" s="408"/>
      <c r="G624" s="408"/>
      <c r="H624" s="392" t="str">
        <f>+M624</f>
        <v/>
      </c>
      <c r="I624" s="393" t="str">
        <f>IF(M624="","",ROUND(D624*F624*G624*H624,2))</f>
        <v/>
      </c>
      <c r="J624" s="394"/>
      <c r="K624" s="409"/>
      <c r="L624" s="395"/>
      <c r="M624" s="396" t="str">
        <f>IF(P624="","",IF(AND(AH624&gt;=Y624,Y624&gt;=AP624),ROUND(P624*L624,V624),IF(Y624&gt;AH624,ROUND(P624*L624,V624),ROUND(P624*L624,V624))))</f>
        <v/>
      </c>
      <c r="N624" s="360"/>
      <c r="O624" s="397" t="str">
        <f>IF(SUM(K623:K624)=0,"",IF(K623+K624=0,0,ROUND(AVERAGE(K623,K624),2)))</f>
        <v/>
      </c>
      <c r="P624" s="398" t="str">
        <f>IF(O624="","",IF(AND(AH624&gt;=Y624,Y624&gt;=AP624),ROUND(O624,V624),IF(Y624&gt;AH624,ROUND(O624,V624),ROUND(O624,V624))))</f>
        <v/>
      </c>
      <c r="Q624" s="397" t="e">
        <f>IF(O624=0,0,IF(L624="",ROUND(O624,2),ROUND(O624*L624,2)))</f>
        <v>#VALUE!</v>
      </c>
      <c r="R624" s="332"/>
      <c r="S624" s="399" t="s">
        <v>215</v>
      </c>
      <c r="T624" s="400">
        <f>ROUNDDOWN(AH624,2)-ROUNDDOWN(AH624,0)</f>
        <v>0</v>
      </c>
      <c r="U624" s="400">
        <f>ROUNDDOWN(AP624,2)-ROUNDDOWN(AP624,0)</f>
        <v>0</v>
      </c>
      <c r="V624" s="362" t="e">
        <f>IF(OR(AN624=2,AV624=2),2,IF(OR(AN624=1,AV624=1),1,IF(AND(AL624=AT624,AC624=AL624),AN624+1,IF(AND(AL624=AT624,AC624&gt;AL624,AE624&lt;0),AE624,MAX(AN624,AV624)))))</f>
        <v>#VALUE!</v>
      </c>
      <c r="W624" s="332"/>
      <c r="X624" s="362" t="s">
        <v>216</v>
      </c>
      <c r="Y624" s="401" t="e">
        <f>+Q624</f>
        <v>#VALUE!</v>
      </c>
      <c r="Z624" s="361" t="e">
        <f>+Y624*100</f>
        <v>#VALUE!</v>
      </c>
      <c r="AA624" s="361" t="e">
        <f>LEN(Z624)</f>
        <v>#VALUE!</v>
      </c>
      <c r="AB624" s="361" t="e">
        <f>Z624/10^AA624</f>
        <v>#VALUE!</v>
      </c>
      <c r="AC624" s="362" t="e">
        <f>IF(Z624=0,"",LEN(AB624)-2)</f>
        <v>#VALUE!</v>
      </c>
      <c r="AD624" s="362" t="e">
        <f>Y624*100</f>
        <v>#VALUE!</v>
      </c>
      <c r="AE624" s="362" t="e">
        <f>IF(RIGHT(AD624,1)&lt;&gt;"0",2,IF(RIGHT(AD624,2)/10&lt;&gt;0,1,AC624-LEN(Y624)))</f>
        <v>#VALUE!</v>
      </c>
      <c r="AF624" s="402"/>
      <c r="AG624" s="403" t="s">
        <v>217</v>
      </c>
      <c r="AH624" s="401">
        <f>MAX(K623:K624)</f>
        <v>0</v>
      </c>
      <c r="AI624" s="361">
        <f>+AH624*100</f>
        <v>0</v>
      </c>
      <c r="AJ624" s="361">
        <f>LEN(AI624)</f>
        <v>1</v>
      </c>
      <c r="AK624" s="361">
        <f>AI624/10^AJ624</f>
        <v>0</v>
      </c>
      <c r="AL624" s="362" t="str">
        <f>IF(AI624=0,"",LEN(AK624)-2)</f>
        <v/>
      </c>
      <c r="AM624" s="362">
        <f>MAX(K623:K624)*100</f>
        <v>0</v>
      </c>
      <c r="AN624" s="362" t="e">
        <f>IF(RIGHT(AM624,1)&lt;&gt;"0",2,IF(RIGHT(AM624,2)/10&lt;&gt;0,1,AL624-LEN(AH624)))</f>
        <v>#VALUE!</v>
      </c>
      <c r="AO624" s="403" t="s">
        <v>218</v>
      </c>
      <c r="AP624" s="401">
        <f>MIN(K623:K624)</f>
        <v>0</v>
      </c>
      <c r="AQ624" s="361">
        <f>+AP624*100</f>
        <v>0</v>
      </c>
      <c r="AR624" s="361">
        <f>LEN(AQ624)</f>
        <v>1</v>
      </c>
      <c r="AS624" s="361">
        <f>AQ624/10^AR624</f>
        <v>0</v>
      </c>
      <c r="AT624" s="362" t="str">
        <f>IF(AQ624=0,"",LEN(AS624)-2)</f>
        <v/>
      </c>
      <c r="AU624" s="362">
        <f>MIN(K623:K624)*100</f>
        <v>0</v>
      </c>
      <c r="AV624" s="362" t="e">
        <f>IF(RIGHT(AU624,1)&lt;&gt;"0",2,IF(RIGHT(AU624,2)/10&lt;&gt;0,1,AT624-LEN(AP624)))</f>
        <v>#VALUE!</v>
      </c>
    </row>
    <row r="625" spans="1:48" s="330" customFormat="1" ht="13.5">
      <c r="A625" s="376"/>
      <c r="B625" s="317"/>
      <c r="C625" s="352"/>
      <c r="D625" s="353"/>
      <c r="E625" s="354"/>
      <c r="F625" s="355"/>
      <c r="G625" s="355"/>
      <c r="H625" s="380"/>
      <c r="I625" s="357"/>
      <c r="J625" s="381"/>
      <c r="K625" s="404"/>
      <c r="L625" s="405"/>
      <c r="M625" s="406"/>
      <c r="N625" s="347"/>
      <c r="O625" s="384"/>
      <c r="P625" s="385"/>
      <c r="Q625" s="384"/>
      <c r="R625" s="332"/>
      <c r="S625" s="332"/>
      <c r="T625" s="332"/>
      <c r="U625" s="332"/>
      <c r="V625" s="332"/>
      <c r="W625" s="332"/>
      <c r="X625" s="333"/>
      <c r="Y625" s="334"/>
      <c r="Z625" s="334"/>
      <c r="AA625" s="334"/>
      <c r="AB625" s="334"/>
      <c r="AC625" s="333"/>
      <c r="AD625" s="333"/>
      <c r="AE625" s="333"/>
      <c r="AF625" s="333"/>
      <c r="AG625" s="333"/>
      <c r="AH625" s="334"/>
      <c r="AI625" s="334"/>
      <c r="AJ625" s="334"/>
      <c r="AK625" s="334"/>
      <c r="AL625" s="333"/>
      <c r="AM625" s="333"/>
      <c r="AN625" s="333"/>
      <c r="AO625" s="333"/>
      <c r="AP625" s="334"/>
      <c r="AQ625" s="334"/>
      <c r="AR625" s="334"/>
      <c r="AS625" s="334"/>
      <c r="AT625" s="333"/>
      <c r="AU625" s="333"/>
      <c r="AV625" s="333"/>
    </row>
    <row r="626" spans="1:48" s="330" customFormat="1">
      <c r="A626" s="386"/>
      <c r="B626" s="309"/>
      <c r="C626" s="407"/>
      <c r="D626" s="389"/>
      <c r="E626" s="390"/>
      <c r="F626" s="408"/>
      <c r="G626" s="408"/>
      <c r="H626" s="392" t="str">
        <f>+M626</f>
        <v/>
      </c>
      <c r="I626" s="393" t="str">
        <f>IF(M626="","",ROUND(D626*F626*G626*H626,2))</f>
        <v/>
      </c>
      <c r="J626" s="394"/>
      <c r="K626" s="409"/>
      <c r="L626" s="395"/>
      <c r="M626" s="396" t="str">
        <f>IF(P626="","",IF(AND(AH626&gt;=Y626,Y626&gt;=AP626),ROUND(P626*L626,V626),IF(Y626&gt;AH626,ROUND(P626*L626,V626),ROUND(P626*L626,V626))))</f>
        <v/>
      </c>
      <c r="N626" s="360"/>
      <c r="O626" s="397" t="str">
        <f>IF(SUM(K625:K626)=0,"",IF(K625+K626=0,0,ROUND(AVERAGE(K625,K626),2)))</f>
        <v/>
      </c>
      <c r="P626" s="398" t="str">
        <f>IF(O626="","",IF(AND(AH626&gt;=Y626,Y626&gt;=AP626),ROUND(O626,V626),IF(Y626&gt;AH626,ROUND(O626,V626),ROUND(O626,V626))))</f>
        <v/>
      </c>
      <c r="Q626" s="397" t="e">
        <f>IF(O626=0,0,IF(L626="",ROUND(O626,2),ROUND(O626*L626,2)))</f>
        <v>#VALUE!</v>
      </c>
      <c r="R626" s="332"/>
      <c r="S626" s="399" t="s">
        <v>215</v>
      </c>
      <c r="T626" s="400">
        <f>ROUNDDOWN(AH626,2)-ROUNDDOWN(AH626,0)</f>
        <v>0</v>
      </c>
      <c r="U626" s="400">
        <f>ROUNDDOWN(AP626,2)-ROUNDDOWN(AP626,0)</f>
        <v>0</v>
      </c>
      <c r="V626" s="362" t="e">
        <f>IF(OR(AN626=2,AV626=2),2,IF(OR(AN626=1,AV626=1),1,IF(AND(AL626=AT626,AC626=AL626),AN626+1,IF(AND(AL626=AT626,AC626&gt;AL626,AE626&lt;0),AE626,MAX(AN626,AV626)))))</f>
        <v>#VALUE!</v>
      </c>
      <c r="W626" s="332"/>
      <c r="X626" s="362" t="s">
        <v>216</v>
      </c>
      <c r="Y626" s="401" t="e">
        <f>+Q626</f>
        <v>#VALUE!</v>
      </c>
      <c r="Z626" s="361" t="e">
        <f>+Y626*100</f>
        <v>#VALUE!</v>
      </c>
      <c r="AA626" s="361" t="e">
        <f>LEN(Z626)</f>
        <v>#VALUE!</v>
      </c>
      <c r="AB626" s="361" t="e">
        <f>Z626/10^AA626</f>
        <v>#VALUE!</v>
      </c>
      <c r="AC626" s="362" t="e">
        <f>IF(Z626=0,"",LEN(AB626)-2)</f>
        <v>#VALUE!</v>
      </c>
      <c r="AD626" s="362" t="e">
        <f>Y626*100</f>
        <v>#VALUE!</v>
      </c>
      <c r="AE626" s="362" t="e">
        <f>IF(RIGHT(AD626,1)&lt;&gt;"0",2,IF(RIGHT(AD626,2)/10&lt;&gt;0,1,AC626-LEN(Y626)))</f>
        <v>#VALUE!</v>
      </c>
      <c r="AF626" s="402"/>
      <c r="AG626" s="403" t="s">
        <v>217</v>
      </c>
      <c r="AH626" s="401">
        <f>MAX(K625:K626)</f>
        <v>0</v>
      </c>
      <c r="AI626" s="361">
        <f>+AH626*100</f>
        <v>0</v>
      </c>
      <c r="AJ626" s="361">
        <f>LEN(AI626)</f>
        <v>1</v>
      </c>
      <c r="AK626" s="361">
        <f>AI626/10^AJ626</f>
        <v>0</v>
      </c>
      <c r="AL626" s="362" t="str">
        <f>IF(AI626=0,"",LEN(AK626)-2)</f>
        <v/>
      </c>
      <c r="AM626" s="362">
        <f>MAX(K625:K626)*100</f>
        <v>0</v>
      </c>
      <c r="AN626" s="362" t="e">
        <f>IF(RIGHT(AM626,1)&lt;&gt;"0",2,IF(RIGHT(AM626,2)/10&lt;&gt;0,1,AL626-LEN(AH626)))</f>
        <v>#VALUE!</v>
      </c>
      <c r="AO626" s="403" t="s">
        <v>218</v>
      </c>
      <c r="AP626" s="401">
        <f>MIN(K625:K626)</f>
        <v>0</v>
      </c>
      <c r="AQ626" s="361">
        <f>+AP626*100</f>
        <v>0</v>
      </c>
      <c r="AR626" s="361">
        <f>LEN(AQ626)</f>
        <v>1</v>
      </c>
      <c r="AS626" s="361">
        <f>AQ626/10^AR626</f>
        <v>0</v>
      </c>
      <c r="AT626" s="362" t="str">
        <f>IF(AQ626=0,"",LEN(AS626)-2)</f>
        <v/>
      </c>
      <c r="AU626" s="362">
        <f>MIN(K625:K626)*100</f>
        <v>0</v>
      </c>
      <c r="AV626" s="362" t="e">
        <f>IF(RIGHT(AU626,1)&lt;&gt;"0",2,IF(RIGHT(AU626,2)/10&lt;&gt;0,1,AT626-LEN(AP626)))</f>
        <v>#VALUE!</v>
      </c>
    </row>
    <row r="627" spans="1:48" s="330" customFormat="1" ht="13.5">
      <c r="A627" s="376"/>
      <c r="B627" s="317"/>
      <c r="C627" s="352"/>
      <c r="D627" s="353"/>
      <c r="E627" s="354"/>
      <c r="F627" s="355"/>
      <c r="G627" s="355"/>
      <c r="H627" s="380"/>
      <c r="I627" s="357"/>
      <c r="J627" s="381"/>
      <c r="K627" s="404"/>
      <c r="L627" s="405"/>
      <c r="M627" s="406"/>
      <c r="N627" s="347"/>
      <c r="O627" s="348"/>
      <c r="P627" s="349"/>
      <c r="Q627" s="349"/>
      <c r="R627" s="349"/>
      <c r="S627" s="349"/>
      <c r="T627" s="349"/>
      <c r="U627" s="349"/>
      <c r="V627" s="349"/>
      <c r="W627" s="349"/>
      <c r="X627" s="350"/>
      <c r="Y627" s="349"/>
      <c r="Z627" s="349"/>
      <c r="AA627" s="349"/>
      <c r="AB627" s="349"/>
      <c r="AC627" s="350"/>
      <c r="AD627" s="350"/>
      <c r="AE627" s="350"/>
      <c r="AF627" s="350"/>
      <c r="AG627" s="350"/>
      <c r="AH627" s="349"/>
      <c r="AI627" s="349"/>
      <c r="AJ627" s="349"/>
      <c r="AK627" s="349"/>
      <c r="AL627" s="350"/>
      <c r="AM627" s="350"/>
      <c r="AN627" s="350"/>
      <c r="AO627" s="350"/>
      <c r="AP627" s="349"/>
      <c r="AQ627" s="334"/>
      <c r="AR627" s="334"/>
      <c r="AS627" s="334"/>
      <c r="AT627" s="333"/>
      <c r="AU627" s="333"/>
      <c r="AV627" s="333"/>
    </row>
    <row r="628" spans="1:48" s="330" customFormat="1">
      <c r="A628" s="386"/>
      <c r="B628" s="410" t="s">
        <v>222</v>
      </c>
      <c r="C628" s="388"/>
      <c r="D628" s="389"/>
      <c r="E628" s="390"/>
      <c r="F628" s="408"/>
      <c r="G628" s="408"/>
      <c r="H628" s="392"/>
      <c r="I628" s="393">
        <f>SUM(I593:I626)</f>
        <v>2021.27</v>
      </c>
      <c r="J628" s="394"/>
      <c r="K628" s="409"/>
      <c r="L628" s="395"/>
      <c r="M628" s="396"/>
      <c r="N628" s="360"/>
      <c r="O628" s="348"/>
      <c r="P628" s="349"/>
      <c r="Q628" s="349"/>
      <c r="R628" s="349"/>
      <c r="S628" s="349"/>
      <c r="T628" s="349"/>
      <c r="U628" s="349"/>
      <c r="V628" s="349"/>
      <c r="W628" s="349"/>
      <c r="X628" s="350"/>
      <c r="Y628" s="349"/>
      <c r="Z628" s="349"/>
      <c r="AA628" s="349"/>
      <c r="AB628" s="349"/>
      <c r="AC628" s="350"/>
      <c r="AD628" s="350"/>
      <c r="AE628" s="350"/>
      <c r="AF628" s="350"/>
      <c r="AG628" s="350"/>
      <c r="AH628" s="349"/>
      <c r="AI628" s="349"/>
      <c r="AJ628" s="349"/>
      <c r="AK628" s="349"/>
      <c r="AL628" s="350"/>
      <c r="AM628" s="350"/>
      <c r="AN628" s="350"/>
      <c r="AO628" s="350"/>
      <c r="AP628" s="349"/>
      <c r="AQ628" s="361"/>
      <c r="AR628" s="361"/>
      <c r="AS628" s="361"/>
      <c r="AT628" s="362"/>
      <c r="AU628" s="362"/>
      <c r="AV628" s="362"/>
    </row>
    <row r="629" spans="1:48" s="330" customFormat="1">
      <c r="A629" s="376"/>
      <c r="B629" s="317"/>
      <c r="C629" s="352"/>
      <c r="D629" s="353"/>
      <c r="E629" s="354"/>
      <c r="F629" s="355"/>
      <c r="G629" s="355"/>
      <c r="H629" s="380"/>
      <c r="I629" s="357"/>
      <c r="J629" s="358"/>
      <c r="K629" s="382"/>
      <c r="L629" s="405"/>
      <c r="M629" s="406"/>
      <c r="N629" s="347"/>
      <c r="O629" s="348"/>
      <c r="P629" s="349"/>
      <c r="Q629" s="349"/>
      <c r="R629" s="349"/>
      <c r="S629" s="349"/>
      <c r="T629" s="349"/>
      <c r="U629" s="349"/>
      <c r="V629" s="349"/>
      <c r="W629" s="349"/>
      <c r="X629" s="350"/>
      <c r="Y629" s="349"/>
      <c r="Z629" s="349"/>
      <c r="AA629" s="349"/>
      <c r="AB629" s="349"/>
      <c r="AC629" s="350"/>
      <c r="AD629" s="350"/>
      <c r="AE629" s="350"/>
      <c r="AF629" s="350"/>
      <c r="AG629" s="350"/>
      <c r="AH629" s="349"/>
      <c r="AI629" s="349"/>
      <c r="AJ629" s="349"/>
      <c r="AK629" s="349"/>
      <c r="AL629" s="350"/>
      <c r="AM629" s="350"/>
      <c r="AN629" s="350"/>
      <c r="AO629" s="350"/>
      <c r="AP629" s="349"/>
      <c r="AQ629" s="334"/>
      <c r="AR629" s="334"/>
      <c r="AS629" s="334"/>
      <c r="AT629" s="333"/>
      <c r="AU629" s="333"/>
      <c r="AV629" s="333"/>
    </row>
    <row r="630" spans="1:48" s="330" customFormat="1" ht="12.75" thickBot="1">
      <c r="A630" s="364"/>
      <c r="B630" s="411" t="s">
        <v>223</v>
      </c>
      <c r="C630" s="366"/>
      <c r="D630" s="367"/>
      <c r="E630" s="368"/>
      <c r="F630" s="412"/>
      <c r="G630" s="412"/>
      <c r="H630" s="370"/>
      <c r="I630" s="371">
        <f>ROUND(I628,0)</f>
        <v>2021</v>
      </c>
      <c r="J630" s="372"/>
      <c r="K630" s="413"/>
      <c r="L630" s="374"/>
      <c r="M630" s="375"/>
      <c r="N630" s="360"/>
      <c r="O630" s="348"/>
      <c r="P630" s="349"/>
      <c r="Q630" s="349"/>
      <c r="R630" s="349"/>
      <c r="S630" s="349"/>
      <c r="T630" s="349"/>
      <c r="U630" s="349"/>
      <c r="V630" s="349"/>
      <c r="W630" s="349"/>
      <c r="X630" s="350"/>
      <c r="Y630" s="349"/>
      <c r="Z630" s="349"/>
      <c r="AA630" s="349"/>
      <c r="AB630" s="349"/>
      <c r="AC630" s="350"/>
      <c r="AD630" s="350"/>
      <c r="AE630" s="350"/>
      <c r="AF630" s="350"/>
      <c r="AG630" s="350"/>
      <c r="AH630" s="349"/>
      <c r="AI630" s="349"/>
      <c r="AJ630" s="349"/>
      <c r="AK630" s="349"/>
      <c r="AL630" s="350"/>
      <c r="AM630" s="350"/>
      <c r="AN630" s="350"/>
      <c r="AO630" s="350"/>
      <c r="AP630" s="349"/>
      <c r="AQ630" s="361"/>
      <c r="AR630" s="361"/>
      <c r="AS630" s="361"/>
      <c r="AT630" s="362"/>
      <c r="AU630" s="362"/>
      <c r="AV630" s="362"/>
    </row>
    <row r="631" spans="1:48" s="330" customFormat="1" ht="14.25" thickBot="1">
      <c r="A631" s="317"/>
      <c r="B631" s="318" t="s">
        <v>201</v>
      </c>
      <c r="C631" s="317"/>
      <c r="D631" s="319"/>
      <c r="E631" s="320"/>
      <c r="F631" s="321"/>
      <c r="G631" s="321"/>
      <c r="H631" s="322"/>
      <c r="I631" s="323"/>
      <c r="J631" s="324"/>
      <c r="K631" s="317"/>
      <c r="L631" s="325"/>
      <c r="M631" s="326"/>
      <c r="N631" s="326"/>
      <c r="O631" s="327"/>
      <c r="P631" s="326"/>
      <c r="Q631" s="326"/>
      <c r="R631" s="326"/>
      <c r="S631" s="326"/>
      <c r="T631" s="326"/>
      <c r="U631" s="326"/>
      <c r="V631" s="326"/>
      <c r="W631" s="326"/>
      <c r="X631" s="328"/>
      <c r="Y631" s="329"/>
      <c r="Z631" s="329"/>
      <c r="AA631" s="329"/>
      <c r="AB631" s="329"/>
      <c r="AC631" s="328"/>
      <c r="AD631" s="328"/>
      <c r="AE631" s="328"/>
      <c r="AF631" s="328"/>
      <c r="AG631" s="328"/>
      <c r="AH631" s="329"/>
      <c r="AI631" s="329"/>
      <c r="AJ631" s="329"/>
      <c r="AK631" s="329"/>
      <c r="AL631" s="328"/>
      <c r="AM631" s="328"/>
      <c r="AN631" s="328"/>
      <c r="AO631" s="328"/>
      <c r="AP631" s="329"/>
      <c r="AQ631" s="329"/>
      <c r="AR631" s="329"/>
      <c r="AS631" s="329"/>
      <c r="AT631" s="328"/>
      <c r="AU631" s="328"/>
      <c r="AV631" s="328"/>
    </row>
    <row r="632" spans="1:48" s="330" customFormat="1">
      <c r="A632" s="685" t="s">
        <v>202</v>
      </c>
      <c r="B632" s="686"/>
      <c r="C632" s="689" t="s">
        <v>203</v>
      </c>
      <c r="D632" s="691" t="s">
        <v>204</v>
      </c>
      <c r="E632" s="693" t="s">
        <v>205</v>
      </c>
      <c r="F632" s="695" t="s">
        <v>206</v>
      </c>
      <c r="G632" s="695" t="s">
        <v>206</v>
      </c>
      <c r="H632" s="697" t="s">
        <v>207</v>
      </c>
      <c r="I632" s="699" t="s">
        <v>41</v>
      </c>
      <c r="J632" s="677" t="s">
        <v>80</v>
      </c>
      <c r="K632" s="678"/>
      <c r="L632" s="681" t="s">
        <v>224</v>
      </c>
      <c r="M632" s="683" t="s">
        <v>209</v>
      </c>
      <c r="N632" s="331"/>
      <c r="R632" s="332"/>
      <c r="S632" s="332"/>
      <c r="T632" s="332"/>
      <c r="U632" s="332"/>
      <c r="V632" s="332"/>
      <c r="W632" s="332"/>
      <c r="X632" s="333"/>
      <c r="Y632" s="334"/>
      <c r="Z632" s="334"/>
      <c r="AA632" s="334"/>
      <c r="AB632" s="334"/>
      <c r="AC632" s="333"/>
      <c r="AD632" s="333"/>
      <c r="AE632" s="333"/>
      <c r="AF632" s="333"/>
      <c r="AG632" s="333"/>
      <c r="AH632" s="334"/>
      <c r="AI632" s="334"/>
      <c r="AJ632" s="334"/>
      <c r="AK632" s="334"/>
      <c r="AL632" s="333"/>
      <c r="AM632" s="333"/>
      <c r="AN632" s="333"/>
      <c r="AO632" s="333"/>
      <c r="AP632" s="334"/>
      <c r="AQ632" s="334"/>
      <c r="AR632" s="334"/>
      <c r="AS632" s="334"/>
      <c r="AT632" s="333"/>
      <c r="AU632" s="333"/>
      <c r="AV632" s="333"/>
    </row>
    <row r="633" spans="1:48" s="330" customFormat="1" ht="12.75" thickBot="1">
      <c r="A633" s="687"/>
      <c r="B633" s="688"/>
      <c r="C633" s="690"/>
      <c r="D633" s="692"/>
      <c r="E633" s="694"/>
      <c r="F633" s="696"/>
      <c r="G633" s="696"/>
      <c r="H633" s="698"/>
      <c r="I633" s="700"/>
      <c r="J633" s="679"/>
      <c r="K633" s="680"/>
      <c r="L633" s="682"/>
      <c r="M633" s="684"/>
      <c r="N633" s="331"/>
      <c r="R633" s="332"/>
      <c r="S633" s="332"/>
      <c r="T633" s="332"/>
      <c r="U633" s="332"/>
      <c r="V633" s="332"/>
      <c r="W633" s="332"/>
      <c r="X633" s="333"/>
      <c r="Y633" s="334"/>
      <c r="Z633" s="334"/>
      <c r="AA633" s="334"/>
      <c r="AB633" s="334"/>
      <c r="AC633" s="333"/>
      <c r="AD633" s="333"/>
      <c r="AE633" s="333"/>
      <c r="AF633" s="333"/>
      <c r="AG633" s="333"/>
      <c r="AH633" s="334"/>
      <c r="AI633" s="334"/>
      <c r="AJ633" s="334"/>
      <c r="AK633" s="334"/>
      <c r="AL633" s="333"/>
      <c r="AM633" s="333"/>
      <c r="AN633" s="333"/>
      <c r="AO633" s="333"/>
      <c r="AP633" s="334"/>
      <c r="AQ633" s="334"/>
      <c r="AR633" s="334"/>
      <c r="AS633" s="334"/>
      <c r="AT633" s="333"/>
      <c r="AU633" s="333"/>
      <c r="AV633" s="333"/>
    </row>
    <row r="634" spans="1:48" s="330" customFormat="1" ht="13.5">
      <c r="A634" s="335"/>
      <c r="B634" s="336"/>
      <c r="C634" s="337"/>
      <c r="D634" s="338"/>
      <c r="E634" s="339"/>
      <c r="F634" s="340"/>
      <c r="G634" s="340"/>
      <c r="H634" s="341"/>
      <c r="I634" s="342"/>
      <c r="J634" s="343"/>
      <c r="K634" s="344"/>
      <c r="L634" s="345"/>
      <c r="M634" s="346"/>
      <c r="N634" s="347"/>
      <c r="O634" s="348"/>
      <c r="P634" s="349"/>
      <c r="Q634" s="349"/>
      <c r="R634" s="349"/>
      <c r="S634" s="349"/>
      <c r="T634" s="349"/>
      <c r="U634" s="349"/>
      <c r="V634" s="349"/>
      <c r="W634" s="349"/>
      <c r="X634" s="350"/>
      <c r="Y634" s="349"/>
      <c r="Z634" s="349"/>
      <c r="AA634" s="349"/>
      <c r="AB634" s="349"/>
      <c r="AC634" s="350"/>
      <c r="AD634" s="350"/>
      <c r="AE634" s="350"/>
      <c r="AF634" s="350"/>
      <c r="AG634" s="350"/>
      <c r="AH634" s="349"/>
      <c r="AI634" s="349"/>
      <c r="AJ634" s="349"/>
      <c r="AK634" s="349"/>
      <c r="AL634" s="350"/>
      <c r="AM634" s="350"/>
      <c r="AN634" s="350"/>
      <c r="AO634" s="350"/>
      <c r="AP634" s="349"/>
      <c r="AQ634" s="334"/>
      <c r="AR634" s="334"/>
      <c r="AS634" s="334"/>
      <c r="AT634" s="333"/>
      <c r="AU634" s="333"/>
      <c r="AV634" s="333"/>
    </row>
    <row r="635" spans="1:48" s="330" customFormat="1" ht="14.25" thickBot="1">
      <c r="A635" s="252"/>
      <c r="B635" s="351" t="str">
        <f>J637</f>
        <v>代価15</v>
      </c>
      <c r="C635" s="352"/>
      <c r="D635" s="353"/>
      <c r="E635" s="354"/>
      <c r="F635" s="355"/>
      <c r="G635" s="355"/>
      <c r="H635" s="356"/>
      <c r="I635" s="357"/>
      <c r="J635" s="358"/>
      <c r="K635" s="317"/>
      <c r="L635" s="345"/>
      <c r="M635" s="359"/>
      <c r="N635" s="360"/>
      <c r="O635" s="348"/>
      <c r="P635" s="349"/>
      <c r="Q635" s="349"/>
      <c r="R635" s="349"/>
      <c r="S635" s="349"/>
      <c r="T635" s="349"/>
      <c r="U635" s="349"/>
      <c r="V635" s="349"/>
      <c r="W635" s="349"/>
      <c r="X635" s="350"/>
      <c r="Y635" s="349"/>
      <c r="Z635" s="349"/>
      <c r="AA635" s="349"/>
      <c r="AB635" s="349"/>
      <c r="AC635" s="350"/>
      <c r="AD635" s="350"/>
      <c r="AE635" s="350"/>
      <c r="AF635" s="350"/>
      <c r="AG635" s="350"/>
      <c r="AH635" s="349"/>
      <c r="AI635" s="349"/>
      <c r="AJ635" s="349"/>
      <c r="AK635" s="349"/>
      <c r="AL635" s="350"/>
      <c r="AM635" s="350"/>
      <c r="AN635" s="350"/>
      <c r="AO635" s="350"/>
      <c r="AP635" s="349"/>
      <c r="AQ635" s="361"/>
      <c r="AR635" s="361"/>
      <c r="AS635" s="361"/>
      <c r="AT635" s="362"/>
      <c r="AU635" s="362"/>
      <c r="AV635" s="362"/>
    </row>
    <row r="636" spans="1:48" s="330" customFormat="1">
      <c r="A636" s="335"/>
      <c r="B636" s="344" t="s">
        <v>336</v>
      </c>
      <c r="C636" s="337"/>
      <c r="D636" s="338"/>
      <c r="E636" s="339"/>
      <c r="F636" s="340"/>
      <c r="G636" s="340"/>
      <c r="H636" s="341"/>
      <c r="I636" s="342"/>
      <c r="J636" s="343"/>
      <c r="K636" s="344"/>
      <c r="L636" s="363"/>
      <c r="M636" s="346"/>
      <c r="N636" s="347"/>
      <c r="O636" s="671" t="s">
        <v>233</v>
      </c>
      <c r="P636" s="673" t="s">
        <v>211</v>
      </c>
      <c r="Q636" s="675" t="s">
        <v>234</v>
      </c>
      <c r="R636" s="349"/>
      <c r="S636" s="349"/>
      <c r="T636" s="349"/>
      <c r="U636" s="349"/>
      <c r="V636" s="349"/>
      <c r="W636" s="349"/>
      <c r="X636" s="350"/>
      <c r="Y636" s="349"/>
      <c r="Z636" s="349"/>
      <c r="AA636" s="349"/>
      <c r="AB636" s="349"/>
      <c r="AC636" s="350"/>
      <c r="AD636" s="350"/>
      <c r="AE636" s="350"/>
      <c r="AF636" s="350"/>
      <c r="AG636" s="350"/>
      <c r="AH636" s="349"/>
      <c r="AI636" s="349"/>
      <c r="AJ636" s="349"/>
      <c r="AK636" s="349"/>
      <c r="AL636" s="350"/>
      <c r="AM636" s="350"/>
      <c r="AN636" s="350"/>
      <c r="AO636" s="350"/>
      <c r="AP636" s="349"/>
      <c r="AQ636" s="334"/>
      <c r="AR636" s="334"/>
      <c r="AS636" s="334"/>
      <c r="AT636" s="333"/>
      <c r="AU636" s="333"/>
      <c r="AV636" s="333"/>
    </row>
    <row r="637" spans="1:48" s="330" customFormat="1" ht="12.75" thickBot="1">
      <c r="A637" s="364"/>
      <c r="B637" s="365" t="s">
        <v>183</v>
      </c>
      <c r="C637" s="366" t="s">
        <v>184</v>
      </c>
      <c r="D637" s="367">
        <v>1</v>
      </c>
      <c r="E637" s="368" t="s">
        <v>258</v>
      </c>
      <c r="F637" s="369"/>
      <c r="G637" s="369"/>
      <c r="H637" s="370"/>
      <c r="I637" s="371">
        <f>I675</f>
        <v>47300</v>
      </c>
      <c r="J637" s="372" t="s">
        <v>333</v>
      </c>
      <c r="K637" s="373"/>
      <c r="L637" s="374"/>
      <c r="M637" s="375"/>
      <c r="N637" s="360"/>
      <c r="O637" s="672"/>
      <c r="P637" s="674"/>
      <c r="Q637" s="676"/>
      <c r="R637" s="349"/>
      <c r="S637" s="349"/>
      <c r="T637" s="349"/>
      <c r="U637" s="349"/>
      <c r="V637" s="349"/>
      <c r="W637" s="349"/>
      <c r="X637" s="350"/>
      <c r="Y637" s="349"/>
      <c r="Z637" s="349"/>
      <c r="AA637" s="349"/>
      <c r="AB637" s="349"/>
      <c r="AC637" s="350"/>
      <c r="AD637" s="350"/>
      <c r="AE637" s="350"/>
      <c r="AF637" s="350"/>
      <c r="AG637" s="350"/>
      <c r="AH637" s="349"/>
      <c r="AI637" s="349"/>
      <c r="AJ637" s="349"/>
      <c r="AK637" s="349"/>
      <c r="AL637" s="350"/>
      <c r="AM637" s="350"/>
      <c r="AN637" s="350"/>
      <c r="AO637" s="350"/>
      <c r="AP637" s="349"/>
      <c r="AQ637" s="361"/>
      <c r="AR637" s="361"/>
      <c r="AS637" s="361"/>
      <c r="AT637" s="362"/>
      <c r="AU637" s="362"/>
      <c r="AV637" s="362"/>
    </row>
    <row r="638" spans="1:48" s="330" customFormat="1" ht="13.5">
      <c r="A638" s="376"/>
      <c r="B638" s="377"/>
      <c r="C638" s="352"/>
      <c r="D638" s="378"/>
      <c r="E638" s="354"/>
      <c r="F638" s="379"/>
      <c r="G638" s="379"/>
      <c r="H638" s="380"/>
      <c r="I638" s="357"/>
      <c r="J638" s="381"/>
      <c r="K638" s="382"/>
      <c r="L638" s="345"/>
      <c r="M638" s="383"/>
      <c r="N638" s="347"/>
      <c r="O638" s="384"/>
      <c r="P638" s="385"/>
      <c r="Q638" s="384"/>
      <c r="R638" s="332"/>
      <c r="S638" s="332"/>
      <c r="T638" s="332"/>
      <c r="U638" s="332"/>
      <c r="V638" s="332"/>
      <c r="W638" s="332"/>
      <c r="X638" s="333"/>
      <c r="Y638" s="334"/>
      <c r="Z638" s="334"/>
      <c r="AA638" s="334"/>
      <c r="AB638" s="334"/>
      <c r="AC638" s="333"/>
      <c r="AD638" s="333"/>
      <c r="AE638" s="333"/>
      <c r="AF638" s="333"/>
      <c r="AG638" s="333"/>
      <c r="AH638" s="334"/>
      <c r="AI638" s="334"/>
      <c r="AJ638" s="334"/>
      <c r="AK638" s="334"/>
      <c r="AL638" s="333"/>
      <c r="AM638" s="333"/>
      <c r="AN638" s="333"/>
      <c r="AO638" s="333"/>
      <c r="AP638" s="334"/>
      <c r="AQ638" s="334"/>
      <c r="AR638" s="334"/>
      <c r="AS638" s="334"/>
      <c r="AT638" s="333"/>
      <c r="AU638" s="333"/>
      <c r="AV638" s="333"/>
    </row>
    <row r="639" spans="1:48" s="330" customFormat="1">
      <c r="A639" s="386"/>
      <c r="B639" s="387"/>
      <c r="C639" s="388"/>
      <c r="D639" s="389"/>
      <c r="E639" s="390"/>
      <c r="F639" s="391"/>
      <c r="G639" s="391"/>
      <c r="H639" s="392" t="str">
        <f>+M639</f>
        <v/>
      </c>
      <c r="I639" s="393" t="str">
        <f>IF(M639="","",ROUND(D639*F639*G639*H639,2))</f>
        <v/>
      </c>
      <c r="J639" s="394"/>
      <c r="K639" s="382"/>
      <c r="L639" s="395"/>
      <c r="M639" s="396" t="str">
        <f>IF(P639="","",IF(AND(AH639&gt;=Y639,Y639&gt;=AP639),ROUND(P639*L639,V639),IF(Y639&gt;AH639,ROUND(P639*L639,V639),ROUND(P639*L639,V639))))</f>
        <v/>
      </c>
      <c r="N639" s="360"/>
      <c r="O639" s="397" t="str">
        <f>IF(SUM(K638:K639)=0,"",IF(K638+K639=0,0,ROUND(AVERAGE(K638,K639),2)))</f>
        <v/>
      </c>
      <c r="P639" s="398" t="str">
        <f>IF(O639="","",IF(AND(AH639&gt;=Y639,Y639&gt;=AP639),ROUND(O639,V639),IF(Y639&gt;AH639,ROUND(O639,V639),ROUND(O639,V639))))</f>
        <v/>
      </c>
      <c r="Q639" s="397" t="e">
        <f>IF(O639=0,0,IF(L639="",ROUND(O639,2),ROUND(O639*L639,2)))</f>
        <v>#VALUE!</v>
      </c>
      <c r="R639" s="332"/>
      <c r="S639" s="399" t="s">
        <v>215</v>
      </c>
      <c r="T639" s="400">
        <f>ROUNDDOWN(AH639,2)-ROUNDDOWN(AH639,0)</f>
        <v>0</v>
      </c>
      <c r="U639" s="400">
        <f>ROUNDDOWN(AP639,2)-ROUNDDOWN(AP639,0)</f>
        <v>0</v>
      </c>
      <c r="V639" s="362" t="e">
        <f>IF(OR(AN639=2,AV639=2),2,IF(OR(AN639=1,AV639=1),1,IF(AND(AL639=AT639,AC639=AL639),AN639+1,IF(AND(AL639=AT639,AC639&gt;AL639,AE639&lt;0),AE639,MAX(AN639,AV639)))))</f>
        <v>#VALUE!</v>
      </c>
      <c r="W639" s="332"/>
      <c r="X639" s="362" t="s">
        <v>216</v>
      </c>
      <c r="Y639" s="401" t="e">
        <f>+Q639</f>
        <v>#VALUE!</v>
      </c>
      <c r="Z639" s="361" t="e">
        <f>+Y639*100</f>
        <v>#VALUE!</v>
      </c>
      <c r="AA639" s="361" t="e">
        <f>LEN(Z639)</f>
        <v>#VALUE!</v>
      </c>
      <c r="AB639" s="361" t="e">
        <f>Z639/10^AA639</f>
        <v>#VALUE!</v>
      </c>
      <c r="AC639" s="362" t="e">
        <f>IF(Z639=0,"",LEN(AB639)-2)</f>
        <v>#VALUE!</v>
      </c>
      <c r="AD639" s="362" t="e">
        <f>Y639*100</f>
        <v>#VALUE!</v>
      </c>
      <c r="AE639" s="362" t="e">
        <f>IF(RIGHT(AD639,1)&lt;&gt;"0",2,IF(RIGHT(AD639,2)/10&lt;&gt;0,1,AC639-LEN(Y639)))</f>
        <v>#VALUE!</v>
      </c>
      <c r="AF639" s="402"/>
      <c r="AG639" s="403" t="s">
        <v>217</v>
      </c>
      <c r="AH639" s="401">
        <f>MAX(K638:K639)</f>
        <v>0</v>
      </c>
      <c r="AI639" s="361">
        <f>+AH639*100</f>
        <v>0</v>
      </c>
      <c r="AJ639" s="361">
        <f>LEN(AI639)</f>
        <v>1</v>
      </c>
      <c r="AK639" s="361">
        <f>AI639/10^AJ639</f>
        <v>0</v>
      </c>
      <c r="AL639" s="362" t="str">
        <f>IF(AI639=0,"",LEN(AK639)-2)</f>
        <v/>
      </c>
      <c r="AM639" s="362">
        <f>MAX(K638:K639)*100</f>
        <v>0</v>
      </c>
      <c r="AN639" s="362" t="e">
        <f>IF(RIGHT(AM639,1)&lt;&gt;"0",2,IF(RIGHT(AM639,2)/10&lt;&gt;0,1,AL639-LEN(AH639)))</f>
        <v>#VALUE!</v>
      </c>
      <c r="AO639" s="403" t="s">
        <v>218</v>
      </c>
      <c r="AP639" s="401">
        <f>MIN(K638:K639)</f>
        <v>0</v>
      </c>
      <c r="AQ639" s="361">
        <f>+AP639*100</f>
        <v>0</v>
      </c>
      <c r="AR639" s="361">
        <f>LEN(AQ639)</f>
        <v>1</v>
      </c>
      <c r="AS639" s="361">
        <f>AQ639/10^AR639</f>
        <v>0</v>
      </c>
      <c r="AT639" s="362" t="str">
        <f>IF(AQ639=0,"",LEN(AS639)-2)</f>
        <v/>
      </c>
      <c r="AU639" s="362">
        <f>MIN(K638:K639)*100</f>
        <v>0</v>
      </c>
      <c r="AV639" s="362" t="e">
        <f>IF(RIGHT(AU639,1)&lt;&gt;"0",2,IF(RIGHT(AU639,2)/10&lt;&gt;0,1,AT639-LEN(AP639)))</f>
        <v>#VALUE!</v>
      </c>
    </row>
    <row r="640" spans="1:48" s="330" customFormat="1">
      <c r="A640" s="376"/>
      <c r="B640" s="317"/>
      <c r="C640" s="352" t="s">
        <v>337</v>
      </c>
      <c r="D640" s="353"/>
      <c r="E640" s="354"/>
      <c r="F640" s="355"/>
      <c r="G640" s="355"/>
      <c r="H640" s="380"/>
      <c r="I640" s="357"/>
      <c r="J640" s="414"/>
      <c r="K640" s="404"/>
      <c r="L640" s="405"/>
      <c r="M640" s="406"/>
      <c r="N640" s="347"/>
      <c r="O640" s="384"/>
      <c r="P640" s="385"/>
      <c r="Q640" s="384"/>
      <c r="R640" s="332"/>
      <c r="S640" s="332"/>
      <c r="T640" s="332"/>
      <c r="U640" s="332"/>
      <c r="V640" s="332"/>
      <c r="W640" s="332"/>
      <c r="X640" s="333"/>
      <c r="Y640" s="334"/>
      <c r="Z640" s="334"/>
      <c r="AA640" s="334"/>
      <c r="AB640" s="334"/>
      <c r="AC640" s="333"/>
      <c r="AD640" s="333"/>
      <c r="AE640" s="333"/>
      <c r="AF640" s="333"/>
      <c r="AG640" s="333"/>
      <c r="AH640" s="334"/>
      <c r="AI640" s="334"/>
      <c r="AJ640" s="334"/>
      <c r="AK640" s="334"/>
      <c r="AL640" s="333"/>
      <c r="AM640" s="333"/>
      <c r="AN640" s="333"/>
      <c r="AO640" s="333"/>
      <c r="AP640" s="334"/>
      <c r="AQ640" s="334"/>
      <c r="AR640" s="334"/>
      <c r="AS640" s="334"/>
      <c r="AT640" s="333"/>
      <c r="AU640" s="333"/>
      <c r="AV640" s="333"/>
    </row>
    <row r="641" spans="1:48" s="330" customFormat="1">
      <c r="A641" s="386"/>
      <c r="B641" s="309" t="s">
        <v>334</v>
      </c>
      <c r="C641" s="407" t="s">
        <v>335</v>
      </c>
      <c r="D641" s="389">
        <v>1</v>
      </c>
      <c r="E641" s="390" t="s">
        <v>313</v>
      </c>
      <c r="F641" s="408">
        <v>1</v>
      </c>
      <c r="G641" s="408">
        <v>1</v>
      </c>
      <c r="H641" s="393">
        <f>+M641</f>
        <v>113000</v>
      </c>
      <c r="I641" s="393">
        <f>IF(M641="","",ROUND(D641*F641*G641*H641,2))</f>
        <v>113000</v>
      </c>
      <c r="J641" s="394" t="s">
        <v>340</v>
      </c>
      <c r="K641" s="409">
        <v>113000</v>
      </c>
      <c r="L641" s="395">
        <v>1</v>
      </c>
      <c r="M641" s="396">
        <f>IF(P641="","",IF(AND(AH641&gt;=Y641,Y641&gt;=AP641),ROUND(P641*L641,V641),IF(Y641&gt;AH641,ROUND(P641*L641,V641),ROUND(P641*L641,V641))))</f>
        <v>113000</v>
      </c>
      <c r="N641" s="360"/>
      <c r="O641" s="397">
        <f>IF(SUM(K640:K641)=0,"",IF(K640+K641=0,0,ROUND(AVERAGE(K640,K641),2)))</f>
        <v>113000</v>
      </c>
      <c r="P641" s="398">
        <f>IF(O641="","",IF(AND(AH641&gt;=Y641,Y641&gt;=AP641),ROUND(O641,V641),IF(Y641&gt;AH641,ROUND(O641,V641),ROUND(O641,V641))))</f>
        <v>113000</v>
      </c>
      <c r="Q641" s="397">
        <f>IF(O641=0,0,IF(L641="",ROUND(O641,2),ROUND(O641*L641,2)))</f>
        <v>113000</v>
      </c>
      <c r="R641" s="332"/>
      <c r="S641" s="399" t="s">
        <v>215</v>
      </c>
      <c r="T641" s="400">
        <f>ROUNDDOWN(AH641,2)-ROUNDDOWN(AH641,0)</f>
        <v>0</v>
      </c>
      <c r="U641" s="400">
        <f>ROUNDDOWN(AP641,2)-ROUNDDOWN(AP641,0)</f>
        <v>0</v>
      </c>
      <c r="V641" s="362">
        <f>IF(OR(AN641=2,AV641=2),2,IF(OR(AN641=1,AV641=1),1,IF(AND(AL641=AT641,AC641=AL641),AN641+1,IF(AND(AL641=AT641,AC641&gt;AL641,AE641&lt;0),AE641,MAX(AN641,AV641)))))</f>
        <v>-2</v>
      </c>
      <c r="W641" s="332"/>
      <c r="X641" s="362" t="s">
        <v>216</v>
      </c>
      <c r="Y641" s="401">
        <f>+Q641</f>
        <v>113000</v>
      </c>
      <c r="Z641" s="361">
        <f>+Y641*100</f>
        <v>11300000</v>
      </c>
      <c r="AA641" s="361">
        <f>LEN(Z641)</f>
        <v>8</v>
      </c>
      <c r="AB641" s="361">
        <f>Z641/10^AA641</f>
        <v>0.113</v>
      </c>
      <c r="AC641" s="362">
        <f>IF(Z641=0,"",LEN(AB641)-2)</f>
        <v>3</v>
      </c>
      <c r="AD641" s="362">
        <f>Y641*100</f>
        <v>11300000</v>
      </c>
      <c r="AE641" s="362">
        <f>IF(RIGHT(AD641,1)&lt;&gt;"0",2,IF(RIGHT(AD641,2)/10&lt;&gt;0,1,AC641-LEN(Y641)))</f>
        <v>-3</v>
      </c>
      <c r="AF641" s="402"/>
      <c r="AG641" s="403" t="s">
        <v>217</v>
      </c>
      <c r="AH641" s="401">
        <f>MAX(K640:K641)</f>
        <v>113000</v>
      </c>
      <c r="AI641" s="361">
        <f>+AH641*100</f>
        <v>11300000</v>
      </c>
      <c r="AJ641" s="361">
        <f>LEN(AI641)</f>
        <v>8</v>
      </c>
      <c r="AK641" s="361">
        <f>AI641/10^AJ641</f>
        <v>0.113</v>
      </c>
      <c r="AL641" s="362">
        <f>IF(AI641=0,"",LEN(AK641)-2)</f>
        <v>3</v>
      </c>
      <c r="AM641" s="362">
        <f>MAX(K640:K641)*100</f>
        <v>11300000</v>
      </c>
      <c r="AN641" s="362">
        <f>IF(RIGHT(AM641,1)&lt;&gt;"0",2,IF(RIGHT(AM641,2)/10&lt;&gt;0,1,AL641-LEN(AH641)))</f>
        <v>-3</v>
      </c>
      <c r="AO641" s="403" t="s">
        <v>218</v>
      </c>
      <c r="AP641" s="401">
        <f>MIN(K640:K641)</f>
        <v>113000</v>
      </c>
      <c r="AQ641" s="361">
        <f>+AP641*100</f>
        <v>11300000</v>
      </c>
      <c r="AR641" s="361">
        <f>LEN(AQ641)</f>
        <v>8</v>
      </c>
      <c r="AS641" s="361">
        <f>AQ641/10^AR641</f>
        <v>0.113</v>
      </c>
      <c r="AT641" s="362">
        <f>IF(AQ641=0,"",LEN(AS641)-2)</f>
        <v>3</v>
      </c>
      <c r="AU641" s="362">
        <f>MIN(K640:K641)*100</f>
        <v>11300000</v>
      </c>
      <c r="AV641" s="362">
        <f>IF(RIGHT(AU641,1)&lt;&gt;"0",2,IF(RIGHT(AU641,2)/10&lt;&gt;0,1,AT641-LEN(AP641)))</f>
        <v>-3</v>
      </c>
    </row>
    <row r="642" spans="1:48" s="330" customFormat="1">
      <c r="A642" s="376"/>
      <c r="B642" s="317"/>
      <c r="C642" s="352" t="s">
        <v>338</v>
      </c>
      <c r="D642" s="353"/>
      <c r="E642" s="354"/>
      <c r="F642" s="355"/>
      <c r="G642" s="355"/>
      <c r="H642" s="380"/>
      <c r="I642" s="357"/>
      <c r="J642" s="414"/>
      <c r="K642" s="404"/>
      <c r="L642" s="405"/>
      <c r="M642" s="406"/>
      <c r="N642" s="347"/>
      <c r="O642" s="384"/>
      <c r="P642" s="385"/>
      <c r="Q642" s="384"/>
      <c r="R642" s="332"/>
      <c r="S642" s="332"/>
      <c r="T642" s="332"/>
      <c r="U642" s="332"/>
      <c r="V642" s="332"/>
      <c r="W642" s="332"/>
      <c r="X642" s="333"/>
      <c r="Y642" s="334"/>
      <c r="Z642" s="334"/>
      <c r="AA642" s="334"/>
      <c r="AB642" s="334"/>
      <c r="AC642" s="333"/>
      <c r="AD642" s="333"/>
      <c r="AE642" s="333"/>
      <c r="AF642" s="333"/>
      <c r="AG642" s="333"/>
      <c r="AH642" s="334"/>
      <c r="AI642" s="334"/>
      <c r="AJ642" s="334"/>
      <c r="AK642" s="334"/>
      <c r="AL642" s="333"/>
      <c r="AM642" s="333"/>
      <c r="AN642" s="333"/>
      <c r="AO642" s="333"/>
      <c r="AP642" s="334"/>
      <c r="AQ642" s="334"/>
      <c r="AR642" s="334"/>
      <c r="AS642" s="334"/>
      <c r="AT642" s="333"/>
      <c r="AU642" s="333"/>
      <c r="AV642" s="333"/>
    </row>
    <row r="643" spans="1:48" s="330" customFormat="1">
      <c r="A643" s="386"/>
      <c r="B643" s="309" t="s">
        <v>334</v>
      </c>
      <c r="C643" s="407" t="s">
        <v>335</v>
      </c>
      <c r="D643" s="389">
        <v>-1</v>
      </c>
      <c r="E643" s="390" t="s">
        <v>313</v>
      </c>
      <c r="F643" s="408">
        <v>1</v>
      </c>
      <c r="G643" s="408">
        <v>1</v>
      </c>
      <c r="H643" s="393">
        <f>+M643</f>
        <v>71600</v>
      </c>
      <c r="I643" s="393">
        <f>IF(M643="","",ROUND(D643*F643*G643*H643,2))</f>
        <v>-71600</v>
      </c>
      <c r="J643" s="394" t="s">
        <v>341</v>
      </c>
      <c r="K643" s="409">
        <v>71600</v>
      </c>
      <c r="L643" s="395">
        <v>1</v>
      </c>
      <c r="M643" s="396">
        <f>IF(P643="","",IF(AND(AH643&gt;=Y643,Y643&gt;=AP643),ROUND(P643*L643,V643),IF(Y643&gt;AH643,ROUND(P643*L643,V643),ROUND(P643*L643,V643))))</f>
        <v>71600</v>
      </c>
      <c r="N643" s="360"/>
      <c r="O643" s="397">
        <f>IF(SUM(K642:K643)=0,"",IF(K642+K643=0,0,ROUND(AVERAGE(K642,K643),2)))</f>
        <v>71600</v>
      </c>
      <c r="P643" s="398">
        <f>IF(O643="","",IF(AND(AH643&gt;=Y643,Y643&gt;=AP643),ROUND(O643,V643),IF(Y643&gt;AH643,ROUND(O643,V643),ROUND(O643,V643))))</f>
        <v>71600</v>
      </c>
      <c r="Q643" s="397">
        <f>IF(O643=0,0,IF(L643="",ROUND(O643,2),ROUND(O643*L643,2)))</f>
        <v>71600</v>
      </c>
      <c r="R643" s="332"/>
      <c r="S643" s="399" t="s">
        <v>215</v>
      </c>
      <c r="T643" s="400">
        <f>ROUNDDOWN(AH643,2)-ROUNDDOWN(AH643,0)</f>
        <v>0</v>
      </c>
      <c r="U643" s="400">
        <f>ROUNDDOWN(AP643,2)-ROUNDDOWN(AP643,0)</f>
        <v>0</v>
      </c>
      <c r="V643" s="362">
        <f>IF(OR(AN643=2,AV643=2),2,IF(OR(AN643=1,AV643=1),1,IF(AND(AL643=AT643,AC643=AL643),AN643+1,IF(AND(AL643=AT643,AC643&gt;AL643,AE643&lt;0),AE643,MAX(AN643,AV643)))))</f>
        <v>-1</v>
      </c>
      <c r="W643" s="332"/>
      <c r="X643" s="362" t="s">
        <v>216</v>
      </c>
      <c r="Y643" s="401">
        <f>+Q643</f>
        <v>71600</v>
      </c>
      <c r="Z643" s="361">
        <f>+Y643*100</f>
        <v>7160000</v>
      </c>
      <c r="AA643" s="361">
        <f>LEN(Z643)</f>
        <v>7</v>
      </c>
      <c r="AB643" s="361">
        <f>Z643/10^AA643</f>
        <v>0.71599999999999997</v>
      </c>
      <c r="AC643" s="362">
        <f>IF(Z643=0,"",LEN(AB643)-2)</f>
        <v>3</v>
      </c>
      <c r="AD643" s="362">
        <f>Y643*100</f>
        <v>7160000</v>
      </c>
      <c r="AE643" s="362">
        <f>IF(RIGHT(AD643,1)&lt;&gt;"0",2,IF(RIGHT(AD643,2)/10&lt;&gt;0,1,AC643-LEN(Y643)))</f>
        <v>-2</v>
      </c>
      <c r="AF643" s="402"/>
      <c r="AG643" s="403" t="s">
        <v>217</v>
      </c>
      <c r="AH643" s="401">
        <f>MAX(K642:K643)</f>
        <v>71600</v>
      </c>
      <c r="AI643" s="361">
        <f>+AH643*100</f>
        <v>7160000</v>
      </c>
      <c r="AJ643" s="361">
        <f>LEN(AI643)</f>
        <v>7</v>
      </c>
      <c r="AK643" s="361">
        <f>AI643/10^AJ643</f>
        <v>0.71599999999999997</v>
      </c>
      <c r="AL643" s="362">
        <f>IF(AI643=0,"",LEN(AK643)-2)</f>
        <v>3</v>
      </c>
      <c r="AM643" s="362">
        <f>MAX(K642:K643)*100</f>
        <v>7160000</v>
      </c>
      <c r="AN643" s="362">
        <f>IF(RIGHT(AM643,1)&lt;&gt;"0",2,IF(RIGHT(AM643,2)/10&lt;&gt;0,1,AL643-LEN(AH643)))</f>
        <v>-2</v>
      </c>
      <c r="AO643" s="403" t="s">
        <v>218</v>
      </c>
      <c r="AP643" s="401">
        <f>MIN(K642:K643)</f>
        <v>71600</v>
      </c>
      <c r="AQ643" s="361">
        <f>+AP643*100</f>
        <v>7160000</v>
      </c>
      <c r="AR643" s="361">
        <f>LEN(AQ643)</f>
        <v>7</v>
      </c>
      <c r="AS643" s="361">
        <f>AQ643/10^AR643</f>
        <v>0.71599999999999997</v>
      </c>
      <c r="AT643" s="362">
        <f>IF(AQ643=0,"",LEN(AS643)-2)</f>
        <v>3</v>
      </c>
      <c r="AU643" s="362">
        <f>MIN(K642:K643)*100</f>
        <v>7160000</v>
      </c>
      <c r="AV643" s="362">
        <f>IF(RIGHT(AU643,1)&lt;&gt;"0",2,IF(RIGHT(AU643,2)/10&lt;&gt;0,1,AT643-LEN(AP643)))</f>
        <v>-2</v>
      </c>
    </row>
    <row r="644" spans="1:48" s="330" customFormat="1">
      <c r="A644" s="376"/>
      <c r="B644" s="317"/>
      <c r="C644" s="352" t="s">
        <v>337</v>
      </c>
      <c r="D644" s="353"/>
      <c r="E644" s="354"/>
      <c r="F644" s="355"/>
      <c r="G644" s="355"/>
      <c r="H644" s="380"/>
      <c r="I644" s="357"/>
      <c r="J644" s="414"/>
      <c r="K644" s="404"/>
      <c r="L644" s="405"/>
      <c r="M644" s="406"/>
      <c r="N644" s="347"/>
      <c r="O644" s="384"/>
      <c r="P644" s="385"/>
      <c r="Q644" s="384"/>
      <c r="R644" s="332"/>
      <c r="S644" s="332"/>
      <c r="T644" s="332"/>
      <c r="U644" s="332"/>
      <c r="V644" s="332"/>
      <c r="W644" s="332"/>
      <c r="X644" s="333"/>
      <c r="Y644" s="334"/>
      <c r="Z644" s="334"/>
      <c r="AA644" s="334"/>
      <c r="AB644" s="334"/>
      <c r="AC644" s="333"/>
      <c r="AD644" s="333"/>
      <c r="AE644" s="333"/>
      <c r="AF644" s="333"/>
      <c r="AG644" s="333"/>
      <c r="AH644" s="334"/>
      <c r="AI644" s="334"/>
      <c r="AJ644" s="334"/>
      <c r="AK644" s="334"/>
      <c r="AL644" s="333"/>
      <c r="AM644" s="333"/>
      <c r="AN644" s="333"/>
      <c r="AO644" s="333"/>
      <c r="AP644" s="334"/>
      <c r="AQ644" s="334"/>
      <c r="AR644" s="334"/>
      <c r="AS644" s="334"/>
      <c r="AT644" s="333"/>
      <c r="AU644" s="333"/>
      <c r="AV644" s="333"/>
    </row>
    <row r="645" spans="1:48" s="330" customFormat="1">
      <c r="A645" s="386"/>
      <c r="B645" s="309" t="s">
        <v>342</v>
      </c>
      <c r="C645" s="407" t="s">
        <v>335</v>
      </c>
      <c r="D645" s="389">
        <v>1</v>
      </c>
      <c r="E645" s="390" t="s">
        <v>313</v>
      </c>
      <c r="F645" s="408">
        <v>1</v>
      </c>
      <c r="G645" s="408">
        <v>1</v>
      </c>
      <c r="H645" s="393">
        <f>+M645</f>
        <v>24700</v>
      </c>
      <c r="I645" s="393">
        <f>IF(M645="","",ROUND(D645*F645*G645*H645,2))</f>
        <v>24700</v>
      </c>
      <c r="J645" s="394" t="s">
        <v>339</v>
      </c>
      <c r="K645" s="409">
        <v>24700</v>
      </c>
      <c r="L645" s="395">
        <v>1</v>
      </c>
      <c r="M645" s="396">
        <f>IF(P645="","",IF(AND(AH645&gt;=Y645,Y645&gt;=AP645),ROUND(P645*L645,V645),IF(Y645&gt;AH645,ROUND(P645*L645,V645),ROUND(P645*L645,V645))))</f>
        <v>24700</v>
      </c>
      <c r="N645" s="360"/>
      <c r="O645" s="397">
        <f>IF(SUM(K644:K645)=0,"",IF(K644+K645=0,0,ROUND(AVERAGE(K644,K645),2)))</f>
        <v>24700</v>
      </c>
      <c r="P645" s="398">
        <f>IF(O645="","",IF(AND(AH645&gt;=Y645,Y645&gt;=AP645),ROUND(O645,V645),IF(Y645&gt;AH645,ROUND(O645,V645),ROUND(O645,V645))))</f>
        <v>24700</v>
      </c>
      <c r="Q645" s="397">
        <f>IF(O645=0,0,IF(L645="",ROUND(O645,2),ROUND(O645*L645,2)))</f>
        <v>24700</v>
      </c>
      <c r="R645" s="332"/>
      <c r="S645" s="399"/>
      <c r="T645" s="400"/>
      <c r="U645" s="400"/>
      <c r="V645" s="362"/>
      <c r="W645" s="332"/>
      <c r="X645" s="362"/>
      <c r="Y645" s="401"/>
      <c r="Z645" s="361"/>
      <c r="AA645" s="361"/>
      <c r="AB645" s="361"/>
      <c r="AC645" s="362"/>
      <c r="AD645" s="362"/>
      <c r="AE645" s="362"/>
      <c r="AF645" s="402"/>
      <c r="AG645" s="403"/>
      <c r="AH645" s="401"/>
      <c r="AI645" s="361"/>
      <c r="AJ645" s="361"/>
      <c r="AK645" s="361"/>
      <c r="AL645" s="362"/>
      <c r="AM645" s="362"/>
      <c r="AN645" s="362"/>
      <c r="AO645" s="403"/>
      <c r="AP645" s="401"/>
      <c r="AQ645" s="361"/>
      <c r="AR645" s="361"/>
      <c r="AS645" s="361"/>
      <c r="AT645" s="362"/>
      <c r="AU645" s="362"/>
      <c r="AV645" s="362"/>
    </row>
    <row r="646" spans="1:48" s="330" customFormat="1">
      <c r="A646" s="376"/>
      <c r="B646" s="317"/>
      <c r="C646" s="352" t="s">
        <v>338</v>
      </c>
      <c r="D646" s="353"/>
      <c r="E646" s="354"/>
      <c r="F646" s="355"/>
      <c r="G646" s="355"/>
      <c r="H646" s="380"/>
      <c r="I646" s="357"/>
      <c r="J646" s="414"/>
      <c r="K646" s="404"/>
      <c r="L646" s="405"/>
      <c r="M646" s="406"/>
      <c r="N646" s="347"/>
      <c r="O646" s="384"/>
      <c r="P646" s="385"/>
      <c r="Q646" s="384"/>
      <c r="R646" s="332"/>
      <c r="S646" s="332"/>
      <c r="T646" s="332"/>
      <c r="U646" s="332"/>
      <c r="V646" s="332"/>
      <c r="W646" s="332"/>
      <c r="X646" s="333"/>
      <c r="Y646" s="334"/>
      <c r="Z646" s="334"/>
      <c r="AA646" s="334"/>
      <c r="AB646" s="334"/>
      <c r="AC646" s="333"/>
      <c r="AD646" s="333"/>
      <c r="AE646" s="333"/>
      <c r="AF646" s="333"/>
      <c r="AG646" s="333"/>
      <c r="AH646" s="334"/>
      <c r="AI646" s="334"/>
      <c r="AJ646" s="334"/>
      <c r="AK646" s="334"/>
      <c r="AL646" s="333"/>
      <c r="AM646" s="333"/>
      <c r="AN646" s="333"/>
      <c r="AO646" s="333"/>
      <c r="AP646" s="334"/>
      <c r="AQ646" s="334"/>
      <c r="AR646" s="334"/>
      <c r="AS646" s="334"/>
      <c r="AT646" s="333"/>
      <c r="AU646" s="333"/>
      <c r="AV646" s="333"/>
    </row>
    <row r="647" spans="1:48" s="330" customFormat="1">
      <c r="A647" s="386"/>
      <c r="B647" s="309" t="s">
        <v>343</v>
      </c>
      <c r="C647" s="407" t="s">
        <v>335</v>
      </c>
      <c r="D647" s="389">
        <v>-1</v>
      </c>
      <c r="E647" s="390" t="s">
        <v>313</v>
      </c>
      <c r="F647" s="408">
        <v>1</v>
      </c>
      <c r="G647" s="408">
        <v>1</v>
      </c>
      <c r="H647" s="393">
        <f>+M647</f>
        <v>18800</v>
      </c>
      <c r="I647" s="393">
        <f>IF(M647="","",ROUND(D647*F647*G647*H647,2))</f>
        <v>-18800</v>
      </c>
      <c r="J647" s="394" t="s">
        <v>339</v>
      </c>
      <c r="K647" s="409">
        <v>18800</v>
      </c>
      <c r="L647" s="395">
        <v>1</v>
      </c>
      <c r="M647" s="396">
        <f>IF(P647="","",IF(AND(AH647&gt;=Y647,Y647&gt;=AP647),ROUND(P647*L647,V647),IF(Y647&gt;AH647,ROUND(P647*L647,V647),ROUND(P647*L647,V647))))</f>
        <v>18800</v>
      </c>
      <c r="N647" s="360"/>
      <c r="O647" s="397">
        <f>IF(SUM(K646:K647)=0,"",IF(K646+K647=0,0,ROUND(AVERAGE(K646,K647),2)))</f>
        <v>18800</v>
      </c>
      <c r="P647" s="398">
        <f>IF(O647="","",IF(AND(AH647&gt;=Y647,Y647&gt;=AP647),ROUND(O647,V647),IF(Y647&gt;AH647,ROUND(O647,V647),ROUND(O647,V647))))</f>
        <v>18800</v>
      </c>
      <c r="Q647" s="397">
        <f>IF(O647=0,0,IF(L647="",ROUND(O647,2),ROUND(O647*L647,2)))</f>
        <v>18800</v>
      </c>
      <c r="R647" s="332"/>
      <c r="S647" s="399"/>
      <c r="T647" s="400"/>
      <c r="U647" s="400"/>
      <c r="V647" s="362"/>
      <c r="W647" s="332"/>
      <c r="X647" s="362"/>
      <c r="Y647" s="401"/>
      <c r="Z647" s="361"/>
      <c r="AA647" s="361"/>
      <c r="AB647" s="361"/>
      <c r="AC647" s="362"/>
      <c r="AD647" s="362"/>
      <c r="AE647" s="362"/>
      <c r="AF647" s="402"/>
      <c r="AG647" s="403"/>
      <c r="AH647" s="401"/>
      <c r="AI647" s="361"/>
      <c r="AJ647" s="361"/>
      <c r="AK647" s="361"/>
      <c r="AL647" s="362"/>
      <c r="AM647" s="362"/>
      <c r="AN647" s="362"/>
      <c r="AO647" s="403"/>
      <c r="AP647" s="401"/>
      <c r="AQ647" s="361"/>
      <c r="AR647" s="361"/>
      <c r="AS647" s="361"/>
      <c r="AT647" s="362"/>
      <c r="AU647" s="362"/>
      <c r="AV647" s="362"/>
    </row>
    <row r="648" spans="1:48" s="330" customFormat="1">
      <c r="A648" s="376"/>
      <c r="B648" s="317"/>
      <c r="C648" s="352"/>
      <c r="D648" s="353"/>
      <c r="E648" s="354"/>
      <c r="F648" s="355"/>
      <c r="G648" s="355"/>
      <c r="H648" s="380"/>
      <c r="I648" s="357"/>
      <c r="J648" s="414"/>
      <c r="K648" s="404"/>
      <c r="L648" s="405"/>
      <c r="M648" s="406"/>
      <c r="N648" s="347"/>
      <c r="O648" s="384"/>
      <c r="P648" s="385"/>
      <c r="Q648" s="384"/>
      <c r="R648" s="332"/>
      <c r="S648" s="332"/>
      <c r="T648" s="332"/>
      <c r="U648" s="332"/>
      <c r="V648" s="332"/>
      <c r="W648" s="332"/>
      <c r="X648" s="333"/>
      <c r="Y648" s="334"/>
      <c r="Z648" s="334"/>
      <c r="AA648" s="334"/>
      <c r="AB648" s="334"/>
      <c r="AC648" s="333"/>
      <c r="AD648" s="333"/>
      <c r="AE648" s="333"/>
      <c r="AF648" s="333"/>
      <c r="AG648" s="333"/>
      <c r="AH648" s="334"/>
      <c r="AI648" s="334"/>
      <c r="AJ648" s="334"/>
      <c r="AK648" s="334"/>
      <c r="AL648" s="333"/>
      <c r="AM648" s="333"/>
      <c r="AN648" s="333"/>
      <c r="AO648" s="333"/>
      <c r="AP648" s="334"/>
      <c r="AQ648" s="334"/>
      <c r="AR648" s="334"/>
      <c r="AS648" s="334"/>
      <c r="AT648" s="333"/>
      <c r="AU648" s="333"/>
      <c r="AV648" s="333"/>
    </row>
    <row r="649" spans="1:48" s="330" customFormat="1">
      <c r="A649" s="386"/>
      <c r="B649" s="309"/>
      <c r="C649" s="407"/>
      <c r="D649" s="389"/>
      <c r="E649" s="390"/>
      <c r="F649" s="408"/>
      <c r="G649" s="408"/>
      <c r="H649" s="393" t="str">
        <f>+M649</f>
        <v/>
      </c>
      <c r="I649" s="393" t="str">
        <f>IF(M649="","",ROUND(D649*F649*G649*H649,2))</f>
        <v/>
      </c>
      <c r="J649" s="394"/>
      <c r="K649" s="409"/>
      <c r="L649" s="395"/>
      <c r="M649" s="396" t="str">
        <f>IF(P649="","",IF(AND(AH649&gt;=Y649,Y649&gt;=AP649),ROUND(P649*L649,V649),IF(Y649&gt;AH649,ROUND(P649*L649,V649),ROUND(P649*L649,V649))))</f>
        <v/>
      </c>
      <c r="N649" s="360"/>
      <c r="O649" s="397" t="str">
        <f>IF(SUM(K648:K649)=0,"",IF(K648+K649=0,0,ROUND(AVERAGE(K648,K649),2)))</f>
        <v/>
      </c>
      <c r="P649" s="398" t="str">
        <f>IF(O649="","",IF(AND(AH649&gt;=Y649,Y649&gt;=AP649),ROUND(O649,V649),IF(Y649&gt;AH649,ROUND(O649,V649),ROUND(O649,V649))))</f>
        <v/>
      </c>
      <c r="Q649" s="397" t="e">
        <f>IF(O649=0,0,IF(L649="",ROUND(O649,2),ROUND(O649*L649,2)))</f>
        <v>#VALUE!</v>
      </c>
      <c r="R649" s="332"/>
      <c r="S649" s="399"/>
      <c r="T649" s="400"/>
      <c r="U649" s="400"/>
      <c r="V649" s="362"/>
      <c r="W649" s="332"/>
      <c r="X649" s="362"/>
      <c r="Y649" s="401"/>
      <c r="Z649" s="361"/>
      <c r="AA649" s="361"/>
      <c r="AB649" s="361"/>
      <c r="AC649" s="362"/>
      <c r="AD649" s="362"/>
      <c r="AE649" s="362"/>
      <c r="AF649" s="402"/>
      <c r="AG649" s="403"/>
      <c r="AH649" s="401"/>
      <c r="AI649" s="361"/>
      <c r="AJ649" s="361"/>
      <c r="AK649" s="361"/>
      <c r="AL649" s="362"/>
      <c r="AM649" s="362"/>
      <c r="AN649" s="362"/>
      <c r="AO649" s="403"/>
      <c r="AP649" s="401"/>
      <c r="AQ649" s="361"/>
      <c r="AR649" s="361"/>
      <c r="AS649" s="361"/>
      <c r="AT649" s="362"/>
      <c r="AU649" s="362"/>
      <c r="AV649" s="362"/>
    </row>
    <row r="650" spans="1:48" s="330" customFormat="1">
      <c r="A650" s="376"/>
      <c r="B650" s="317"/>
      <c r="C650" s="352"/>
      <c r="D650" s="353"/>
      <c r="E650" s="354"/>
      <c r="F650" s="355"/>
      <c r="G650" s="355"/>
      <c r="H650" s="380"/>
      <c r="I650" s="357"/>
      <c r="J650" s="414"/>
      <c r="K650" s="404"/>
      <c r="L650" s="405"/>
      <c r="M650" s="406"/>
      <c r="N650" s="347"/>
      <c r="O650" s="384"/>
      <c r="P650" s="385"/>
      <c r="Q650" s="384"/>
      <c r="R650" s="332"/>
      <c r="S650" s="332"/>
      <c r="T650" s="332"/>
      <c r="U650" s="332"/>
      <c r="V650" s="332"/>
      <c r="W650" s="332"/>
      <c r="X650" s="333"/>
      <c r="Y650" s="334"/>
      <c r="Z650" s="334"/>
      <c r="AA650" s="334"/>
      <c r="AB650" s="334"/>
      <c r="AC650" s="333"/>
      <c r="AD650" s="333"/>
      <c r="AE650" s="333"/>
      <c r="AF650" s="333"/>
      <c r="AG650" s="333"/>
      <c r="AH650" s="334"/>
      <c r="AI650" s="334"/>
      <c r="AJ650" s="334"/>
      <c r="AK650" s="334"/>
      <c r="AL650" s="333"/>
      <c r="AM650" s="333"/>
      <c r="AN650" s="333"/>
      <c r="AO650" s="333"/>
      <c r="AP650" s="334"/>
      <c r="AQ650" s="334"/>
      <c r="AR650" s="334"/>
      <c r="AS650" s="334"/>
      <c r="AT650" s="333"/>
      <c r="AU650" s="333"/>
      <c r="AV650" s="333"/>
    </row>
    <row r="651" spans="1:48" s="330" customFormat="1">
      <c r="A651" s="386"/>
      <c r="B651" s="309"/>
      <c r="C651" s="407"/>
      <c r="D651" s="389"/>
      <c r="E651" s="390"/>
      <c r="F651" s="408"/>
      <c r="G651" s="408"/>
      <c r="H651" s="393"/>
      <c r="I651" s="393" t="str">
        <f>IF(M651="","",ROUND(D651*F651*G651*H651,2))</f>
        <v/>
      </c>
      <c r="J651" s="394"/>
      <c r="K651" s="409"/>
      <c r="L651" s="395"/>
      <c r="M651" s="396" t="str">
        <f>IF(P651="","",IF(AND(AH651&gt;=Y651,Y651&gt;=AP651),ROUND(P651*L651,V651),IF(Y651&gt;AH651,ROUND(P651*L651,V651),ROUND(P651*L651,V651))))</f>
        <v/>
      </c>
      <c r="N651" s="360"/>
      <c r="O651" s="397" t="str">
        <f>IF(SUM(K650:K651)=0,"",IF(K650+K651=0,0,ROUND(AVERAGE(K650,K651),2)))</f>
        <v/>
      </c>
      <c r="P651" s="398" t="str">
        <f>IF(O651="","",IF(AND(AH651&gt;=Y651,Y651&gt;=AP651),ROUND(O651,V651),IF(Y651&gt;AH651,ROUND(O651,V651),ROUND(O651,V651))))</f>
        <v/>
      </c>
      <c r="Q651" s="397" t="e">
        <f>IF(O651=0,0,IF(L651="",ROUND(O651,2),ROUND(O651*L651,2)))</f>
        <v>#VALUE!</v>
      </c>
      <c r="R651" s="332"/>
      <c r="S651" s="399" t="s">
        <v>215</v>
      </c>
      <c r="T651" s="400">
        <f>ROUNDDOWN(AH651,2)-ROUNDDOWN(AH651,0)</f>
        <v>0</v>
      </c>
      <c r="U651" s="400">
        <f>ROUNDDOWN(AP651,2)-ROUNDDOWN(AP651,0)</f>
        <v>0</v>
      </c>
      <c r="V651" s="362" t="e">
        <f>IF(OR(AN651=2,AV651=2),2,IF(OR(AN651=1,AV651=1),1,IF(AND(AL651=AT651,AC651=AL651),AN651+1,IF(AND(AL651=AT651,AC651&gt;AL651,AE651&lt;0),AE651,MAX(AN651,AV651)))))</f>
        <v>#VALUE!</v>
      </c>
      <c r="W651" s="332"/>
      <c r="X651" s="362" t="s">
        <v>216</v>
      </c>
      <c r="Y651" s="401" t="e">
        <f>+Q651</f>
        <v>#VALUE!</v>
      </c>
      <c r="Z651" s="361" t="e">
        <f>+Y651*100</f>
        <v>#VALUE!</v>
      </c>
      <c r="AA651" s="361" t="e">
        <f>LEN(Z651)</f>
        <v>#VALUE!</v>
      </c>
      <c r="AB651" s="361" t="e">
        <f>Z651/10^AA651</f>
        <v>#VALUE!</v>
      </c>
      <c r="AC651" s="362" t="e">
        <f>IF(Z651=0,"",LEN(AB651)-2)</f>
        <v>#VALUE!</v>
      </c>
      <c r="AD651" s="362" t="e">
        <f>Y651*100</f>
        <v>#VALUE!</v>
      </c>
      <c r="AE651" s="362" t="e">
        <f>IF(RIGHT(AD651,1)&lt;&gt;"0",2,IF(RIGHT(AD651,2)/10&lt;&gt;0,1,AC651-LEN(Y651)))</f>
        <v>#VALUE!</v>
      </c>
      <c r="AF651" s="402"/>
      <c r="AG651" s="403" t="s">
        <v>217</v>
      </c>
      <c r="AH651" s="401">
        <f>MAX(K650:K651)</f>
        <v>0</v>
      </c>
      <c r="AI651" s="361">
        <f>+AH651*100</f>
        <v>0</v>
      </c>
      <c r="AJ651" s="361">
        <f>LEN(AI651)</f>
        <v>1</v>
      </c>
      <c r="AK651" s="361">
        <f>AI651/10^AJ651</f>
        <v>0</v>
      </c>
      <c r="AL651" s="362" t="str">
        <f>IF(AI651=0,"",LEN(AK651)-2)</f>
        <v/>
      </c>
      <c r="AM651" s="362">
        <f>MAX(K650:K651)*100</f>
        <v>0</v>
      </c>
      <c r="AN651" s="362" t="e">
        <f>IF(RIGHT(AM651,1)&lt;&gt;"0",2,IF(RIGHT(AM651,2)/10&lt;&gt;0,1,AL651-LEN(AH651)))</f>
        <v>#VALUE!</v>
      </c>
      <c r="AO651" s="403" t="s">
        <v>218</v>
      </c>
      <c r="AP651" s="401">
        <f>MIN(K650:K651)</f>
        <v>0</v>
      </c>
      <c r="AQ651" s="361">
        <f>+AP651*100</f>
        <v>0</v>
      </c>
      <c r="AR651" s="361">
        <f>LEN(AQ651)</f>
        <v>1</v>
      </c>
      <c r="AS651" s="361">
        <f>AQ651/10^AR651</f>
        <v>0</v>
      </c>
      <c r="AT651" s="362" t="str">
        <f>IF(AQ651=0,"",LEN(AS651)-2)</f>
        <v/>
      </c>
      <c r="AU651" s="362">
        <f>MIN(K650:K651)*100</f>
        <v>0</v>
      </c>
      <c r="AV651" s="362" t="e">
        <f>IF(RIGHT(AU651,1)&lt;&gt;"0",2,IF(RIGHT(AU651,2)/10&lt;&gt;0,1,AT651-LEN(AP651)))</f>
        <v>#VALUE!</v>
      </c>
    </row>
    <row r="652" spans="1:48" s="330" customFormat="1">
      <c r="A652" s="376"/>
      <c r="B652" s="317"/>
      <c r="C652" s="352"/>
      <c r="D652" s="353"/>
      <c r="E652" s="354"/>
      <c r="F652" s="355"/>
      <c r="G652" s="355"/>
      <c r="H652" s="380"/>
      <c r="I652" s="357"/>
      <c r="J652" s="414"/>
      <c r="K652" s="404"/>
      <c r="L652" s="405"/>
      <c r="M652" s="406"/>
      <c r="N652" s="347"/>
      <c r="O652" s="384"/>
      <c r="P652" s="385"/>
      <c r="Q652" s="384"/>
      <c r="R652" s="332"/>
      <c r="S652" s="332"/>
      <c r="T652" s="332"/>
      <c r="U652" s="332"/>
      <c r="V652" s="332"/>
      <c r="W652" s="332"/>
      <c r="X652" s="333"/>
      <c r="Y652" s="334"/>
      <c r="Z652" s="334"/>
      <c r="AA652" s="334"/>
      <c r="AB652" s="334"/>
      <c r="AC652" s="333"/>
      <c r="AD652" s="333"/>
      <c r="AE652" s="333"/>
      <c r="AF652" s="333"/>
      <c r="AG652" s="333"/>
      <c r="AH652" s="334"/>
      <c r="AI652" s="334"/>
      <c r="AJ652" s="334"/>
      <c r="AK652" s="334"/>
      <c r="AL652" s="333"/>
      <c r="AM652" s="333"/>
      <c r="AN652" s="333"/>
      <c r="AO652" s="333"/>
      <c r="AP652" s="334"/>
      <c r="AQ652" s="334"/>
      <c r="AR652" s="334"/>
      <c r="AS652" s="334"/>
      <c r="AT652" s="333"/>
      <c r="AU652" s="333"/>
      <c r="AV652" s="333"/>
    </row>
    <row r="653" spans="1:48" s="330" customFormat="1">
      <c r="A653" s="386"/>
      <c r="B653" s="309"/>
      <c r="C653" s="407"/>
      <c r="D653" s="389"/>
      <c r="E653" s="390"/>
      <c r="F653" s="408"/>
      <c r="G653" s="408"/>
      <c r="H653" s="393"/>
      <c r="I653" s="393" t="str">
        <f>IF(M653="","",ROUND(D653*F653*G653*H653,2))</f>
        <v/>
      </c>
      <c r="J653" s="394"/>
      <c r="K653" s="409"/>
      <c r="L653" s="395"/>
      <c r="M653" s="396" t="str">
        <f>IF(P653="","",IF(AND(AH653&gt;=Y653,Y653&gt;=AP653),ROUND(P653*L653,V653),IF(Y653&gt;AH653,ROUND(P653*L653,V653),ROUND(P653*L653,V653))))</f>
        <v/>
      </c>
      <c r="N653" s="360"/>
      <c r="O653" s="397"/>
      <c r="P653" s="398"/>
      <c r="Q653" s="397"/>
      <c r="R653" s="332"/>
      <c r="S653" s="399"/>
      <c r="T653" s="400"/>
      <c r="U653" s="400"/>
      <c r="V653" s="362"/>
      <c r="W653" s="332"/>
      <c r="X653" s="362"/>
      <c r="Y653" s="401"/>
      <c r="Z653" s="361"/>
      <c r="AA653" s="361"/>
      <c r="AB653" s="361"/>
      <c r="AC653" s="362"/>
      <c r="AD653" s="362"/>
      <c r="AE653" s="362"/>
      <c r="AF653" s="402"/>
      <c r="AG653" s="403"/>
      <c r="AH653" s="401"/>
      <c r="AI653" s="361"/>
      <c r="AJ653" s="361"/>
      <c r="AK653" s="361"/>
      <c r="AL653" s="362"/>
      <c r="AM653" s="362"/>
      <c r="AN653" s="362"/>
      <c r="AO653" s="403"/>
      <c r="AP653" s="401"/>
      <c r="AQ653" s="361"/>
      <c r="AR653" s="361"/>
      <c r="AS653" s="361"/>
      <c r="AT653" s="362"/>
      <c r="AU653" s="362"/>
      <c r="AV653" s="362"/>
    </row>
    <row r="654" spans="1:48" s="330" customFormat="1">
      <c r="A654" s="376"/>
      <c r="B654" s="317"/>
      <c r="C654" s="352"/>
      <c r="D654" s="353"/>
      <c r="E654" s="354"/>
      <c r="F654" s="355"/>
      <c r="G654" s="355"/>
      <c r="H654" s="380"/>
      <c r="I654" s="357"/>
      <c r="J654" s="414"/>
      <c r="K654" s="404"/>
      <c r="L654" s="405"/>
      <c r="M654" s="406"/>
      <c r="N654" s="347"/>
      <c r="O654" s="384"/>
      <c r="P654" s="385"/>
      <c r="Q654" s="384">
        <v>23200</v>
      </c>
      <c r="R654" s="332"/>
      <c r="S654" s="332"/>
      <c r="T654" s="332"/>
      <c r="U654" s="332"/>
      <c r="V654" s="332"/>
      <c r="W654" s="332"/>
      <c r="X654" s="333"/>
      <c r="Y654" s="334"/>
      <c r="Z654" s="334"/>
      <c r="AA654" s="334"/>
      <c r="AB654" s="334"/>
      <c r="AC654" s="333"/>
      <c r="AD654" s="333"/>
      <c r="AE654" s="333"/>
      <c r="AF654" s="333"/>
      <c r="AG654" s="333"/>
      <c r="AH654" s="334"/>
      <c r="AI654" s="334"/>
      <c r="AJ654" s="334"/>
      <c r="AK654" s="334"/>
      <c r="AL654" s="333"/>
      <c r="AM654" s="333"/>
      <c r="AN654" s="333"/>
      <c r="AO654" s="333"/>
      <c r="AP654" s="334"/>
      <c r="AQ654" s="334"/>
      <c r="AR654" s="334"/>
      <c r="AS654" s="334"/>
      <c r="AT654" s="333"/>
      <c r="AU654" s="333"/>
      <c r="AV654" s="333"/>
    </row>
    <row r="655" spans="1:48" s="330" customFormat="1">
      <c r="A655" s="386"/>
      <c r="B655" s="309"/>
      <c r="C655" s="407"/>
      <c r="D655" s="389"/>
      <c r="E655" s="390"/>
      <c r="F655" s="408"/>
      <c r="G655" s="408"/>
      <c r="H655" s="393"/>
      <c r="I655" s="393" t="str">
        <f>IF(M655="","",ROUND(D655*F655*G655*H655,2))</f>
        <v/>
      </c>
      <c r="J655" s="394"/>
      <c r="K655" s="409"/>
      <c r="L655" s="395"/>
      <c r="M655" s="396" t="str">
        <f>IF(P655="","",IF(AND(AH655&gt;=Y655,Y655&gt;=AP655),ROUND(P655*L655,V655),IF(Y655&gt;AH655,ROUND(P655*L655,V655),ROUND(P655*L655,V655))))</f>
        <v/>
      </c>
      <c r="N655" s="360"/>
      <c r="O655" s="397" t="str">
        <f>IF(SUM(K654:K655)=0,"",IF(K654+K655=0,0,ROUND(AVERAGE(K654,K655),2)))</f>
        <v/>
      </c>
      <c r="P655" s="398" t="str">
        <f>IF(O655="","",IF(AND(AH655&gt;=Y655,Y655&gt;=AP655),ROUND(O655,V655),IF(Y655&gt;AH655,ROUND(O655,V655),ROUND(O655,V655))))</f>
        <v/>
      </c>
      <c r="Q655" s="397" t="e">
        <f>IF(O655=0,0,IF(L655="",ROUND(O655,2),ROUND(O655*L655,2)))</f>
        <v>#VALUE!</v>
      </c>
      <c r="R655" s="332"/>
      <c r="S655" s="399" t="s">
        <v>215</v>
      </c>
      <c r="T655" s="400">
        <f>ROUNDDOWN(AH655,2)-ROUNDDOWN(AH655,0)</f>
        <v>0</v>
      </c>
      <c r="U655" s="400">
        <f>ROUNDDOWN(AP655,2)-ROUNDDOWN(AP655,0)</f>
        <v>0</v>
      </c>
      <c r="V655" s="362" t="e">
        <f>IF(OR(AN655=2,AV655=2),2,IF(OR(AN655=1,AV655=1),1,IF(AND(AL655=AT655,AC655=AL655),AN655+1,IF(AND(AL655=AT655,AC655&gt;AL655,AE655&lt;0),AE655,MAX(AN655,AV655)))))</f>
        <v>#VALUE!</v>
      </c>
      <c r="W655" s="332"/>
      <c r="X655" s="362" t="s">
        <v>216</v>
      </c>
      <c r="Y655" s="401" t="e">
        <f>+Q655</f>
        <v>#VALUE!</v>
      </c>
      <c r="Z655" s="361" t="e">
        <f>+Y655*100</f>
        <v>#VALUE!</v>
      </c>
      <c r="AA655" s="361" t="e">
        <f>LEN(Z655)</f>
        <v>#VALUE!</v>
      </c>
      <c r="AB655" s="361" t="e">
        <f>Z655/10^AA655</f>
        <v>#VALUE!</v>
      </c>
      <c r="AC655" s="362" t="e">
        <f>IF(Z655=0,"",LEN(AB655)-2)</f>
        <v>#VALUE!</v>
      </c>
      <c r="AD655" s="362" t="e">
        <f>Y655*100</f>
        <v>#VALUE!</v>
      </c>
      <c r="AE655" s="362" t="e">
        <f>IF(RIGHT(AD655,1)&lt;&gt;"0",2,IF(RIGHT(AD655,2)/10&lt;&gt;0,1,AC655-LEN(Y655)))</f>
        <v>#VALUE!</v>
      </c>
      <c r="AF655" s="402"/>
      <c r="AG655" s="403" t="s">
        <v>217</v>
      </c>
      <c r="AH655" s="401">
        <f>MAX(K654:K655)</f>
        <v>0</v>
      </c>
      <c r="AI655" s="361">
        <f>+AH655*100</f>
        <v>0</v>
      </c>
      <c r="AJ655" s="361">
        <f>LEN(AI655)</f>
        <v>1</v>
      </c>
      <c r="AK655" s="361">
        <f>AI655/10^AJ655</f>
        <v>0</v>
      </c>
      <c r="AL655" s="362" t="str">
        <f>IF(AI655=0,"",LEN(AK655)-2)</f>
        <v/>
      </c>
      <c r="AM655" s="362">
        <f>MAX(K654:K655)*100</f>
        <v>0</v>
      </c>
      <c r="AN655" s="362" t="e">
        <f>IF(RIGHT(AM655,1)&lt;&gt;"0",2,IF(RIGHT(AM655,2)/10&lt;&gt;0,1,AL655-LEN(AH655)))</f>
        <v>#VALUE!</v>
      </c>
      <c r="AO655" s="403" t="s">
        <v>218</v>
      </c>
      <c r="AP655" s="401">
        <f>MIN(K654:K655)</f>
        <v>0</v>
      </c>
      <c r="AQ655" s="361">
        <f>+AP655*100</f>
        <v>0</v>
      </c>
      <c r="AR655" s="361">
        <f>LEN(AQ655)</f>
        <v>1</v>
      </c>
      <c r="AS655" s="361">
        <f>AQ655/10^AR655</f>
        <v>0</v>
      </c>
      <c r="AT655" s="362" t="str">
        <f>IF(AQ655=0,"",LEN(AS655)-2)</f>
        <v/>
      </c>
      <c r="AU655" s="362">
        <f>MIN(K654:K655)*100</f>
        <v>0</v>
      </c>
      <c r="AV655" s="362" t="e">
        <f>IF(RIGHT(AU655,1)&lt;&gt;"0",2,IF(RIGHT(AU655,2)/10&lt;&gt;0,1,AT655-LEN(AP655)))</f>
        <v>#VALUE!</v>
      </c>
    </row>
    <row r="656" spans="1:48" s="330" customFormat="1" ht="13.5">
      <c r="A656" s="376"/>
      <c r="B656" s="317"/>
      <c r="C656" s="352"/>
      <c r="D656" s="353"/>
      <c r="E656" s="354"/>
      <c r="F656" s="355"/>
      <c r="G656" s="355"/>
      <c r="H656" s="380"/>
      <c r="I656" s="357"/>
      <c r="J656" s="381"/>
      <c r="K656" s="404"/>
      <c r="L656" s="405"/>
      <c r="M656" s="406"/>
      <c r="N656" s="347"/>
      <c r="O656" s="384"/>
      <c r="P656" s="385"/>
      <c r="Q656" s="384"/>
      <c r="R656" s="332"/>
      <c r="S656" s="332"/>
      <c r="T656" s="332"/>
      <c r="U656" s="332"/>
      <c r="V656" s="332"/>
      <c r="W656" s="332"/>
      <c r="X656" s="333"/>
      <c r="Y656" s="334"/>
      <c r="Z656" s="334"/>
      <c r="AA656" s="334"/>
      <c r="AB656" s="334"/>
      <c r="AC656" s="333"/>
      <c r="AD656" s="333"/>
      <c r="AE656" s="333"/>
      <c r="AF656" s="333"/>
      <c r="AG656" s="333"/>
      <c r="AH656" s="334"/>
      <c r="AI656" s="334"/>
      <c r="AJ656" s="334"/>
      <c r="AK656" s="334"/>
      <c r="AL656" s="333"/>
      <c r="AM656" s="333"/>
      <c r="AN656" s="333"/>
      <c r="AO656" s="333"/>
      <c r="AP656" s="334"/>
      <c r="AQ656" s="334"/>
      <c r="AR656" s="334"/>
      <c r="AS656" s="334"/>
      <c r="AT656" s="333"/>
      <c r="AU656" s="333"/>
      <c r="AV656" s="333"/>
    </row>
    <row r="657" spans="1:48" s="330" customFormat="1">
      <c r="A657" s="386"/>
      <c r="B657" s="309"/>
      <c r="C657" s="407"/>
      <c r="D657" s="389"/>
      <c r="E657" s="390"/>
      <c r="F657" s="408"/>
      <c r="G657" s="408"/>
      <c r="H657" s="392" t="str">
        <f>+M657</f>
        <v/>
      </c>
      <c r="I657" s="393" t="str">
        <f>IF(M657="","",ROUND(D657*F657*G657*H657,2))</f>
        <v/>
      </c>
      <c r="J657" s="394"/>
      <c r="K657" s="409"/>
      <c r="L657" s="395"/>
      <c r="M657" s="396" t="str">
        <f>IF(P657="","",IF(AND(AH657&gt;=Y657,Y657&gt;=AP657),ROUND(P657*L657,V657),IF(Y657&gt;AH657,ROUND(P657*L657,V657),ROUND(P657*L657,V657))))</f>
        <v/>
      </c>
      <c r="N657" s="360"/>
      <c r="O657" s="397" t="str">
        <f>IF(SUM(K656:K657)=0,"",IF(K656+K657=0,0,ROUND(AVERAGE(K656,K657),2)))</f>
        <v/>
      </c>
      <c r="P657" s="398" t="str">
        <f>IF(O657="","",IF(AND(AH657&gt;=Y657,Y657&gt;=AP657),ROUND(O657,V657),IF(Y657&gt;AH657,ROUND(O657,V657),ROUND(O657,V657))))</f>
        <v/>
      </c>
      <c r="Q657" s="397" t="e">
        <f>IF(O657=0,0,IF(L657="",ROUND(O657,2),ROUND(O657*L657,2)))</f>
        <v>#VALUE!</v>
      </c>
      <c r="R657" s="332"/>
      <c r="S657" s="399" t="s">
        <v>215</v>
      </c>
      <c r="T657" s="400">
        <f>ROUNDDOWN(AH657,2)-ROUNDDOWN(AH657,0)</f>
        <v>0</v>
      </c>
      <c r="U657" s="400">
        <f>ROUNDDOWN(AP657,2)-ROUNDDOWN(AP657,0)</f>
        <v>0</v>
      </c>
      <c r="V657" s="362" t="e">
        <f>IF(OR(AN657=2,AV657=2),2,IF(OR(AN657=1,AV657=1),1,IF(AND(AL657=AT657,AC657=AL657),AN657+1,IF(AND(AL657=AT657,AC657&gt;AL657,AE657&lt;0),AE657,MAX(AN657,AV657)))))</f>
        <v>#VALUE!</v>
      </c>
      <c r="W657" s="332"/>
      <c r="X657" s="362" t="s">
        <v>216</v>
      </c>
      <c r="Y657" s="401" t="e">
        <f>+Q657</f>
        <v>#VALUE!</v>
      </c>
      <c r="Z657" s="361" t="e">
        <f>+Y657*100</f>
        <v>#VALUE!</v>
      </c>
      <c r="AA657" s="361" t="e">
        <f>LEN(Z657)</f>
        <v>#VALUE!</v>
      </c>
      <c r="AB657" s="361" t="e">
        <f>Z657/10^AA657</f>
        <v>#VALUE!</v>
      </c>
      <c r="AC657" s="362" t="e">
        <f>IF(Z657=0,"",LEN(AB657)-2)</f>
        <v>#VALUE!</v>
      </c>
      <c r="AD657" s="362" t="e">
        <f>Y657*100</f>
        <v>#VALUE!</v>
      </c>
      <c r="AE657" s="362" t="e">
        <f>IF(RIGHT(AD657,1)&lt;&gt;"0",2,IF(RIGHT(AD657,2)/10&lt;&gt;0,1,AC657-LEN(Y657)))</f>
        <v>#VALUE!</v>
      </c>
      <c r="AF657" s="402"/>
      <c r="AG657" s="403" t="s">
        <v>217</v>
      </c>
      <c r="AH657" s="401">
        <f>MAX(K656:K657)</f>
        <v>0</v>
      </c>
      <c r="AI657" s="361">
        <f>+AH657*100</f>
        <v>0</v>
      </c>
      <c r="AJ657" s="361">
        <f>LEN(AI657)</f>
        <v>1</v>
      </c>
      <c r="AK657" s="361">
        <f>AI657/10^AJ657</f>
        <v>0</v>
      </c>
      <c r="AL657" s="362" t="str">
        <f>IF(AI657=0,"",LEN(AK657)-2)</f>
        <v/>
      </c>
      <c r="AM657" s="362">
        <f>MAX(K656:K657)*100</f>
        <v>0</v>
      </c>
      <c r="AN657" s="362" t="e">
        <f>IF(RIGHT(AM657,1)&lt;&gt;"0",2,IF(RIGHT(AM657,2)/10&lt;&gt;0,1,AL657-LEN(AH657)))</f>
        <v>#VALUE!</v>
      </c>
      <c r="AO657" s="403" t="s">
        <v>218</v>
      </c>
      <c r="AP657" s="401">
        <f>MIN(K656:K657)</f>
        <v>0</v>
      </c>
      <c r="AQ657" s="361">
        <f>+AP657*100</f>
        <v>0</v>
      </c>
      <c r="AR657" s="361">
        <f>LEN(AQ657)</f>
        <v>1</v>
      </c>
      <c r="AS657" s="361">
        <f>AQ657/10^AR657</f>
        <v>0</v>
      </c>
      <c r="AT657" s="362" t="str">
        <f>IF(AQ657=0,"",LEN(AS657)-2)</f>
        <v/>
      </c>
      <c r="AU657" s="362">
        <f>MIN(K656:K657)*100</f>
        <v>0</v>
      </c>
      <c r="AV657" s="362" t="e">
        <f>IF(RIGHT(AU657,1)&lt;&gt;"0",2,IF(RIGHT(AU657,2)/10&lt;&gt;0,1,AT657-LEN(AP657)))</f>
        <v>#VALUE!</v>
      </c>
    </row>
    <row r="658" spans="1:48" s="330" customFormat="1" ht="13.5">
      <c r="A658" s="376"/>
      <c r="B658" s="317"/>
      <c r="C658" s="352"/>
      <c r="D658" s="353"/>
      <c r="E658" s="354"/>
      <c r="F658" s="355"/>
      <c r="G658" s="355"/>
      <c r="H658" s="380"/>
      <c r="I658" s="357"/>
      <c r="J658" s="381"/>
      <c r="K658" s="404"/>
      <c r="L658" s="405"/>
      <c r="M658" s="406"/>
      <c r="N658" s="347"/>
      <c r="O658" s="384"/>
      <c r="P658" s="385"/>
      <c r="Q658" s="384"/>
      <c r="R658" s="332"/>
      <c r="S658" s="332"/>
      <c r="T658" s="332"/>
      <c r="U658" s="332"/>
      <c r="V658" s="332"/>
      <c r="W658" s="332"/>
      <c r="X658" s="333"/>
      <c r="Y658" s="334"/>
      <c r="Z658" s="334"/>
      <c r="AA658" s="334"/>
      <c r="AB658" s="334"/>
      <c r="AC658" s="333"/>
      <c r="AD658" s="333"/>
      <c r="AE658" s="333"/>
      <c r="AF658" s="333"/>
      <c r="AG658" s="333"/>
      <c r="AH658" s="334"/>
      <c r="AI658" s="334"/>
      <c r="AJ658" s="334"/>
      <c r="AK658" s="334"/>
      <c r="AL658" s="333"/>
      <c r="AM658" s="333"/>
      <c r="AN658" s="333"/>
      <c r="AO658" s="333"/>
      <c r="AP658" s="334"/>
      <c r="AQ658" s="334"/>
      <c r="AR658" s="334"/>
      <c r="AS658" s="334"/>
      <c r="AT658" s="333"/>
      <c r="AU658" s="333"/>
      <c r="AV658" s="333"/>
    </row>
    <row r="659" spans="1:48" s="330" customFormat="1">
      <c r="A659" s="386"/>
      <c r="B659" s="309"/>
      <c r="C659" s="407"/>
      <c r="D659" s="389"/>
      <c r="E659" s="390"/>
      <c r="F659" s="408"/>
      <c r="G659" s="408"/>
      <c r="H659" s="392" t="str">
        <f>+M659</f>
        <v/>
      </c>
      <c r="I659" s="393" t="str">
        <f>IF(M659="","",ROUND(D659*F659*G659*H659,2))</f>
        <v/>
      </c>
      <c r="J659" s="394"/>
      <c r="K659" s="409"/>
      <c r="L659" s="395"/>
      <c r="M659" s="396" t="str">
        <f>IF(P659="","",IF(AND(AH659&gt;=Y659,Y659&gt;=AP659),ROUND(P659*L659,V659),IF(Y659&gt;AH659,ROUND(P659*L659,V659),ROUND(P659*L659,V659))))</f>
        <v/>
      </c>
      <c r="N659" s="360"/>
      <c r="O659" s="397" t="str">
        <f>IF(SUM(K658:K659)=0,"",IF(K658+K659=0,0,ROUND(AVERAGE(K658,K659),2)))</f>
        <v/>
      </c>
      <c r="P659" s="398" t="str">
        <f>IF(O659="","",IF(AND(AH659&gt;=Y659,Y659&gt;=AP659),ROUND(O659,V659),IF(Y659&gt;AH659,ROUND(O659,V659),ROUND(O659,V659))))</f>
        <v/>
      </c>
      <c r="Q659" s="397" t="e">
        <f>IF(O659=0,0,IF(L659="",ROUND(O659,2),ROUND(O659*L659,2)))</f>
        <v>#VALUE!</v>
      </c>
      <c r="R659" s="332"/>
      <c r="S659" s="399" t="s">
        <v>215</v>
      </c>
      <c r="T659" s="400">
        <f>ROUNDDOWN(AH659,2)-ROUNDDOWN(AH659,0)</f>
        <v>0</v>
      </c>
      <c r="U659" s="400">
        <f>ROUNDDOWN(AP659,2)-ROUNDDOWN(AP659,0)</f>
        <v>0</v>
      </c>
      <c r="V659" s="362" t="e">
        <f>IF(OR(AN659=2,AV659=2),2,IF(OR(AN659=1,AV659=1),1,IF(AND(AL659=AT659,AC659=AL659),AN659+1,IF(AND(AL659=AT659,AC659&gt;AL659,AE659&lt;0),AE659,MAX(AN659,AV659)))))</f>
        <v>#VALUE!</v>
      </c>
      <c r="W659" s="332"/>
      <c r="X659" s="362" t="s">
        <v>216</v>
      </c>
      <c r="Y659" s="401" t="e">
        <f>+Q659</f>
        <v>#VALUE!</v>
      </c>
      <c r="Z659" s="361" t="e">
        <f>+Y659*100</f>
        <v>#VALUE!</v>
      </c>
      <c r="AA659" s="361" t="e">
        <f>LEN(Z659)</f>
        <v>#VALUE!</v>
      </c>
      <c r="AB659" s="361" t="e">
        <f>Z659/10^AA659</f>
        <v>#VALUE!</v>
      </c>
      <c r="AC659" s="362" t="e">
        <f>IF(Z659=0,"",LEN(AB659)-2)</f>
        <v>#VALUE!</v>
      </c>
      <c r="AD659" s="362" t="e">
        <f>Y659*100</f>
        <v>#VALUE!</v>
      </c>
      <c r="AE659" s="362" t="e">
        <f>IF(RIGHT(AD659,1)&lt;&gt;"0",2,IF(RIGHT(AD659,2)/10&lt;&gt;0,1,AC659-LEN(Y659)))</f>
        <v>#VALUE!</v>
      </c>
      <c r="AF659" s="402"/>
      <c r="AG659" s="403" t="s">
        <v>217</v>
      </c>
      <c r="AH659" s="401">
        <f>MAX(K658:K659)</f>
        <v>0</v>
      </c>
      <c r="AI659" s="361">
        <f>+AH659*100</f>
        <v>0</v>
      </c>
      <c r="AJ659" s="361">
        <f>LEN(AI659)</f>
        <v>1</v>
      </c>
      <c r="AK659" s="361">
        <f>AI659/10^AJ659</f>
        <v>0</v>
      </c>
      <c r="AL659" s="362" t="str">
        <f>IF(AI659=0,"",LEN(AK659)-2)</f>
        <v/>
      </c>
      <c r="AM659" s="362">
        <f>MAX(K658:K659)*100</f>
        <v>0</v>
      </c>
      <c r="AN659" s="362" t="e">
        <f>IF(RIGHT(AM659,1)&lt;&gt;"0",2,IF(RIGHT(AM659,2)/10&lt;&gt;0,1,AL659-LEN(AH659)))</f>
        <v>#VALUE!</v>
      </c>
      <c r="AO659" s="403" t="s">
        <v>218</v>
      </c>
      <c r="AP659" s="401">
        <f>MIN(K658:K659)</f>
        <v>0</v>
      </c>
      <c r="AQ659" s="361">
        <f>+AP659*100</f>
        <v>0</v>
      </c>
      <c r="AR659" s="361">
        <f>LEN(AQ659)</f>
        <v>1</v>
      </c>
      <c r="AS659" s="361">
        <f>AQ659/10^AR659</f>
        <v>0</v>
      </c>
      <c r="AT659" s="362" t="str">
        <f>IF(AQ659=0,"",LEN(AS659)-2)</f>
        <v/>
      </c>
      <c r="AU659" s="362">
        <f>MIN(K658:K659)*100</f>
        <v>0</v>
      </c>
      <c r="AV659" s="362" t="e">
        <f>IF(RIGHT(AU659,1)&lt;&gt;"0",2,IF(RIGHT(AU659,2)/10&lt;&gt;0,1,AT659-LEN(AP659)))</f>
        <v>#VALUE!</v>
      </c>
    </row>
    <row r="660" spans="1:48" s="330" customFormat="1" ht="13.5">
      <c r="A660" s="376"/>
      <c r="B660" s="317"/>
      <c r="C660" s="352"/>
      <c r="D660" s="353"/>
      <c r="E660" s="354"/>
      <c r="F660" s="355"/>
      <c r="G660" s="355"/>
      <c r="H660" s="380"/>
      <c r="I660" s="357"/>
      <c r="J660" s="381"/>
      <c r="K660" s="404"/>
      <c r="L660" s="405"/>
      <c r="M660" s="406"/>
      <c r="N660" s="347"/>
      <c r="O660" s="384"/>
      <c r="P660" s="385"/>
      <c r="Q660" s="384"/>
      <c r="R660" s="332"/>
      <c r="S660" s="332"/>
      <c r="T660" s="332"/>
      <c r="U660" s="332"/>
      <c r="V660" s="332"/>
      <c r="W660" s="332"/>
      <c r="X660" s="333"/>
      <c r="Y660" s="334"/>
      <c r="Z660" s="334"/>
      <c r="AA660" s="334"/>
      <c r="AB660" s="334"/>
      <c r="AC660" s="333"/>
      <c r="AD660" s="333"/>
      <c r="AE660" s="333"/>
      <c r="AF660" s="333"/>
      <c r="AG660" s="333"/>
      <c r="AH660" s="334"/>
      <c r="AI660" s="334"/>
      <c r="AJ660" s="334"/>
      <c r="AK660" s="334"/>
      <c r="AL660" s="333"/>
      <c r="AM660" s="333"/>
      <c r="AN660" s="333"/>
      <c r="AO660" s="333"/>
      <c r="AP660" s="334"/>
      <c r="AQ660" s="334"/>
      <c r="AR660" s="334"/>
      <c r="AS660" s="334"/>
      <c r="AT660" s="333"/>
      <c r="AU660" s="333"/>
      <c r="AV660" s="333"/>
    </row>
    <row r="661" spans="1:48" s="330" customFormat="1">
      <c r="A661" s="386"/>
      <c r="B661" s="309"/>
      <c r="C661" s="407"/>
      <c r="D661" s="389"/>
      <c r="E661" s="390"/>
      <c r="F661" s="408"/>
      <c r="G661" s="408"/>
      <c r="H661" s="392" t="str">
        <f>+M661</f>
        <v/>
      </c>
      <c r="I661" s="393" t="str">
        <f>IF(M661="","",ROUND(D661*F661*G661*H661,2))</f>
        <v/>
      </c>
      <c r="J661" s="394"/>
      <c r="K661" s="409"/>
      <c r="L661" s="395"/>
      <c r="M661" s="396" t="str">
        <f>IF(P661="","",IF(AND(AH661&gt;=Y661,Y661&gt;=AP661),ROUND(P661*L661,V661),IF(Y661&gt;AH661,ROUND(P661*L661,V661),ROUND(P661*L661,V661))))</f>
        <v/>
      </c>
      <c r="N661" s="360"/>
      <c r="O661" s="397" t="str">
        <f>IF(SUM(K660:K661)=0,"",IF(K660+K661=0,0,ROUND(AVERAGE(K660,K661),2)))</f>
        <v/>
      </c>
      <c r="P661" s="398" t="str">
        <f>IF(O661="","",IF(AND(AH661&gt;=Y661,Y661&gt;=AP661),ROUND(O661,V661),IF(Y661&gt;AH661,ROUND(O661,V661),ROUND(O661,V661))))</f>
        <v/>
      </c>
      <c r="Q661" s="397" t="e">
        <f>IF(O661=0,0,IF(L661="",ROUND(O661,2),ROUND(O661*L661,2)))</f>
        <v>#VALUE!</v>
      </c>
      <c r="R661" s="332"/>
      <c r="S661" s="399" t="s">
        <v>215</v>
      </c>
      <c r="T661" s="400">
        <f>ROUNDDOWN(AH661,2)-ROUNDDOWN(AH661,0)</f>
        <v>0</v>
      </c>
      <c r="U661" s="400">
        <f>ROUNDDOWN(AP661,2)-ROUNDDOWN(AP661,0)</f>
        <v>0</v>
      </c>
      <c r="V661" s="362" t="e">
        <f>IF(OR(AN661=2,AV661=2),2,IF(OR(AN661=1,AV661=1),1,IF(AND(AL661=AT661,AC661=AL661),AN661+1,IF(AND(AL661=AT661,AC661&gt;AL661,AE661&lt;0),AE661,MAX(AN661,AV661)))))</f>
        <v>#VALUE!</v>
      </c>
      <c r="W661" s="332"/>
      <c r="X661" s="362" t="s">
        <v>216</v>
      </c>
      <c r="Y661" s="401" t="e">
        <f>+Q661</f>
        <v>#VALUE!</v>
      </c>
      <c r="Z661" s="361" t="e">
        <f>+Y661*100</f>
        <v>#VALUE!</v>
      </c>
      <c r="AA661" s="361" t="e">
        <f>LEN(Z661)</f>
        <v>#VALUE!</v>
      </c>
      <c r="AB661" s="361" t="e">
        <f>Z661/10^AA661</f>
        <v>#VALUE!</v>
      </c>
      <c r="AC661" s="362" t="e">
        <f>IF(Z661=0,"",LEN(AB661)-2)</f>
        <v>#VALUE!</v>
      </c>
      <c r="AD661" s="362" t="e">
        <f>Y661*100</f>
        <v>#VALUE!</v>
      </c>
      <c r="AE661" s="362" t="e">
        <f>IF(RIGHT(AD661,1)&lt;&gt;"0",2,IF(RIGHT(AD661,2)/10&lt;&gt;0,1,AC661-LEN(Y661)))</f>
        <v>#VALUE!</v>
      </c>
      <c r="AF661" s="402"/>
      <c r="AG661" s="403" t="s">
        <v>217</v>
      </c>
      <c r="AH661" s="401">
        <f>MAX(K660:K661)</f>
        <v>0</v>
      </c>
      <c r="AI661" s="361">
        <f>+AH661*100</f>
        <v>0</v>
      </c>
      <c r="AJ661" s="361">
        <f>LEN(AI661)</f>
        <v>1</v>
      </c>
      <c r="AK661" s="361">
        <f>AI661/10^AJ661</f>
        <v>0</v>
      </c>
      <c r="AL661" s="362" t="str">
        <f>IF(AI661=0,"",LEN(AK661)-2)</f>
        <v/>
      </c>
      <c r="AM661" s="362">
        <f>MAX(K660:K661)*100</f>
        <v>0</v>
      </c>
      <c r="AN661" s="362" t="e">
        <f>IF(RIGHT(AM661,1)&lt;&gt;"0",2,IF(RIGHT(AM661,2)/10&lt;&gt;0,1,AL661-LEN(AH661)))</f>
        <v>#VALUE!</v>
      </c>
      <c r="AO661" s="403" t="s">
        <v>218</v>
      </c>
      <c r="AP661" s="401">
        <f>MIN(K660:K661)</f>
        <v>0</v>
      </c>
      <c r="AQ661" s="361">
        <f>+AP661*100</f>
        <v>0</v>
      </c>
      <c r="AR661" s="361">
        <f>LEN(AQ661)</f>
        <v>1</v>
      </c>
      <c r="AS661" s="361">
        <f>AQ661/10^AR661</f>
        <v>0</v>
      </c>
      <c r="AT661" s="362" t="str">
        <f>IF(AQ661=0,"",LEN(AS661)-2)</f>
        <v/>
      </c>
      <c r="AU661" s="362">
        <f>MIN(K660:K661)*100</f>
        <v>0</v>
      </c>
      <c r="AV661" s="362" t="e">
        <f>IF(RIGHT(AU661,1)&lt;&gt;"0",2,IF(RIGHT(AU661,2)/10&lt;&gt;0,1,AT661-LEN(AP661)))</f>
        <v>#VALUE!</v>
      </c>
    </row>
    <row r="662" spans="1:48" s="330" customFormat="1" ht="13.5">
      <c r="A662" s="376"/>
      <c r="B662" s="317"/>
      <c r="C662" s="352"/>
      <c r="D662" s="353"/>
      <c r="E662" s="354"/>
      <c r="F662" s="355"/>
      <c r="G662" s="355"/>
      <c r="H662" s="380"/>
      <c r="I662" s="357"/>
      <c r="J662" s="381"/>
      <c r="K662" s="404"/>
      <c r="L662" s="405"/>
      <c r="M662" s="406"/>
      <c r="N662" s="347"/>
      <c r="O662" s="384"/>
      <c r="P662" s="385"/>
      <c r="Q662" s="384"/>
      <c r="R662" s="332"/>
      <c r="S662" s="332"/>
      <c r="T662" s="332"/>
      <c r="U662" s="332"/>
      <c r="V662" s="332"/>
      <c r="W662" s="332"/>
      <c r="X662" s="333"/>
      <c r="Y662" s="334"/>
      <c r="Z662" s="334"/>
      <c r="AA662" s="334"/>
      <c r="AB662" s="334"/>
      <c r="AC662" s="333"/>
      <c r="AD662" s="333"/>
      <c r="AE662" s="333"/>
      <c r="AF662" s="333"/>
      <c r="AG662" s="333"/>
      <c r="AH662" s="334"/>
      <c r="AI662" s="334"/>
      <c r="AJ662" s="334"/>
      <c r="AK662" s="334"/>
      <c r="AL662" s="333"/>
      <c r="AM662" s="333"/>
      <c r="AN662" s="333"/>
      <c r="AO662" s="333"/>
      <c r="AP662" s="334"/>
      <c r="AQ662" s="334"/>
      <c r="AR662" s="334"/>
      <c r="AS662" s="334"/>
      <c r="AT662" s="333"/>
      <c r="AU662" s="333"/>
      <c r="AV662" s="333"/>
    </row>
    <row r="663" spans="1:48" s="330" customFormat="1">
      <c r="A663" s="386"/>
      <c r="B663" s="309"/>
      <c r="C663" s="407"/>
      <c r="D663" s="389"/>
      <c r="E663" s="390"/>
      <c r="F663" s="408"/>
      <c r="G663" s="408"/>
      <c r="H663" s="392" t="str">
        <f>+M663</f>
        <v/>
      </c>
      <c r="I663" s="393" t="str">
        <f>IF(M663="","",ROUND(D663*F663*G663*H663,2))</f>
        <v/>
      </c>
      <c r="J663" s="394"/>
      <c r="K663" s="409"/>
      <c r="L663" s="395"/>
      <c r="M663" s="396" t="str">
        <f>IF(P663="","",IF(AND(AH663&gt;=Y663,Y663&gt;=AP663),ROUND(P663*L663,V663),IF(Y663&gt;AH663,ROUND(P663*L663,V663),ROUND(P663*L663,V663))))</f>
        <v/>
      </c>
      <c r="N663" s="360"/>
      <c r="O663" s="397" t="str">
        <f>IF(SUM(K662:K663)=0,"",IF(K662+K663=0,0,ROUND(AVERAGE(K662,K663),2)))</f>
        <v/>
      </c>
      <c r="P663" s="398" t="str">
        <f>IF(O663="","",IF(AND(AH663&gt;=Y663,Y663&gt;=AP663),ROUND(O663,V663),IF(Y663&gt;AH663,ROUND(O663,V663),ROUND(O663,V663))))</f>
        <v/>
      </c>
      <c r="Q663" s="397">
        <v>22700</v>
      </c>
      <c r="R663" s="332"/>
      <c r="S663" s="399" t="s">
        <v>215</v>
      </c>
      <c r="T663" s="400">
        <f>ROUNDDOWN(AH663,2)-ROUNDDOWN(AH663,0)</f>
        <v>0</v>
      </c>
      <c r="U663" s="400">
        <f>ROUNDDOWN(AP663,2)-ROUNDDOWN(AP663,0)</f>
        <v>0</v>
      </c>
      <c r="V663" s="362" t="e">
        <f>IF(OR(AN663=2,AV663=2),2,IF(OR(AN663=1,AV663=1),1,IF(AND(AL663=AT663,AC663=AL663),AN663+1,IF(AND(AL663=AT663,AC663&gt;AL663,AE663&lt;0),AE663,MAX(AN663,AV663)))))</f>
        <v>#VALUE!</v>
      </c>
      <c r="W663" s="332"/>
      <c r="X663" s="362" t="s">
        <v>216</v>
      </c>
      <c r="Y663" s="401">
        <f>+Q663</f>
        <v>22700</v>
      </c>
      <c r="Z663" s="361">
        <f>+Y663*100</f>
        <v>2270000</v>
      </c>
      <c r="AA663" s="361">
        <f>LEN(Z663)</f>
        <v>7</v>
      </c>
      <c r="AB663" s="361">
        <f>Z663/10^AA663</f>
        <v>0.22700000000000001</v>
      </c>
      <c r="AC663" s="362">
        <f>IF(Z663=0,"",LEN(AB663)-2)</f>
        <v>3</v>
      </c>
      <c r="AD663" s="362">
        <f>Y663*100</f>
        <v>2270000</v>
      </c>
      <c r="AE663" s="362">
        <f>IF(RIGHT(AD663,1)&lt;&gt;"0",2,IF(RIGHT(AD663,2)/10&lt;&gt;0,1,AC663-LEN(Y663)))</f>
        <v>-2</v>
      </c>
      <c r="AF663" s="402"/>
      <c r="AG663" s="403" t="s">
        <v>217</v>
      </c>
      <c r="AH663" s="401">
        <f>MAX(K662:K663)</f>
        <v>0</v>
      </c>
      <c r="AI663" s="361">
        <f>+AH663*100</f>
        <v>0</v>
      </c>
      <c r="AJ663" s="361">
        <f>LEN(AI663)</f>
        <v>1</v>
      </c>
      <c r="AK663" s="361">
        <f>AI663/10^AJ663</f>
        <v>0</v>
      </c>
      <c r="AL663" s="362" t="str">
        <f>IF(AI663=0,"",LEN(AK663)-2)</f>
        <v/>
      </c>
      <c r="AM663" s="362">
        <f>MAX(K662:K663)*100</f>
        <v>0</v>
      </c>
      <c r="AN663" s="362" t="e">
        <f>IF(RIGHT(AM663,1)&lt;&gt;"0",2,IF(RIGHT(AM663,2)/10&lt;&gt;0,1,AL663-LEN(AH663)))</f>
        <v>#VALUE!</v>
      </c>
      <c r="AO663" s="403" t="s">
        <v>218</v>
      </c>
      <c r="AP663" s="401">
        <f>MIN(K662:K663)</f>
        <v>0</v>
      </c>
      <c r="AQ663" s="361">
        <f>+AP663*100</f>
        <v>0</v>
      </c>
      <c r="AR663" s="361">
        <f>LEN(AQ663)</f>
        <v>1</v>
      </c>
      <c r="AS663" s="361">
        <f>AQ663/10^AR663</f>
        <v>0</v>
      </c>
      <c r="AT663" s="362" t="str">
        <f>IF(AQ663=0,"",LEN(AS663)-2)</f>
        <v/>
      </c>
      <c r="AU663" s="362">
        <f>MIN(K662:K663)*100</f>
        <v>0</v>
      </c>
      <c r="AV663" s="362" t="e">
        <f>IF(RIGHT(AU663,1)&lt;&gt;"0",2,IF(RIGHT(AU663,2)/10&lt;&gt;0,1,AT663-LEN(AP663)))</f>
        <v>#VALUE!</v>
      </c>
    </row>
    <row r="664" spans="1:48" s="330" customFormat="1" ht="13.5">
      <c r="A664" s="376"/>
      <c r="B664" s="317"/>
      <c r="C664" s="352"/>
      <c r="D664" s="353"/>
      <c r="E664" s="354"/>
      <c r="F664" s="355"/>
      <c r="G664" s="355"/>
      <c r="H664" s="380"/>
      <c r="I664" s="357"/>
      <c r="J664" s="381"/>
      <c r="K664" s="404"/>
      <c r="L664" s="405"/>
      <c r="M664" s="406"/>
      <c r="N664" s="347"/>
      <c r="O664" s="384"/>
      <c r="P664" s="385"/>
      <c r="Q664" s="384">
        <v>21900</v>
      </c>
      <c r="R664" s="332"/>
      <c r="S664" s="332"/>
      <c r="T664" s="332"/>
      <c r="U664" s="332"/>
      <c r="V664" s="332"/>
      <c r="W664" s="332"/>
      <c r="X664" s="333"/>
      <c r="Y664" s="334"/>
      <c r="Z664" s="334"/>
      <c r="AA664" s="334"/>
      <c r="AB664" s="334"/>
      <c r="AC664" s="333"/>
      <c r="AD664" s="333"/>
      <c r="AE664" s="333"/>
      <c r="AF664" s="333"/>
      <c r="AG664" s="333"/>
      <c r="AH664" s="334"/>
      <c r="AI664" s="334"/>
      <c r="AJ664" s="334"/>
      <c r="AK664" s="334"/>
      <c r="AL664" s="333"/>
      <c r="AM664" s="333"/>
      <c r="AN664" s="333"/>
      <c r="AO664" s="333"/>
      <c r="AP664" s="334"/>
      <c r="AQ664" s="334"/>
      <c r="AR664" s="334"/>
      <c r="AS664" s="334"/>
      <c r="AT664" s="333"/>
      <c r="AU664" s="333"/>
      <c r="AV664" s="333"/>
    </row>
    <row r="665" spans="1:48" s="330" customFormat="1">
      <c r="A665" s="386"/>
      <c r="B665" s="309"/>
      <c r="C665" s="407"/>
      <c r="D665" s="389"/>
      <c r="E665" s="390"/>
      <c r="F665" s="408"/>
      <c r="G665" s="408"/>
      <c r="H665" s="392" t="str">
        <f>+M665</f>
        <v/>
      </c>
      <c r="I665" s="393" t="str">
        <f>IF(M665="","",ROUND(D665*F665*G665*H665,2))</f>
        <v/>
      </c>
      <c r="J665" s="394"/>
      <c r="K665" s="409"/>
      <c r="L665" s="395"/>
      <c r="M665" s="396" t="str">
        <f>IF(P665="","",IF(AND(AH665&gt;=Y665,Y665&gt;=AP665),ROUND(P665*L665,V665),IF(Y665&gt;AH665,ROUND(P665*L665,V665),ROUND(P665*L665,V665))))</f>
        <v/>
      </c>
      <c r="N665" s="360"/>
      <c r="O665" s="397" t="str">
        <f>IF(SUM(K664:K665)=0,"",IF(K664+K665=0,0,ROUND(AVERAGE(K664,K665),2)))</f>
        <v/>
      </c>
      <c r="P665" s="398" t="str">
        <f>IF(O665="","",IF(AND(AH665&gt;=Y665,Y665&gt;=AP665),ROUND(O665,V665),IF(Y665&gt;AH665,ROUND(O665,V665),ROUND(O665,V665))))</f>
        <v/>
      </c>
      <c r="Q665" s="397" t="e">
        <f>IF(O665=0,0,IF(L665="",ROUND(O665,2),ROUND(O665*L665,2)))</f>
        <v>#VALUE!</v>
      </c>
      <c r="R665" s="332"/>
      <c r="S665" s="399" t="s">
        <v>215</v>
      </c>
      <c r="T665" s="400">
        <f>ROUNDDOWN(AH665,2)-ROUNDDOWN(AH665,0)</f>
        <v>0</v>
      </c>
      <c r="U665" s="400">
        <f>ROUNDDOWN(AP665,2)-ROUNDDOWN(AP665,0)</f>
        <v>0</v>
      </c>
      <c r="V665" s="362" t="e">
        <f>IF(OR(AN665=2,AV665=2),2,IF(OR(AN665=1,AV665=1),1,IF(AND(AL665=AT665,AC665=AL665),AN665+1,IF(AND(AL665=AT665,AC665&gt;AL665,AE665&lt;0),AE665,MAX(AN665,AV665)))))</f>
        <v>#VALUE!</v>
      </c>
      <c r="W665" s="332"/>
      <c r="X665" s="362" t="s">
        <v>216</v>
      </c>
      <c r="Y665" s="401" t="e">
        <f>+Q665</f>
        <v>#VALUE!</v>
      </c>
      <c r="Z665" s="361" t="e">
        <f>+Y665*100</f>
        <v>#VALUE!</v>
      </c>
      <c r="AA665" s="361" t="e">
        <f>LEN(Z665)</f>
        <v>#VALUE!</v>
      </c>
      <c r="AB665" s="361" t="e">
        <f>Z665/10^AA665</f>
        <v>#VALUE!</v>
      </c>
      <c r="AC665" s="362" t="e">
        <f>IF(Z665=0,"",LEN(AB665)-2)</f>
        <v>#VALUE!</v>
      </c>
      <c r="AD665" s="362" t="e">
        <f>Y665*100</f>
        <v>#VALUE!</v>
      </c>
      <c r="AE665" s="362" t="e">
        <f>IF(RIGHT(AD665,1)&lt;&gt;"0",2,IF(RIGHT(AD665,2)/10&lt;&gt;0,1,AC665-LEN(Y665)))</f>
        <v>#VALUE!</v>
      </c>
      <c r="AF665" s="402"/>
      <c r="AG665" s="403" t="s">
        <v>217</v>
      </c>
      <c r="AH665" s="401">
        <f>MAX(K664:K665)</f>
        <v>0</v>
      </c>
      <c r="AI665" s="361">
        <f>+AH665*100</f>
        <v>0</v>
      </c>
      <c r="AJ665" s="361">
        <f>LEN(AI665)</f>
        <v>1</v>
      </c>
      <c r="AK665" s="361">
        <f>AI665/10^AJ665</f>
        <v>0</v>
      </c>
      <c r="AL665" s="362" t="str">
        <f>IF(AI665=0,"",LEN(AK665)-2)</f>
        <v/>
      </c>
      <c r="AM665" s="362">
        <f>MAX(K664:K665)*100</f>
        <v>0</v>
      </c>
      <c r="AN665" s="362" t="e">
        <f>IF(RIGHT(AM665,1)&lt;&gt;"0",2,IF(RIGHT(AM665,2)/10&lt;&gt;0,1,AL665-LEN(AH665)))</f>
        <v>#VALUE!</v>
      </c>
      <c r="AO665" s="403" t="s">
        <v>218</v>
      </c>
      <c r="AP665" s="401">
        <f>MIN(K664:K665)</f>
        <v>0</v>
      </c>
      <c r="AQ665" s="361">
        <f>+AP665*100</f>
        <v>0</v>
      </c>
      <c r="AR665" s="361">
        <f>LEN(AQ665)</f>
        <v>1</v>
      </c>
      <c r="AS665" s="361">
        <f>AQ665/10^AR665</f>
        <v>0</v>
      </c>
      <c r="AT665" s="362" t="str">
        <f>IF(AQ665=0,"",LEN(AS665)-2)</f>
        <v/>
      </c>
      <c r="AU665" s="362">
        <f>MIN(K664:K665)*100</f>
        <v>0</v>
      </c>
      <c r="AV665" s="362" t="e">
        <f>IF(RIGHT(AU665,1)&lt;&gt;"0",2,IF(RIGHT(AU665,2)/10&lt;&gt;0,1,AT665-LEN(AP665)))</f>
        <v>#VALUE!</v>
      </c>
    </row>
    <row r="666" spans="1:48" s="330" customFormat="1" ht="13.5">
      <c r="A666" s="376"/>
      <c r="B666" s="317"/>
      <c r="C666" s="352"/>
      <c r="D666" s="353"/>
      <c r="E666" s="354"/>
      <c r="F666" s="355"/>
      <c r="G666" s="355"/>
      <c r="H666" s="380"/>
      <c r="I666" s="357"/>
      <c r="J666" s="381"/>
      <c r="K666" s="404"/>
      <c r="L666" s="405"/>
      <c r="M666" s="406"/>
      <c r="N666" s="347"/>
      <c r="O666" s="384"/>
      <c r="P666" s="385"/>
      <c r="Q666" s="384"/>
      <c r="R666" s="332"/>
      <c r="S666" s="332"/>
      <c r="T666" s="332"/>
      <c r="U666" s="332"/>
      <c r="V666" s="332"/>
      <c r="W666" s="332"/>
      <c r="X666" s="333"/>
      <c r="Y666" s="334"/>
      <c r="Z666" s="334"/>
      <c r="AA666" s="334"/>
      <c r="AB666" s="334"/>
      <c r="AC666" s="333"/>
      <c r="AD666" s="333"/>
      <c r="AE666" s="333"/>
      <c r="AF666" s="333"/>
      <c r="AG666" s="333"/>
      <c r="AH666" s="334"/>
      <c r="AI666" s="334"/>
      <c r="AJ666" s="334"/>
      <c r="AK666" s="334"/>
      <c r="AL666" s="333"/>
      <c r="AM666" s="333"/>
      <c r="AN666" s="333"/>
      <c r="AO666" s="333"/>
      <c r="AP666" s="334"/>
      <c r="AQ666" s="334"/>
      <c r="AR666" s="334"/>
      <c r="AS666" s="334"/>
      <c r="AT666" s="333"/>
      <c r="AU666" s="333"/>
      <c r="AV666" s="333"/>
    </row>
    <row r="667" spans="1:48" s="330" customFormat="1">
      <c r="A667" s="386"/>
      <c r="B667" s="309"/>
      <c r="C667" s="407"/>
      <c r="D667" s="389"/>
      <c r="E667" s="390"/>
      <c r="F667" s="408"/>
      <c r="G667" s="408"/>
      <c r="H667" s="392" t="str">
        <f>+M667</f>
        <v/>
      </c>
      <c r="I667" s="393" t="str">
        <f>IF(M667="","",ROUND(D667*F667*G667*H667,2))</f>
        <v/>
      </c>
      <c r="J667" s="394"/>
      <c r="K667" s="409"/>
      <c r="L667" s="395"/>
      <c r="M667" s="396" t="str">
        <f>IF(P667="","",IF(AND(AH667&gt;=Y667,Y667&gt;=AP667),ROUND(P667*L667,V667),IF(Y667&gt;AH667,ROUND(P667*L667,V667),ROUND(P667*L667,V667))))</f>
        <v/>
      </c>
      <c r="N667" s="360"/>
      <c r="O667" s="397" t="str">
        <f>IF(SUM(K666:K667)=0,"",IF(K666+K667=0,0,ROUND(AVERAGE(K666,K667),2)))</f>
        <v/>
      </c>
      <c r="P667" s="398" t="str">
        <f>IF(O667="","",IF(AND(AH667&gt;=Y667,Y667&gt;=AP667),ROUND(O667,V667),IF(Y667&gt;AH667,ROUND(O667,V667),ROUND(O667,V667))))</f>
        <v/>
      </c>
      <c r="Q667" s="397" t="e">
        <f>IF(O667=0,0,IF(L667="",ROUND(O667,2),ROUND(O667*L667,2)))</f>
        <v>#VALUE!</v>
      </c>
      <c r="R667" s="332"/>
      <c r="S667" s="399" t="s">
        <v>215</v>
      </c>
      <c r="T667" s="400">
        <f>ROUNDDOWN(AH667,2)-ROUNDDOWN(AH667,0)</f>
        <v>0</v>
      </c>
      <c r="U667" s="400">
        <f>ROUNDDOWN(AP667,2)-ROUNDDOWN(AP667,0)</f>
        <v>0</v>
      </c>
      <c r="V667" s="362" t="e">
        <f>IF(OR(AN667=2,AV667=2),2,IF(OR(AN667=1,AV667=1),1,IF(AND(AL667=AT667,AC667=AL667),AN667+1,IF(AND(AL667=AT667,AC667&gt;AL667,AE667&lt;0),AE667,MAX(AN667,AV667)))))</f>
        <v>#VALUE!</v>
      </c>
      <c r="W667" s="332"/>
      <c r="X667" s="362" t="s">
        <v>216</v>
      </c>
      <c r="Y667" s="401" t="e">
        <f>+Q667</f>
        <v>#VALUE!</v>
      </c>
      <c r="Z667" s="361" t="e">
        <f>+Y667*100</f>
        <v>#VALUE!</v>
      </c>
      <c r="AA667" s="361" t="e">
        <f>LEN(Z667)</f>
        <v>#VALUE!</v>
      </c>
      <c r="AB667" s="361" t="e">
        <f>Z667/10^AA667</f>
        <v>#VALUE!</v>
      </c>
      <c r="AC667" s="362" t="e">
        <f>IF(Z667=0,"",LEN(AB667)-2)</f>
        <v>#VALUE!</v>
      </c>
      <c r="AD667" s="362" t="e">
        <f>Y667*100</f>
        <v>#VALUE!</v>
      </c>
      <c r="AE667" s="362" t="e">
        <f>IF(RIGHT(AD667,1)&lt;&gt;"0",2,IF(RIGHT(AD667,2)/10&lt;&gt;0,1,AC667-LEN(Y667)))</f>
        <v>#VALUE!</v>
      </c>
      <c r="AF667" s="402"/>
      <c r="AG667" s="403" t="s">
        <v>217</v>
      </c>
      <c r="AH667" s="401">
        <f>MAX(K666:K667)</f>
        <v>0</v>
      </c>
      <c r="AI667" s="361">
        <f>+AH667*100</f>
        <v>0</v>
      </c>
      <c r="AJ667" s="361">
        <f>LEN(AI667)</f>
        <v>1</v>
      </c>
      <c r="AK667" s="361">
        <f>AI667/10^AJ667</f>
        <v>0</v>
      </c>
      <c r="AL667" s="362" t="str">
        <f>IF(AI667=0,"",LEN(AK667)-2)</f>
        <v/>
      </c>
      <c r="AM667" s="362">
        <f>MAX(K666:K667)*100</f>
        <v>0</v>
      </c>
      <c r="AN667" s="362" t="e">
        <f>IF(RIGHT(AM667,1)&lt;&gt;"0",2,IF(RIGHT(AM667,2)/10&lt;&gt;0,1,AL667-LEN(AH667)))</f>
        <v>#VALUE!</v>
      </c>
      <c r="AO667" s="403" t="s">
        <v>218</v>
      </c>
      <c r="AP667" s="401">
        <f>MIN(K666:K667)</f>
        <v>0</v>
      </c>
      <c r="AQ667" s="361">
        <f>+AP667*100</f>
        <v>0</v>
      </c>
      <c r="AR667" s="361">
        <f>LEN(AQ667)</f>
        <v>1</v>
      </c>
      <c r="AS667" s="361">
        <f>AQ667/10^AR667</f>
        <v>0</v>
      </c>
      <c r="AT667" s="362" t="str">
        <f>IF(AQ667=0,"",LEN(AS667)-2)</f>
        <v/>
      </c>
      <c r="AU667" s="362">
        <f>MIN(K666:K667)*100</f>
        <v>0</v>
      </c>
      <c r="AV667" s="362" t="e">
        <f>IF(RIGHT(AU667,1)&lt;&gt;"0",2,IF(RIGHT(AU667,2)/10&lt;&gt;0,1,AT667-LEN(AP667)))</f>
        <v>#VALUE!</v>
      </c>
    </row>
    <row r="668" spans="1:48" s="330" customFormat="1" ht="13.5">
      <c r="A668" s="376"/>
      <c r="B668" s="317"/>
      <c r="C668" s="352"/>
      <c r="D668" s="353"/>
      <c r="E668" s="354"/>
      <c r="F668" s="355"/>
      <c r="G668" s="355"/>
      <c r="H668" s="380"/>
      <c r="I668" s="357"/>
      <c r="J668" s="381"/>
      <c r="K668" s="404"/>
      <c r="L668" s="405"/>
      <c r="M668" s="406"/>
      <c r="N668" s="347"/>
      <c r="O668" s="384"/>
      <c r="P668" s="385"/>
      <c r="Q668" s="384"/>
      <c r="R668" s="332"/>
      <c r="S668" s="332"/>
      <c r="T668" s="332"/>
      <c r="U668" s="332"/>
      <c r="V668" s="332"/>
      <c r="W668" s="332"/>
      <c r="X668" s="333"/>
      <c r="Y668" s="334"/>
      <c r="Z668" s="334"/>
      <c r="AA668" s="334"/>
      <c r="AB668" s="334"/>
      <c r="AC668" s="333"/>
      <c r="AD668" s="333"/>
      <c r="AE668" s="333"/>
      <c r="AF668" s="333"/>
      <c r="AG668" s="333"/>
      <c r="AH668" s="334"/>
      <c r="AI668" s="334"/>
      <c r="AJ668" s="334"/>
      <c r="AK668" s="334"/>
      <c r="AL668" s="333"/>
      <c r="AM668" s="333"/>
      <c r="AN668" s="333"/>
      <c r="AO668" s="333"/>
      <c r="AP668" s="334"/>
      <c r="AQ668" s="334"/>
      <c r="AR668" s="334"/>
      <c r="AS668" s="334"/>
      <c r="AT668" s="333"/>
      <c r="AU668" s="333"/>
      <c r="AV668" s="333"/>
    </row>
    <row r="669" spans="1:48" s="330" customFormat="1">
      <c r="A669" s="386"/>
      <c r="B669" s="309"/>
      <c r="C669" s="407"/>
      <c r="D669" s="389"/>
      <c r="E669" s="390"/>
      <c r="F669" s="408"/>
      <c r="G669" s="408"/>
      <c r="H669" s="392" t="str">
        <f>+M669</f>
        <v/>
      </c>
      <c r="I669" s="393" t="str">
        <f>IF(M669="","",ROUND(D669*F669*G669*H669,2))</f>
        <v/>
      </c>
      <c r="J669" s="394"/>
      <c r="K669" s="409"/>
      <c r="L669" s="395"/>
      <c r="M669" s="396" t="str">
        <f>IF(P669="","",IF(AND(AH669&gt;=Y669,Y669&gt;=AP669),ROUND(P669*L669,V669),IF(Y669&gt;AH669,ROUND(P669*L669,V669),ROUND(P669*L669,V669))))</f>
        <v/>
      </c>
      <c r="N669" s="360"/>
      <c r="O669" s="397" t="str">
        <f>IF(SUM(K668:K669)=0,"",IF(K668+K669=0,0,ROUND(AVERAGE(K668,K669),2)))</f>
        <v/>
      </c>
      <c r="P669" s="398" t="str">
        <f>IF(O669="","",IF(AND(AH669&gt;=Y669,Y669&gt;=AP669),ROUND(O669,V669),IF(Y669&gt;AH669,ROUND(O669,V669),ROUND(O669,V669))))</f>
        <v/>
      </c>
      <c r="Q669" s="397" t="e">
        <f>IF(O669=0,0,IF(L669="",ROUND(O669,2),ROUND(O669*L669,2)))</f>
        <v>#VALUE!</v>
      </c>
      <c r="R669" s="332"/>
      <c r="S669" s="399" t="s">
        <v>215</v>
      </c>
      <c r="T669" s="400">
        <f>ROUNDDOWN(AH669,2)-ROUNDDOWN(AH669,0)</f>
        <v>0</v>
      </c>
      <c r="U669" s="400">
        <f>ROUNDDOWN(AP669,2)-ROUNDDOWN(AP669,0)</f>
        <v>0</v>
      </c>
      <c r="V669" s="362" t="e">
        <f>IF(OR(AN669=2,AV669=2),2,IF(OR(AN669=1,AV669=1),1,IF(AND(AL669=AT669,AC669=AL669),AN669+1,IF(AND(AL669=AT669,AC669&gt;AL669,AE669&lt;0),AE669,MAX(AN669,AV669)))))</f>
        <v>#VALUE!</v>
      </c>
      <c r="W669" s="332"/>
      <c r="X669" s="362" t="s">
        <v>216</v>
      </c>
      <c r="Y669" s="401" t="e">
        <f>+Q669</f>
        <v>#VALUE!</v>
      </c>
      <c r="Z669" s="361" t="e">
        <f>+Y669*100</f>
        <v>#VALUE!</v>
      </c>
      <c r="AA669" s="361" t="e">
        <f>LEN(Z669)</f>
        <v>#VALUE!</v>
      </c>
      <c r="AB669" s="361" t="e">
        <f>Z669/10^AA669</f>
        <v>#VALUE!</v>
      </c>
      <c r="AC669" s="362" t="e">
        <f>IF(Z669=0,"",LEN(AB669)-2)</f>
        <v>#VALUE!</v>
      </c>
      <c r="AD669" s="362" t="e">
        <f>Y669*100</f>
        <v>#VALUE!</v>
      </c>
      <c r="AE669" s="362" t="e">
        <f>IF(RIGHT(AD669,1)&lt;&gt;"0",2,IF(RIGHT(AD669,2)/10&lt;&gt;0,1,AC669-LEN(Y669)))</f>
        <v>#VALUE!</v>
      </c>
      <c r="AF669" s="402"/>
      <c r="AG669" s="403" t="s">
        <v>217</v>
      </c>
      <c r="AH669" s="401">
        <f>MAX(K668:K669)</f>
        <v>0</v>
      </c>
      <c r="AI669" s="361">
        <f>+AH669*100</f>
        <v>0</v>
      </c>
      <c r="AJ669" s="361">
        <f>LEN(AI669)</f>
        <v>1</v>
      </c>
      <c r="AK669" s="361">
        <f>AI669/10^AJ669</f>
        <v>0</v>
      </c>
      <c r="AL669" s="362" t="str">
        <f>IF(AI669=0,"",LEN(AK669)-2)</f>
        <v/>
      </c>
      <c r="AM669" s="362">
        <f>MAX(K668:K669)*100</f>
        <v>0</v>
      </c>
      <c r="AN669" s="362" t="e">
        <f>IF(RIGHT(AM669,1)&lt;&gt;"0",2,IF(RIGHT(AM669,2)/10&lt;&gt;0,1,AL669-LEN(AH669)))</f>
        <v>#VALUE!</v>
      </c>
      <c r="AO669" s="403" t="s">
        <v>218</v>
      </c>
      <c r="AP669" s="401">
        <f>MIN(K668:K669)</f>
        <v>0</v>
      </c>
      <c r="AQ669" s="361">
        <f>+AP669*100</f>
        <v>0</v>
      </c>
      <c r="AR669" s="361">
        <f>LEN(AQ669)</f>
        <v>1</v>
      </c>
      <c r="AS669" s="361">
        <f>AQ669/10^AR669</f>
        <v>0</v>
      </c>
      <c r="AT669" s="362" t="str">
        <f>IF(AQ669=0,"",LEN(AS669)-2)</f>
        <v/>
      </c>
      <c r="AU669" s="362">
        <f>MIN(K668:K669)*100</f>
        <v>0</v>
      </c>
      <c r="AV669" s="362" t="e">
        <f>IF(RIGHT(AU669,1)&lt;&gt;"0",2,IF(RIGHT(AU669,2)/10&lt;&gt;0,1,AT669-LEN(AP669)))</f>
        <v>#VALUE!</v>
      </c>
    </row>
    <row r="670" spans="1:48" s="330" customFormat="1" ht="13.5">
      <c r="A670" s="376"/>
      <c r="B670" s="317"/>
      <c r="C670" s="352"/>
      <c r="D670" s="353"/>
      <c r="E670" s="354"/>
      <c r="F670" s="355"/>
      <c r="G670" s="355"/>
      <c r="H670" s="380"/>
      <c r="I670" s="357"/>
      <c r="J670" s="381"/>
      <c r="K670" s="404"/>
      <c r="L670" s="405"/>
      <c r="M670" s="406"/>
      <c r="N670" s="347"/>
      <c r="O670" s="384"/>
      <c r="P670" s="385"/>
      <c r="Q670" s="384"/>
      <c r="R670" s="332"/>
      <c r="S670" s="332"/>
      <c r="T670" s="332"/>
      <c r="U670" s="332"/>
      <c r="V670" s="332"/>
      <c r="W670" s="332"/>
      <c r="X670" s="333"/>
      <c r="Y670" s="334"/>
      <c r="Z670" s="334"/>
      <c r="AA670" s="334"/>
      <c r="AB670" s="334"/>
      <c r="AC670" s="333"/>
      <c r="AD670" s="333"/>
      <c r="AE670" s="333"/>
      <c r="AF670" s="333"/>
      <c r="AG670" s="333"/>
      <c r="AH670" s="334"/>
      <c r="AI670" s="334"/>
      <c r="AJ670" s="334"/>
      <c r="AK670" s="334"/>
      <c r="AL670" s="333"/>
      <c r="AM670" s="333"/>
      <c r="AN670" s="333"/>
      <c r="AO670" s="333"/>
      <c r="AP670" s="334"/>
      <c r="AQ670" s="334"/>
      <c r="AR670" s="334"/>
      <c r="AS670" s="334"/>
      <c r="AT670" s="333"/>
      <c r="AU670" s="333"/>
      <c r="AV670" s="333"/>
    </row>
    <row r="671" spans="1:48" s="330" customFormat="1">
      <c r="A671" s="386"/>
      <c r="B671" s="309"/>
      <c r="C671" s="407"/>
      <c r="D671" s="389"/>
      <c r="E671" s="390"/>
      <c r="F671" s="408"/>
      <c r="G671" s="408"/>
      <c r="H671" s="392" t="str">
        <f>+M671</f>
        <v/>
      </c>
      <c r="I671" s="393" t="str">
        <f>IF(M671="","",ROUND(D671*F671*G671*H671,2))</f>
        <v/>
      </c>
      <c r="J671" s="394"/>
      <c r="K671" s="409"/>
      <c r="L671" s="395"/>
      <c r="M671" s="396" t="str">
        <f>IF(P671="","",IF(AND(AH671&gt;=Y671,Y671&gt;=AP671),ROUND(P671*L671,V671),IF(Y671&gt;AH671,ROUND(P671*L671,V671),ROUND(P671*L671,V671))))</f>
        <v/>
      </c>
      <c r="N671" s="360"/>
      <c r="O671" s="397" t="str">
        <f>IF(SUM(K670:K671)=0,"",IF(K670+K671=0,0,ROUND(AVERAGE(K670,K671),2)))</f>
        <v/>
      </c>
      <c r="P671" s="398" t="str">
        <f>IF(O671="","",IF(AND(AH671&gt;=Y671,Y671&gt;=AP671),ROUND(O671,V671),IF(Y671&gt;AH671,ROUND(O671,V671),ROUND(O671,V671))))</f>
        <v/>
      </c>
      <c r="Q671" s="397" t="e">
        <f>IF(O671=0,0,IF(L671="",ROUND(O671,2),ROUND(O671*L671,2)))</f>
        <v>#VALUE!</v>
      </c>
      <c r="R671" s="332"/>
      <c r="S671" s="399" t="s">
        <v>215</v>
      </c>
      <c r="T671" s="400">
        <f>ROUNDDOWN(AH671,2)-ROUNDDOWN(AH671,0)</f>
        <v>0</v>
      </c>
      <c r="U671" s="400">
        <f>ROUNDDOWN(AP671,2)-ROUNDDOWN(AP671,0)</f>
        <v>0</v>
      </c>
      <c r="V671" s="362" t="e">
        <f>IF(OR(AN671=2,AV671=2),2,IF(OR(AN671=1,AV671=1),1,IF(AND(AL671=AT671,AC671=AL671),AN671+1,IF(AND(AL671=AT671,AC671&gt;AL671,AE671&lt;0),AE671,MAX(AN671,AV671)))))</f>
        <v>#VALUE!</v>
      </c>
      <c r="W671" s="332"/>
      <c r="X671" s="362" t="s">
        <v>216</v>
      </c>
      <c r="Y671" s="401" t="e">
        <f>+Q671</f>
        <v>#VALUE!</v>
      </c>
      <c r="Z671" s="361" t="e">
        <f>+Y671*100</f>
        <v>#VALUE!</v>
      </c>
      <c r="AA671" s="361" t="e">
        <f>LEN(Z671)</f>
        <v>#VALUE!</v>
      </c>
      <c r="AB671" s="361" t="e">
        <f>Z671/10^AA671</f>
        <v>#VALUE!</v>
      </c>
      <c r="AC671" s="362" t="e">
        <f>IF(Z671=0,"",LEN(AB671)-2)</f>
        <v>#VALUE!</v>
      </c>
      <c r="AD671" s="362" t="e">
        <f>Y671*100</f>
        <v>#VALUE!</v>
      </c>
      <c r="AE671" s="362" t="e">
        <f>IF(RIGHT(AD671,1)&lt;&gt;"0",2,IF(RIGHT(AD671,2)/10&lt;&gt;0,1,AC671-LEN(Y671)))</f>
        <v>#VALUE!</v>
      </c>
      <c r="AF671" s="402"/>
      <c r="AG671" s="403" t="s">
        <v>217</v>
      </c>
      <c r="AH671" s="401">
        <f>MAX(K670:K671)</f>
        <v>0</v>
      </c>
      <c r="AI671" s="361">
        <f>+AH671*100</f>
        <v>0</v>
      </c>
      <c r="AJ671" s="361">
        <f>LEN(AI671)</f>
        <v>1</v>
      </c>
      <c r="AK671" s="361">
        <f>AI671/10^AJ671</f>
        <v>0</v>
      </c>
      <c r="AL671" s="362" t="str">
        <f>IF(AI671=0,"",LEN(AK671)-2)</f>
        <v/>
      </c>
      <c r="AM671" s="362">
        <f>MAX(K670:K671)*100</f>
        <v>0</v>
      </c>
      <c r="AN671" s="362" t="e">
        <f>IF(RIGHT(AM671,1)&lt;&gt;"0",2,IF(RIGHT(AM671,2)/10&lt;&gt;0,1,AL671-LEN(AH671)))</f>
        <v>#VALUE!</v>
      </c>
      <c r="AO671" s="403" t="s">
        <v>218</v>
      </c>
      <c r="AP671" s="401">
        <f>MIN(K670:K671)</f>
        <v>0</v>
      </c>
      <c r="AQ671" s="361">
        <f>+AP671*100</f>
        <v>0</v>
      </c>
      <c r="AR671" s="361">
        <f>LEN(AQ671)</f>
        <v>1</v>
      </c>
      <c r="AS671" s="361">
        <f>AQ671/10^AR671</f>
        <v>0</v>
      </c>
      <c r="AT671" s="362" t="str">
        <f>IF(AQ671=0,"",LEN(AS671)-2)</f>
        <v/>
      </c>
      <c r="AU671" s="362">
        <f>MIN(K670:K671)*100</f>
        <v>0</v>
      </c>
      <c r="AV671" s="362" t="e">
        <f>IF(RIGHT(AU671,1)&lt;&gt;"0",2,IF(RIGHT(AU671,2)/10&lt;&gt;0,1,AT671-LEN(AP671)))</f>
        <v>#VALUE!</v>
      </c>
    </row>
    <row r="672" spans="1:48" s="330" customFormat="1" ht="13.5">
      <c r="A672" s="376"/>
      <c r="B672" s="317"/>
      <c r="C672" s="352"/>
      <c r="D672" s="353"/>
      <c r="E672" s="354"/>
      <c r="F672" s="355"/>
      <c r="G672" s="355"/>
      <c r="H672" s="380"/>
      <c r="I672" s="357"/>
      <c r="J672" s="381"/>
      <c r="K672" s="404"/>
      <c r="L672" s="405"/>
      <c r="M672" s="406"/>
      <c r="N672" s="347"/>
      <c r="O672" s="348"/>
      <c r="P672" s="349"/>
      <c r="Q672" s="349"/>
      <c r="R672" s="349"/>
      <c r="S672" s="349"/>
      <c r="T672" s="349"/>
      <c r="U672" s="349"/>
      <c r="V672" s="349"/>
      <c r="W672" s="349"/>
      <c r="X672" s="350"/>
      <c r="Y672" s="349"/>
      <c r="Z672" s="349"/>
      <c r="AA672" s="349"/>
      <c r="AB672" s="349"/>
      <c r="AC672" s="350"/>
      <c r="AD672" s="350"/>
      <c r="AE672" s="350"/>
      <c r="AF672" s="350"/>
      <c r="AG672" s="350"/>
      <c r="AH672" s="349"/>
      <c r="AI672" s="349"/>
      <c r="AJ672" s="349"/>
      <c r="AK672" s="349"/>
      <c r="AL672" s="350"/>
      <c r="AM672" s="350"/>
      <c r="AN672" s="350"/>
      <c r="AO672" s="350"/>
      <c r="AP672" s="349"/>
      <c r="AQ672" s="334"/>
      <c r="AR672" s="334"/>
      <c r="AS672" s="334"/>
      <c r="AT672" s="333"/>
      <c r="AU672" s="333"/>
      <c r="AV672" s="333"/>
    </row>
    <row r="673" spans="1:48" s="330" customFormat="1">
      <c r="A673" s="386"/>
      <c r="B673" s="410" t="s">
        <v>222</v>
      </c>
      <c r="C673" s="388"/>
      <c r="D673" s="389"/>
      <c r="E673" s="390"/>
      <c r="F673" s="408"/>
      <c r="G673" s="408"/>
      <c r="H673" s="392"/>
      <c r="I673" s="393">
        <f>SUM(I638:I671)</f>
        <v>47300</v>
      </c>
      <c r="J673" s="394"/>
      <c r="K673" s="409"/>
      <c r="L673" s="395"/>
      <c r="M673" s="396"/>
      <c r="N673" s="360"/>
      <c r="O673" s="348"/>
      <c r="P673" s="349"/>
      <c r="Q673" s="349"/>
      <c r="R673" s="349"/>
      <c r="S673" s="349"/>
      <c r="T673" s="349"/>
      <c r="U673" s="349"/>
      <c r="V673" s="349"/>
      <c r="W673" s="349"/>
      <c r="X673" s="350"/>
      <c r="Y673" s="349"/>
      <c r="Z673" s="349"/>
      <c r="AA673" s="349"/>
      <c r="AB673" s="349"/>
      <c r="AC673" s="350"/>
      <c r="AD673" s="350"/>
      <c r="AE673" s="350"/>
      <c r="AF673" s="350"/>
      <c r="AG673" s="350"/>
      <c r="AH673" s="349"/>
      <c r="AI673" s="349"/>
      <c r="AJ673" s="349"/>
      <c r="AK673" s="349"/>
      <c r="AL673" s="350"/>
      <c r="AM673" s="350"/>
      <c r="AN673" s="350"/>
      <c r="AO673" s="350"/>
      <c r="AP673" s="349"/>
      <c r="AQ673" s="361"/>
      <c r="AR673" s="361"/>
      <c r="AS673" s="361"/>
      <c r="AT673" s="362"/>
      <c r="AU673" s="362"/>
      <c r="AV673" s="362"/>
    </row>
    <row r="674" spans="1:48" s="330" customFormat="1">
      <c r="A674" s="376"/>
      <c r="B674" s="317"/>
      <c r="C674" s="352"/>
      <c r="D674" s="353"/>
      <c r="E674" s="354"/>
      <c r="F674" s="355"/>
      <c r="G674" s="355"/>
      <c r="H674" s="380"/>
      <c r="I674" s="357"/>
      <c r="J674" s="358"/>
      <c r="K674" s="382"/>
      <c r="L674" s="405"/>
      <c r="M674" s="406"/>
      <c r="N674" s="347"/>
      <c r="O674" s="348"/>
      <c r="P674" s="349"/>
      <c r="Q674" s="349"/>
      <c r="R674" s="349"/>
      <c r="S674" s="349"/>
      <c r="T674" s="349"/>
      <c r="U674" s="349"/>
      <c r="V674" s="349"/>
      <c r="W674" s="349"/>
      <c r="X674" s="350"/>
      <c r="Y674" s="349"/>
      <c r="Z674" s="349"/>
      <c r="AA674" s="349"/>
      <c r="AB674" s="349"/>
      <c r="AC674" s="350"/>
      <c r="AD674" s="350"/>
      <c r="AE674" s="350"/>
      <c r="AF674" s="350"/>
      <c r="AG674" s="350"/>
      <c r="AH674" s="349"/>
      <c r="AI674" s="349"/>
      <c r="AJ674" s="349"/>
      <c r="AK674" s="349"/>
      <c r="AL674" s="350"/>
      <c r="AM674" s="350"/>
      <c r="AN674" s="350"/>
      <c r="AO674" s="350"/>
      <c r="AP674" s="349"/>
      <c r="AQ674" s="334"/>
      <c r="AR674" s="334"/>
      <c r="AS674" s="334"/>
      <c r="AT674" s="333"/>
      <c r="AU674" s="333"/>
      <c r="AV674" s="333"/>
    </row>
    <row r="675" spans="1:48" s="330" customFormat="1" ht="12.75" thickBot="1">
      <c r="A675" s="364"/>
      <c r="B675" s="411" t="s">
        <v>223</v>
      </c>
      <c r="C675" s="366"/>
      <c r="D675" s="367"/>
      <c r="E675" s="368"/>
      <c r="F675" s="412"/>
      <c r="G675" s="412"/>
      <c r="H675" s="370"/>
      <c r="I675" s="371">
        <f>ROUND(I673,0)</f>
        <v>47300</v>
      </c>
      <c r="J675" s="372"/>
      <c r="K675" s="413"/>
      <c r="L675" s="374"/>
      <c r="M675" s="375"/>
      <c r="N675" s="360"/>
      <c r="O675" s="348"/>
      <c r="P675" s="349"/>
      <c r="Q675" s="349"/>
      <c r="R675" s="349"/>
      <c r="S675" s="349"/>
      <c r="T675" s="349"/>
      <c r="U675" s="349"/>
      <c r="V675" s="349"/>
      <c r="W675" s="349"/>
      <c r="X675" s="350"/>
      <c r="Y675" s="349"/>
      <c r="Z675" s="349"/>
      <c r="AA675" s="349"/>
      <c r="AB675" s="349"/>
      <c r="AC675" s="350"/>
      <c r="AD675" s="350"/>
      <c r="AE675" s="350"/>
      <c r="AF675" s="350"/>
      <c r="AG675" s="350"/>
      <c r="AH675" s="349"/>
      <c r="AI675" s="349"/>
      <c r="AJ675" s="349"/>
      <c r="AK675" s="349"/>
      <c r="AL675" s="350"/>
      <c r="AM675" s="350"/>
      <c r="AN675" s="350"/>
      <c r="AO675" s="350"/>
      <c r="AP675" s="349"/>
      <c r="AQ675" s="361"/>
      <c r="AR675" s="361"/>
      <c r="AS675" s="361"/>
      <c r="AT675" s="362"/>
      <c r="AU675" s="362"/>
      <c r="AV675" s="362"/>
    </row>
    <row r="676" spans="1:48" s="330" customFormat="1" ht="14.25" thickBot="1">
      <c r="A676" s="317"/>
      <c r="B676" s="318" t="s">
        <v>201</v>
      </c>
      <c r="C676" s="317"/>
      <c r="D676" s="319"/>
      <c r="E676" s="320"/>
      <c r="F676" s="321"/>
      <c r="G676" s="321"/>
      <c r="H676" s="322"/>
      <c r="I676" s="323"/>
      <c r="J676" s="324"/>
      <c r="K676" s="317"/>
      <c r="L676" s="325"/>
      <c r="M676" s="326"/>
      <c r="N676" s="326"/>
      <c r="O676" s="327"/>
      <c r="P676" s="326"/>
      <c r="Q676" s="326"/>
      <c r="R676" s="326"/>
      <c r="S676" s="326"/>
      <c r="T676" s="326"/>
      <c r="U676" s="326"/>
      <c r="V676" s="326"/>
      <c r="W676" s="326"/>
      <c r="X676" s="328"/>
      <c r="Y676" s="329"/>
      <c r="Z676" s="329"/>
      <c r="AA676" s="329"/>
      <c r="AB676" s="329"/>
      <c r="AC676" s="328"/>
      <c r="AD676" s="328"/>
      <c r="AE676" s="328"/>
      <c r="AF676" s="328"/>
      <c r="AG676" s="328"/>
      <c r="AH676" s="329"/>
      <c r="AI676" s="329"/>
      <c r="AJ676" s="329"/>
      <c r="AK676" s="329"/>
      <c r="AL676" s="328"/>
      <c r="AM676" s="328"/>
      <c r="AN676" s="328"/>
      <c r="AO676" s="328"/>
      <c r="AP676" s="329"/>
      <c r="AQ676" s="329"/>
      <c r="AR676" s="329"/>
      <c r="AS676" s="329"/>
      <c r="AT676" s="328"/>
      <c r="AU676" s="328"/>
      <c r="AV676" s="328"/>
    </row>
    <row r="677" spans="1:48" s="330" customFormat="1">
      <c r="A677" s="685" t="s">
        <v>202</v>
      </c>
      <c r="B677" s="686"/>
      <c r="C677" s="689" t="s">
        <v>203</v>
      </c>
      <c r="D677" s="691" t="s">
        <v>204</v>
      </c>
      <c r="E677" s="693" t="s">
        <v>205</v>
      </c>
      <c r="F677" s="695" t="s">
        <v>206</v>
      </c>
      <c r="G677" s="695" t="s">
        <v>206</v>
      </c>
      <c r="H677" s="697" t="s">
        <v>207</v>
      </c>
      <c r="I677" s="699" t="s">
        <v>41</v>
      </c>
      <c r="J677" s="677" t="s">
        <v>80</v>
      </c>
      <c r="K677" s="678"/>
      <c r="L677" s="681" t="s">
        <v>224</v>
      </c>
      <c r="M677" s="683" t="s">
        <v>209</v>
      </c>
      <c r="N677" s="331"/>
      <c r="R677" s="332"/>
      <c r="S677" s="332"/>
      <c r="T677" s="332"/>
      <c r="U677" s="332"/>
      <c r="V677" s="332"/>
      <c r="W677" s="332"/>
      <c r="X677" s="333"/>
      <c r="Y677" s="334"/>
      <c r="Z677" s="334"/>
      <c r="AA677" s="334"/>
      <c r="AB677" s="334"/>
      <c r="AC677" s="333"/>
      <c r="AD677" s="333"/>
      <c r="AE677" s="333"/>
      <c r="AF677" s="333"/>
      <c r="AG677" s="333"/>
      <c r="AH677" s="334"/>
      <c r="AI677" s="334"/>
      <c r="AJ677" s="334"/>
      <c r="AK677" s="334"/>
      <c r="AL677" s="333"/>
      <c r="AM677" s="333"/>
      <c r="AN677" s="333"/>
      <c r="AO677" s="333"/>
      <c r="AP677" s="334"/>
      <c r="AQ677" s="334"/>
      <c r="AR677" s="334"/>
      <c r="AS677" s="334"/>
      <c r="AT677" s="333"/>
      <c r="AU677" s="333"/>
      <c r="AV677" s="333"/>
    </row>
    <row r="678" spans="1:48" s="330" customFormat="1" ht="12.75" thickBot="1">
      <c r="A678" s="687"/>
      <c r="B678" s="688"/>
      <c r="C678" s="690"/>
      <c r="D678" s="692"/>
      <c r="E678" s="694"/>
      <c r="F678" s="696"/>
      <c r="G678" s="696"/>
      <c r="H678" s="698"/>
      <c r="I678" s="700"/>
      <c r="J678" s="679"/>
      <c r="K678" s="680"/>
      <c r="L678" s="682"/>
      <c r="M678" s="684"/>
      <c r="N678" s="331"/>
      <c r="R678" s="332"/>
      <c r="S678" s="332"/>
      <c r="T678" s="332"/>
      <c r="U678" s="332"/>
      <c r="V678" s="332"/>
      <c r="W678" s="332"/>
      <c r="X678" s="333"/>
      <c r="Y678" s="334"/>
      <c r="Z678" s="334"/>
      <c r="AA678" s="334"/>
      <c r="AB678" s="334"/>
      <c r="AC678" s="333"/>
      <c r="AD678" s="333"/>
      <c r="AE678" s="333"/>
      <c r="AF678" s="333"/>
      <c r="AG678" s="333"/>
      <c r="AH678" s="334"/>
      <c r="AI678" s="334"/>
      <c r="AJ678" s="334"/>
      <c r="AK678" s="334"/>
      <c r="AL678" s="333"/>
      <c r="AM678" s="333"/>
      <c r="AN678" s="333"/>
      <c r="AO678" s="333"/>
      <c r="AP678" s="334"/>
      <c r="AQ678" s="334"/>
      <c r="AR678" s="334"/>
      <c r="AS678" s="334"/>
      <c r="AT678" s="333"/>
      <c r="AU678" s="333"/>
      <c r="AV678" s="333"/>
    </row>
    <row r="679" spans="1:48" s="330" customFormat="1" ht="13.5">
      <c r="A679" s="335"/>
      <c r="B679" s="336"/>
      <c r="C679" s="337"/>
      <c r="D679" s="338"/>
      <c r="E679" s="339"/>
      <c r="F679" s="340"/>
      <c r="G679" s="340"/>
      <c r="H679" s="341"/>
      <c r="I679" s="342"/>
      <c r="J679" s="343"/>
      <c r="K679" s="344"/>
      <c r="L679" s="345"/>
      <c r="M679" s="346"/>
      <c r="N679" s="347"/>
      <c r="O679" s="348"/>
      <c r="P679" s="349"/>
      <c r="Q679" s="349"/>
      <c r="R679" s="349"/>
      <c r="S679" s="349"/>
      <c r="T679" s="349"/>
      <c r="U679" s="349"/>
      <c r="V679" s="349"/>
      <c r="W679" s="349"/>
      <c r="X679" s="350"/>
      <c r="Y679" s="349"/>
      <c r="Z679" s="349"/>
      <c r="AA679" s="349"/>
      <c r="AB679" s="349"/>
      <c r="AC679" s="350"/>
      <c r="AD679" s="350"/>
      <c r="AE679" s="350"/>
      <c r="AF679" s="350"/>
      <c r="AG679" s="350"/>
      <c r="AH679" s="349"/>
      <c r="AI679" s="349"/>
      <c r="AJ679" s="349"/>
      <c r="AK679" s="349"/>
      <c r="AL679" s="350"/>
      <c r="AM679" s="350"/>
      <c r="AN679" s="350"/>
      <c r="AO679" s="350"/>
      <c r="AP679" s="349"/>
      <c r="AQ679" s="334"/>
      <c r="AR679" s="334"/>
      <c r="AS679" s="334"/>
      <c r="AT679" s="333"/>
      <c r="AU679" s="333"/>
      <c r="AV679" s="333"/>
    </row>
    <row r="680" spans="1:48" s="330" customFormat="1" ht="14.25" thickBot="1">
      <c r="A680" s="252"/>
      <c r="B680" s="351" t="str">
        <f>J682</f>
        <v>代価16</v>
      </c>
      <c r="C680" s="352"/>
      <c r="D680" s="353"/>
      <c r="E680" s="354"/>
      <c r="F680" s="355"/>
      <c r="G680" s="355"/>
      <c r="H680" s="356"/>
      <c r="I680" s="357"/>
      <c r="J680" s="358"/>
      <c r="K680" s="317"/>
      <c r="L680" s="345"/>
      <c r="M680" s="359"/>
      <c r="N680" s="360"/>
      <c r="O680" s="348"/>
      <c r="P680" s="349"/>
      <c r="Q680" s="349"/>
      <c r="R680" s="349"/>
      <c r="S680" s="349"/>
      <c r="T680" s="349"/>
      <c r="U680" s="349"/>
      <c r="V680" s="349"/>
      <c r="W680" s="349"/>
      <c r="X680" s="350"/>
      <c r="Y680" s="349"/>
      <c r="Z680" s="349"/>
      <c r="AA680" s="349"/>
      <c r="AB680" s="349"/>
      <c r="AC680" s="350"/>
      <c r="AD680" s="350"/>
      <c r="AE680" s="350"/>
      <c r="AF680" s="350"/>
      <c r="AG680" s="350"/>
      <c r="AH680" s="349"/>
      <c r="AI680" s="349"/>
      <c r="AJ680" s="349"/>
      <c r="AK680" s="349"/>
      <c r="AL680" s="350"/>
      <c r="AM680" s="350"/>
      <c r="AN680" s="350"/>
      <c r="AO680" s="350"/>
      <c r="AP680" s="349"/>
      <c r="AQ680" s="361"/>
      <c r="AR680" s="361"/>
      <c r="AS680" s="361"/>
      <c r="AT680" s="362"/>
      <c r="AU680" s="362"/>
      <c r="AV680" s="362"/>
    </row>
    <row r="681" spans="1:48" s="330" customFormat="1">
      <c r="A681" s="335"/>
      <c r="B681" s="344"/>
      <c r="C681" s="337" t="s">
        <v>179</v>
      </c>
      <c r="D681" s="338"/>
      <c r="E681" s="339"/>
      <c r="F681" s="340"/>
      <c r="G681" s="340"/>
      <c r="H681" s="341"/>
      <c r="I681" s="342"/>
      <c r="J681" s="343"/>
      <c r="K681" s="344"/>
      <c r="L681" s="363"/>
      <c r="M681" s="346"/>
      <c r="N681" s="347"/>
      <c r="O681" s="671" t="s">
        <v>233</v>
      </c>
      <c r="P681" s="673" t="s">
        <v>211</v>
      </c>
      <c r="Q681" s="675" t="s">
        <v>234</v>
      </c>
      <c r="R681" s="349"/>
      <c r="S681" s="349"/>
      <c r="T681" s="349"/>
      <c r="U681" s="349"/>
      <c r="V681" s="349"/>
      <c r="W681" s="349"/>
      <c r="X681" s="350"/>
      <c r="Y681" s="349"/>
      <c r="Z681" s="349"/>
      <c r="AA681" s="349"/>
      <c r="AB681" s="349"/>
      <c r="AC681" s="350"/>
      <c r="AD681" s="350"/>
      <c r="AE681" s="350"/>
      <c r="AF681" s="350"/>
      <c r="AG681" s="350"/>
      <c r="AH681" s="349"/>
      <c r="AI681" s="349"/>
      <c r="AJ681" s="349"/>
      <c r="AK681" s="349"/>
      <c r="AL681" s="350"/>
      <c r="AM681" s="350"/>
      <c r="AN681" s="350"/>
      <c r="AO681" s="350"/>
      <c r="AP681" s="349"/>
      <c r="AQ681" s="334"/>
      <c r="AR681" s="334"/>
      <c r="AS681" s="334"/>
      <c r="AT681" s="333"/>
      <c r="AU681" s="333"/>
      <c r="AV681" s="333"/>
    </row>
    <row r="682" spans="1:48" s="330" customFormat="1" ht="12.75" thickBot="1">
      <c r="A682" s="364"/>
      <c r="B682" s="365" t="s">
        <v>180</v>
      </c>
      <c r="C682" s="366" t="s">
        <v>181</v>
      </c>
      <c r="D682" s="367">
        <v>1</v>
      </c>
      <c r="E682" s="368" t="s">
        <v>232</v>
      </c>
      <c r="F682" s="369"/>
      <c r="G682" s="369"/>
      <c r="H682" s="370"/>
      <c r="I682" s="371">
        <f>I720</f>
        <v>1212200</v>
      </c>
      <c r="J682" s="372" t="s">
        <v>344</v>
      </c>
      <c r="K682" s="373"/>
      <c r="L682" s="374"/>
      <c r="M682" s="375"/>
      <c r="N682" s="360"/>
      <c r="O682" s="672"/>
      <c r="P682" s="674"/>
      <c r="Q682" s="676"/>
      <c r="R682" s="349"/>
      <c r="S682" s="349"/>
      <c r="T682" s="349"/>
      <c r="U682" s="349"/>
      <c r="V682" s="349"/>
      <c r="W682" s="349"/>
      <c r="X682" s="350"/>
      <c r="Y682" s="349"/>
      <c r="Z682" s="349"/>
      <c r="AA682" s="349"/>
      <c r="AB682" s="349"/>
      <c r="AC682" s="350"/>
      <c r="AD682" s="350"/>
      <c r="AE682" s="350"/>
      <c r="AF682" s="350"/>
      <c r="AG682" s="350"/>
      <c r="AH682" s="349"/>
      <c r="AI682" s="349"/>
      <c r="AJ682" s="349"/>
      <c r="AK682" s="349"/>
      <c r="AL682" s="350"/>
      <c r="AM682" s="350"/>
      <c r="AN682" s="350"/>
      <c r="AO682" s="350"/>
      <c r="AP682" s="349"/>
      <c r="AQ682" s="361"/>
      <c r="AR682" s="361"/>
      <c r="AS682" s="361"/>
      <c r="AT682" s="362"/>
      <c r="AU682" s="362"/>
      <c r="AV682" s="362"/>
    </row>
    <row r="683" spans="1:48" s="330" customFormat="1" ht="13.5">
      <c r="A683" s="376"/>
      <c r="B683" s="377"/>
      <c r="C683" s="352"/>
      <c r="D683" s="378"/>
      <c r="E683" s="354"/>
      <c r="F683" s="379"/>
      <c r="G683" s="379"/>
      <c r="H683" s="380"/>
      <c r="I683" s="357"/>
      <c r="J683" s="381"/>
      <c r="K683" s="382"/>
      <c r="L683" s="345"/>
      <c r="M683" s="383"/>
      <c r="N683" s="347"/>
      <c r="O683" s="384"/>
      <c r="P683" s="385"/>
      <c r="Q683" s="384"/>
      <c r="R683" s="332"/>
      <c r="S683" s="332"/>
      <c r="T683" s="332"/>
      <c r="U683" s="332"/>
      <c r="V683" s="332"/>
      <c r="W683" s="332"/>
      <c r="X683" s="333"/>
      <c r="Y683" s="334"/>
      <c r="Z683" s="334"/>
      <c r="AA683" s="334"/>
      <c r="AB683" s="334"/>
      <c r="AC683" s="333"/>
      <c r="AD683" s="333"/>
      <c r="AE683" s="333"/>
      <c r="AF683" s="333"/>
      <c r="AG683" s="333"/>
      <c r="AH683" s="334"/>
      <c r="AI683" s="334"/>
      <c r="AJ683" s="334"/>
      <c r="AK683" s="334"/>
      <c r="AL683" s="333"/>
      <c r="AM683" s="333"/>
      <c r="AN683" s="333"/>
      <c r="AO683" s="333"/>
      <c r="AP683" s="334"/>
      <c r="AQ683" s="334"/>
      <c r="AR683" s="334"/>
      <c r="AS683" s="334"/>
      <c r="AT683" s="333"/>
      <c r="AU683" s="333"/>
      <c r="AV683" s="333"/>
    </row>
    <row r="684" spans="1:48" s="330" customFormat="1">
      <c r="A684" s="386"/>
      <c r="B684" s="387"/>
      <c r="C684" s="388"/>
      <c r="D684" s="389"/>
      <c r="E684" s="390"/>
      <c r="F684" s="391"/>
      <c r="G684" s="391"/>
      <c r="H684" s="392" t="str">
        <f>+M684</f>
        <v/>
      </c>
      <c r="I684" s="393" t="str">
        <f>IF(M684="","",ROUND(D684*F684*G684*H684,2))</f>
        <v/>
      </c>
      <c r="J684" s="394"/>
      <c r="K684" s="382"/>
      <c r="L684" s="395"/>
      <c r="M684" s="396" t="str">
        <f>IF(P684="","",IF(AND(AH684&gt;=Y684,Y684&gt;=AP684),ROUND(P684*L684,V684),IF(Y684&gt;AH684,ROUND(P684*L684,V684),ROUND(P684*L684,V684))))</f>
        <v/>
      </c>
      <c r="N684" s="360"/>
      <c r="O684" s="397" t="str">
        <f>IF(SUM(K683:K684)=0,"",IF(K683+K684=0,0,ROUND(AVERAGE(K683,K684),2)))</f>
        <v/>
      </c>
      <c r="P684" s="398" t="str">
        <f>IF(O684="","",IF(AND(AH684&gt;=Y684,Y684&gt;=AP684),ROUND(O684,V684),IF(Y684&gt;AH684,ROUND(O684,V684),ROUND(O684,V684))))</f>
        <v/>
      </c>
      <c r="Q684" s="397" t="e">
        <f>IF(O684=0,0,IF(L684="",ROUND(O684,2),ROUND(O684*L684,2)))</f>
        <v>#VALUE!</v>
      </c>
      <c r="R684" s="332"/>
      <c r="S684" s="399" t="s">
        <v>215</v>
      </c>
      <c r="T684" s="400">
        <f>ROUNDDOWN(AH684,2)-ROUNDDOWN(AH684,0)</f>
        <v>0</v>
      </c>
      <c r="U684" s="400">
        <f>ROUNDDOWN(AP684,2)-ROUNDDOWN(AP684,0)</f>
        <v>0</v>
      </c>
      <c r="V684" s="362" t="e">
        <f>IF(OR(AN684=2,AV684=2),2,IF(OR(AN684=1,AV684=1),1,IF(AND(AL684=AT684,AC684=AL684),AN684+1,IF(AND(AL684=AT684,AC684&gt;AL684,AE684&lt;0),AE684,MAX(AN684,AV684)))))</f>
        <v>#VALUE!</v>
      </c>
      <c r="W684" s="332"/>
      <c r="X684" s="362" t="s">
        <v>216</v>
      </c>
      <c r="Y684" s="401" t="e">
        <f>+Q684</f>
        <v>#VALUE!</v>
      </c>
      <c r="Z684" s="361" t="e">
        <f>+Y684*100</f>
        <v>#VALUE!</v>
      </c>
      <c r="AA684" s="361" t="e">
        <f>LEN(Z684)</f>
        <v>#VALUE!</v>
      </c>
      <c r="AB684" s="361" t="e">
        <f>Z684/10^AA684</f>
        <v>#VALUE!</v>
      </c>
      <c r="AC684" s="362" t="e">
        <f>IF(Z684=0,"",LEN(AB684)-2)</f>
        <v>#VALUE!</v>
      </c>
      <c r="AD684" s="362" t="e">
        <f>Y684*100</f>
        <v>#VALUE!</v>
      </c>
      <c r="AE684" s="362" t="e">
        <f>IF(RIGHT(AD684,1)&lt;&gt;"0",2,IF(RIGHT(AD684,2)/10&lt;&gt;0,1,AC684-LEN(Y684)))</f>
        <v>#VALUE!</v>
      </c>
      <c r="AF684" s="402"/>
      <c r="AG684" s="403" t="s">
        <v>217</v>
      </c>
      <c r="AH684" s="401">
        <f>MAX(K683:K684)</f>
        <v>0</v>
      </c>
      <c r="AI684" s="361">
        <f>+AH684*100</f>
        <v>0</v>
      </c>
      <c r="AJ684" s="361">
        <f>LEN(AI684)</f>
        <v>1</v>
      </c>
      <c r="AK684" s="361">
        <f>AI684/10^AJ684</f>
        <v>0</v>
      </c>
      <c r="AL684" s="362" t="str">
        <f>IF(AI684=0,"",LEN(AK684)-2)</f>
        <v/>
      </c>
      <c r="AM684" s="362">
        <f>MAX(K683:K684)*100</f>
        <v>0</v>
      </c>
      <c r="AN684" s="362" t="e">
        <f>IF(RIGHT(AM684,1)&lt;&gt;"0",2,IF(RIGHT(AM684,2)/10&lt;&gt;0,1,AL684-LEN(AH684)))</f>
        <v>#VALUE!</v>
      </c>
      <c r="AO684" s="403" t="s">
        <v>218</v>
      </c>
      <c r="AP684" s="401">
        <f>MIN(K683:K684)</f>
        <v>0</v>
      </c>
      <c r="AQ684" s="361">
        <f>+AP684*100</f>
        <v>0</v>
      </c>
      <c r="AR684" s="361">
        <f>LEN(AQ684)</f>
        <v>1</v>
      </c>
      <c r="AS684" s="361">
        <f>AQ684/10^AR684</f>
        <v>0</v>
      </c>
      <c r="AT684" s="362" t="str">
        <f>IF(AQ684=0,"",LEN(AS684)-2)</f>
        <v/>
      </c>
      <c r="AU684" s="362">
        <f>MIN(K683:K684)*100</f>
        <v>0</v>
      </c>
      <c r="AV684" s="362" t="e">
        <f>IF(RIGHT(AU684,1)&lt;&gt;"0",2,IF(RIGHT(AU684,2)/10&lt;&gt;0,1,AT684-LEN(AP684)))</f>
        <v>#VALUE!</v>
      </c>
    </row>
    <row r="685" spans="1:48" s="330" customFormat="1">
      <c r="A685" s="376"/>
      <c r="B685" s="317"/>
      <c r="C685" s="352" t="s">
        <v>179</v>
      </c>
      <c r="D685" s="353"/>
      <c r="E685" s="354"/>
      <c r="F685" s="355"/>
      <c r="G685" s="355"/>
      <c r="H685" s="380"/>
      <c r="I685" s="357"/>
      <c r="J685" s="414"/>
      <c r="K685" s="404"/>
      <c r="L685" s="405"/>
      <c r="M685" s="406"/>
      <c r="N685" s="347"/>
      <c r="O685" s="384"/>
      <c r="P685" s="385"/>
      <c r="Q685" s="384"/>
      <c r="R685" s="332"/>
      <c r="S685" s="332"/>
      <c r="T685" s="332"/>
      <c r="U685" s="332"/>
      <c r="V685" s="332"/>
      <c r="W685" s="332"/>
      <c r="X685" s="333"/>
      <c r="Y685" s="334"/>
      <c r="Z685" s="334"/>
      <c r="AA685" s="334"/>
      <c r="AB685" s="334"/>
      <c r="AC685" s="333"/>
      <c r="AD685" s="333"/>
      <c r="AE685" s="333"/>
      <c r="AF685" s="333"/>
      <c r="AG685" s="333"/>
      <c r="AH685" s="334"/>
      <c r="AI685" s="334"/>
      <c r="AJ685" s="334"/>
      <c r="AK685" s="334"/>
      <c r="AL685" s="333"/>
      <c r="AM685" s="333"/>
      <c r="AN685" s="333"/>
      <c r="AO685" s="333"/>
      <c r="AP685" s="334"/>
      <c r="AQ685" s="334"/>
      <c r="AR685" s="334"/>
      <c r="AS685" s="334"/>
      <c r="AT685" s="333"/>
      <c r="AU685" s="333"/>
      <c r="AV685" s="333"/>
    </row>
    <row r="686" spans="1:48" s="330" customFormat="1">
      <c r="A686" s="386"/>
      <c r="B686" s="309" t="s">
        <v>357</v>
      </c>
      <c r="C686" s="407" t="s">
        <v>181</v>
      </c>
      <c r="D686" s="389">
        <v>38</v>
      </c>
      <c r="E686" s="390" t="s">
        <v>358</v>
      </c>
      <c r="F686" s="408">
        <v>1</v>
      </c>
      <c r="G686" s="408">
        <v>1</v>
      </c>
      <c r="H686" s="393">
        <f>+M686</f>
        <v>31900</v>
      </c>
      <c r="I686" s="393">
        <f>IF(M686="","",ROUND(D686*F686*G686*H686,2))</f>
        <v>1212200</v>
      </c>
      <c r="J686" s="394" t="s">
        <v>359</v>
      </c>
      <c r="K686" s="409">
        <v>31900</v>
      </c>
      <c r="L686" s="395">
        <v>1</v>
      </c>
      <c r="M686" s="396">
        <f>IF(P686="","",IF(AND(AH686&gt;=Y686,Y686&gt;=AP686),ROUND(P686*L686,V686),IF(Y686&gt;AH686,ROUND(P686*L686,V686),ROUND(P686*L686,V686))))</f>
        <v>31900</v>
      </c>
      <c r="N686" s="360"/>
      <c r="O686" s="397">
        <f>IF(SUM(K685:K686)=0,"",IF(K685+K686=0,0,ROUND(AVERAGE(K685,K686),2)))</f>
        <v>31900</v>
      </c>
      <c r="P686" s="398">
        <f>IF(O686="","",IF(AND(AH686&gt;=Y686,Y686&gt;=AP686),ROUND(O686,V686),IF(Y686&gt;AH686,ROUND(O686,V686),ROUND(O686,V686))))</f>
        <v>31900</v>
      </c>
      <c r="Q686" s="397">
        <f>IF(O686=0,0,IF(L686="",ROUND(O686,2),ROUND(O686*L686,2)))</f>
        <v>31900</v>
      </c>
      <c r="R686" s="332"/>
      <c r="S686" s="399" t="s">
        <v>215</v>
      </c>
      <c r="T686" s="400">
        <f>ROUNDDOWN(AH686,2)-ROUNDDOWN(AH686,0)</f>
        <v>0</v>
      </c>
      <c r="U686" s="400">
        <f>ROUNDDOWN(AP686,2)-ROUNDDOWN(AP686,0)</f>
        <v>0</v>
      </c>
      <c r="V686" s="362">
        <f>IF(OR(AN686=2,AV686=2),2,IF(OR(AN686=1,AV686=1),1,IF(AND(AL686=AT686,AC686=AL686),AN686+1,IF(AND(AL686=AT686,AC686&gt;AL686,AE686&lt;0),AE686,MAX(AN686,AV686)))))</f>
        <v>-1</v>
      </c>
      <c r="W686" s="332"/>
      <c r="X686" s="362" t="s">
        <v>216</v>
      </c>
      <c r="Y686" s="401">
        <f>+Q686</f>
        <v>31900</v>
      </c>
      <c r="Z686" s="361">
        <f>+Y686*100</f>
        <v>3190000</v>
      </c>
      <c r="AA686" s="361">
        <f>LEN(Z686)</f>
        <v>7</v>
      </c>
      <c r="AB686" s="361">
        <f>Z686/10^AA686</f>
        <v>0.31900000000000001</v>
      </c>
      <c r="AC686" s="362">
        <f>IF(Z686=0,"",LEN(AB686)-2)</f>
        <v>3</v>
      </c>
      <c r="AD686" s="362">
        <f>Y686*100</f>
        <v>3190000</v>
      </c>
      <c r="AE686" s="362">
        <f>IF(RIGHT(AD686,1)&lt;&gt;"0",2,IF(RIGHT(AD686,2)/10&lt;&gt;0,1,AC686-LEN(Y686)))</f>
        <v>-2</v>
      </c>
      <c r="AF686" s="402"/>
      <c r="AG686" s="403" t="s">
        <v>217</v>
      </c>
      <c r="AH686" s="401">
        <f>MAX(K685:K686)</f>
        <v>31900</v>
      </c>
      <c r="AI686" s="361">
        <f>+AH686*100</f>
        <v>3190000</v>
      </c>
      <c r="AJ686" s="361">
        <f>LEN(AI686)</f>
        <v>7</v>
      </c>
      <c r="AK686" s="361">
        <f>AI686/10^AJ686</f>
        <v>0.31900000000000001</v>
      </c>
      <c r="AL686" s="362">
        <f>IF(AI686=0,"",LEN(AK686)-2)</f>
        <v>3</v>
      </c>
      <c r="AM686" s="362">
        <f>MAX(K685:K686)*100</f>
        <v>3190000</v>
      </c>
      <c r="AN686" s="362">
        <f>IF(RIGHT(AM686,1)&lt;&gt;"0",2,IF(RIGHT(AM686,2)/10&lt;&gt;0,1,AL686-LEN(AH686)))</f>
        <v>-2</v>
      </c>
      <c r="AO686" s="403" t="s">
        <v>218</v>
      </c>
      <c r="AP686" s="401">
        <f>MIN(K685:K686)</f>
        <v>31900</v>
      </c>
      <c r="AQ686" s="361">
        <f>+AP686*100</f>
        <v>3190000</v>
      </c>
      <c r="AR686" s="361">
        <f>LEN(AQ686)</f>
        <v>7</v>
      </c>
      <c r="AS686" s="361">
        <f>AQ686/10^AR686</f>
        <v>0.31900000000000001</v>
      </c>
      <c r="AT686" s="362">
        <f>IF(AQ686=0,"",LEN(AS686)-2)</f>
        <v>3</v>
      </c>
      <c r="AU686" s="362">
        <f>MIN(K685:K686)*100</f>
        <v>3190000</v>
      </c>
      <c r="AV686" s="362">
        <f>IF(RIGHT(AU686,1)&lt;&gt;"0",2,IF(RIGHT(AU686,2)/10&lt;&gt;0,1,AT686-LEN(AP686)))</f>
        <v>-2</v>
      </c>
    </row>
    <row r="687" spans="1:48" s="330" customFormat="1">
      <c r="A687" s="376"/>
      <c r="B687" s="317"/>
      <c r="C687" s="352"/>
      <c r="D687" s="353"/>
      <c r="E687" s="354"/>
      <c r="F687" s="355"/>
      <c r="G687" s="355"/>
      <c r="H687" s="380"/>
      <c r="I687" s="357"/>
      <c r="J687" s="414"/>
      <c r="K687" s="404"/>
      <c r="L687" s="405"/>
      <c r="M687" s="406"/>
      <c r="N687" s="347"/>
      <c r="O687" s="384"/>
      <c r="P687" s="385"/>
      <c r="Q687" s="384"/>
      <c r="R687" s="332"/>
      <c r="S687" s="332"/>
      <c r="T687" s="332"/>
      <c r="U687" s="332"/>
      <c r="V687" s="332"/>
      <c r="W687" s="332"/>
      <c r="X687" s="333"/>
      <c r="Y687" s="334"/>
      <c r="Z687" s="334"/>
      <c r="AA687" s="334"/>
      <c r="AB687" s="334"/>
      <c r="AC687" s="333"/>
      <c r="AD687" s="333"/>
      <c r="AE687" s="333"/>
      <c r="AF687" s="333"/>
      <c r="AG687" s="333"/>
      <c r="AH687" s="334"/>
      <c r="AI687" s="334"/>
      <c r="AJ687" s="334"/>
      <c r="AK687" s="334"/>
      <c r="AL687" s="333"/>
      <c r="AM687" s="333"/>
      <c r="AN687" s="333"/>
      <c r="AO687" s="333"/>
      <c r="AP687" s="334"/>
      <c r="AQ687" s="334"/>
      <c r="AR687" s="334"/>
      <c r="AS687" s="334"/>
      <c r="AT687" s="333"/>
      <c r="AU687" s="333"/>
      <c r="AV687" s="333"/>
    </row>
    <row r="688" spans="1:48" s="330" customFormat="1">
      <c r="A688" s="386"/>
      <c r="B688" s="309"/>
      <c r="C688" s="407"/>
      <c r="D688" s="389"/>
      <c r="E688" s="390"/>
      <c r="F688" s="408"/>
      <c r="G688" s="408"/>
      <c r="H688" s="393" t="str">
        <f>+M688</f>
        <v/>
      </c>
      <c r="I688" s="393" t="str">
        <f>IF(M688="","",ROUND(D688*F688*G688*H688,2))</f>
        <v/>
      </c>
      <c r="J688" s="394"/>
      <c r="K688" s="409"/>
      <c r="L688" s="395"/>
      <c r="M688" s="396" t="str">
        <f>IF(P688="","",IF(AND(AH688&gt;=Y688,Y688&gt;=AP688),ROUND(P688*L688,V688),IF(Y688&gt;AH688,ROUND(P688*L688,V688),ROUND(P688*L688,V688))))</f>
        <v/>
      </c>
      <c r="N688" s="360"/>
      <c r="O688" s="397" t="str">
        <f>IF(SUM(K687:K688)=0,"",IF(K687+K688=0,0,ROUND(AVERAGE(K687,K688),2)))</f>
        <v/>
      </c>
      <c r="P688" s="398" t="str">
        <f>IF(O688="","",IF(AND(AH688&gt;=Y688,Y688&gt;=AP688),ROUND(O688,V688),IF(Y688&gt;AH688,ROUND(O688,V688),ROUND(O688,V688))))</f>
        <v/>
      </c>
      <c r="Q688" s="397" t="e">
        <f>IF(O688=0,0,IF(L688="",ROUND(O688,2),ROUND(O688*L688,2)))</f>
        <v>#VALUE!</v>
      </c>
      <c r="R688" s="332"/>
      <c r="S688" s="399" t="s">
        <v>215</v>
      </c>
      <c r="T688" s="400">
        <f>ROUNDDOWN(AH688,2)-ROUNDDOWN(AH688,0)</f>
        <v>0</v>
      </c>
      <c r="U688" s="400">
        <f>ROUNDDOWN(AP688,2)-ROUNDDOWN(AP688,0)</f>
        <v>0</v>
      </c>
      <c r="V688" s="362" t="e">
        <f>IF(OR(AN688=2,AV688=2),2,IF(OR(AN688=1,AV688=1),1,IF(AND(AL688=AT688,AC688=AL688),AN688+1,IF(AND(AL688=AT688,AC688&gt;AL688,AE688&lt;0),AE688,MAX(AN688,AV688)))))</f>
        <v>#VALUE!</v>
      </c>
      <c r="W688" s="332"/>
      <c r="X688" s="362" t="s">
        <v>216</v>
      </c>
      <c r="Y688" s="401" t="e">
        <f>+Q688</f>
        <v>#VALUE!</v>
      </c>
      <c r="Z688" s="361" t="e">
        <f>+Y688*100</f>
        <v>#VALUE!</v>
      </c>
      <c r="AA688" s="361" t="e">
        <f>LEN(Z688)</f>
        <v>#VALUE!</v>
      </c>
      <c r="AB688" s="361" t="e">
        <f>Z688/10^AA688</f>
        <v>#VALUE!</v>
      </c>
      <c r="AC688" s="362" t="e">
        <f>IF(Z688=0,"",LEN(AB688)-2)</f>
        <v>#VALUE!</v>
      </c>
      <c r="AD688" s="362" t="e">
        <f>Y688*100</f>
        <v>#VALUE!</v>
      </c>
      <c r="AE688" s="362" t="e">
        <f>IF(RIGHT(AD688,1)&lt;&gt;"0",2,IF(RIGHT(AD688,2)/10&lt;&gt;0,1,AC688-LEN(Y688)))</f>
        <v>#VALUE!</v>
      </c>
      <c r="AF688" s="402"/>
      <c r="AG688" s="403" t="s">
        <v>217</v>
      </c>
      <c r="AH688" s="401">
        <f>MAX(K687:K688)</f>
        <v>0</v>
      </c>
      <c r="AI688" s="361">
        <f>+AH688*100</f>
        <v>0</v>
      </c>
      <c r="AJ688" s="361">
        <f>LEN(AI688)</f>
        <v>1</v>
      </c>
      <c r="AK688" s="361">
        <f>AI688/10^AJ688</f>
        <v>0</v>
      </c>
      <c r="AL688" s="362" t="str">
        <f>IF(AI688=0,"",LEN(AK688)-2)</f>
        <v/>
      </c>
      <c r="AM688" s="362">
        <f>MAX(K687:K688)*100</f>
        <v>0</v>
      </c>
      <c r="AN688" s="362" t="e">
        <f>IF(RIGHT(AM688,1)&lt;&gt;"0",2,IF(RIGHT(AM688,2)/10&lt;&gt;0,1,AL688-LEN(AH688)))</f>
        <v>#VALUE!</v>
      </c>
      <c r="AO688" s="403" t="s">
        <v>218</v>
      </c>
      <c r="AP688" s="401">
        <f>MIN(K687:K688)</f>
        <v>0</v>
      </c>
      <c r="AQ688" s="361">
        <f>+AP688*100</f>
        <v>0</v>
      </c>
      <c r="AR688" s="361">
        <f>LEN(AQ688)</f>
        <v>1</v>
      </c>
      <c r="AS688" s="361">
        <f>AQ688/10^AR688</f>
        <v>0</v>
      </c>
      <c r="AT688" s="362" t="str">
        <f>IF(AQ688=0,"",LEN(AS688)-2)</f>
        <v/>
      </c>
      <c r="AU688" s="362">
        <f>MIN(K687:K688)*100</f>
        <v>0</v>
      </c>
      <c r="AV688" s="362" t="e">
        <f>IF(RIGHT(AU688,1)&lt;&gt;"0",2,IF(RIGHT(AU688,2)/10&lt;&gt;0,1,AT688-LEN(AP688)))</f>
        <v>#VALUE!</v>
      </c>
    </row>
    <row r="689" spans="1:48" s="330" customFormat="1">
      <c r="A689" s="376"/>
      <c r="B689" s="317"/>
      <c r="C689" s="352"/>
      <c r="D689" s="353"/>
      <c r="E689" s="354"/>
      <c r="F689" s="355"/>
      <c r="G689" s="355"/>
      <c r="H689" s="380"/>
      <c r="I689" s="357"/>
      <c r="J689" s="414"/>
      <c r="K689" s="404"/>
      <c r="L689" s="405"/>
      <c r="M689" s="406"/>
      <c r="N689" s="347"/>
      <c r="O689" s="384"/>
      <c r="P689" s="385"/>
      <c r="Q689" s="384"/>
      <c r="R689" s="332"/>
      <c r="S689" s="332"/>
      <c r="T689" s="332"/>
      <c r="U689" s="332"/>
      <c r="V689" s="332"/>
      <c r="W689" s="332"/>
      <c r="X689" s="333"/>
      <c r="Y689" s="334"/>
      <c r="Z689" s="334"/>
      <c r="AA689" s="334"/>
      <c r="AB689" s="334"/>
      <c r="AC689" s="333"/>
      <c r="AD689" s="333"/>
      <c r="AE689" s="333"/>
      <c r="AF689" s="333"/>
      <c r="AG689" s="333"/>
      <c r="AH689" s="334"/>
      <c r="AI689" s="334"/>
      <c r="AJ689" s="334"/>
      <c r="AK689" s="334"/>
      <c r="AL689" s="333"/>
      <c r="AM689" s="333"/>
      <c r="AN689" s="333"/>
      <c r="AO689" s="333"/>
      <c r="AP689" s="334"/>
      <c r="AQ689" s="334"/>
      <c r="AR689" s="334"/>
      <c r="AS689" s="334"/>
      <c r="AT689" s="333"/>
      <c r="AU689" s="333"/>
      <c r="AV689" s="333"/>
    </row>
    <row r="690" spans="1:48" s="330" customFormat="1">
      <c r="A690" s="386"/>
      <c r="B690" s="309"/>
      <c r="C690" s="407"/>
      <c r="D690" s="389"/>
      <c r="E690" s="390"/>
      <c r="F690" s="408"/>
      <c r="G690" s="408"/>
      <c r="H690" s="393" t="str">
        <f>+M690</f>
        <v/>
      </c>
      <c r="I690" s="393" t="str">
        <f>IF(M690="","",ROUND(D690*F690*G690*H690,2))</f>
        <v/>
      </c>
      <c r="J690" s="394"/>
      <c r="K690" s="409"/>
      <c r="L690" s="395"/>
      <c r="M690" s="396" t="str">
        <f>IF(P690="","",IF(AND(AH690&gt;=Y690,Y690&gt;=AP690),ROUND(P690*L690,V690),IF(Y690&gt;AH690,ROUND(P690*L690,V690),ROUND(P690*L690,V690))))</f>
        <v/>
      </c>
      <c r="N690" s="360"/>
      <c r="O690" s="397" t="str">
        <f>IF(SUM(K689:K690)=0,"",IF(K689+K690=0,0,ROUND(AVERAGE(K689,K690),2)))</f>
        <v/>
      </c>
      <c r="P690" s="398" t="str">
        <f>IF(O690="","",IF(AND(AH690&gt;=Y690,Y690&gt;=AP690),ROUND(O690,V690),IF(Y690&gt;AH690,ROUND(O690,V690),ROUND(O690,V690))))</f>
        <v/>
      </c>
      <c r="Q690" s="397" t="e">
        <f>IF(O690=0,0,IF(L690="",ROUND(O690,2),ROUND(O690*L690,2)))</f>
        <v>#VALUE!</v>
      </c>
      <c r="R690" s="332"/>
      <c r="S690" s="399"/>
      <c r="T690" s="400"/>
      <c r="U690" s="400"/>
      <c r="V690" s="362"/>
      <c r="W690" s="332"/>
      <c r="X690" s="362"/>
      <c r="Y690" s="401"/>
      <c r="Z690" s="361"/>
      <c r="AA690" s="361"/>
      <c r="AB690" s="361"/>
      <c r="AC690" s="362"/>
      <c r="AD690" s="362"/>
      <c r="AE690" s="362"/>
      <c r="AF690" s="402"/>
      <c r="AG690" s="403"/>
      <c r="AH690" s="401"/>
      <c r="AI690" s="361"/>
      <c r="AJ690" s="361"/>
      <c r="AK690" s="361"/>
      <c r="AL690" s="362"/>
      <c r="AM690" s="362"/>
      <c r="AN690" s="362"/>
      <c r="AO690" s="403"/>
      <c r="AP690" s="401"/>
      <c r="AQ690" s="361"/>
      <c r="AR690" s="361"/>
      <c r="AS690" s="361"/>
      <c r="AT690" s="362"/>
      <c r="AU690" s="362"/>
      <c r="AV690" s="362"/>
    </row>
    <row r="691" spans="1:48" s="330" customFormat="1">
      <c r="A691" s="376"/>
      <c r="B691" s="317"/>
      <c r="C691" s="352"/>
      <c r="D691" s="353"/>
      <c r="E691" s="354"/>
      <c r="F691" s="355"/>
      <c r="G691" s="355"/>
      <c r="H691" s="380"/>
      <c r="I691" s="357"/>
      <c r="J691" s="414"/>
      <c r="K691" s="404"/>
      <c r="L691" s="405"/>
      <c r="M691" s="406"/>
      <c r="N691" s="347"/>
      <c r="O691" s="384"/>
      <c r="P691" s="385"/>
      <c r="Q691" s="384"/>
      <c r="R691" s="332"/>
      <c r="S691" s="332"/>
      <c r="T691" s="332"/>
      <c r="U691" s="332"/>
      <c r="V691" s="332"/>
      <c r="W691" s="332"/>
      <c r="X691" s="333"/>
      <c r="Y691" s="334"/>
      <c r="Z691" s="334"/>
      <c r="AA691" s="334"/>
      <c r="AB691" s="334"/>
      <c r="AC691" s="333"/>
      <c r="AD691" s="333"/>
      <c r="AE691" s="333"/>
      <c r="AF691" s="333"/>
      <c r="AG691" s="333"/>
      <c r="AH691" s="334"/>
      <c r="AI691" s="334"/>
      <c r="AJ691" s="334"/>
      <c r="AK691" s="334"/>
      <c r="AL691" s="333"/>
      <c r="AM691" s="333"/>
      <c r="AN691" s="333"/>
      <c r="AO691" s="333"/>
      <c r="AP691" s="334"/>
      <c r="AQ691" s="334"/>
      <c r="AR691" s="334"/>
      <c r="AS691" s="334"/>
      <c r="AT691" s="333"/>
      <c r="AU691" s="333"/>
      <c r="AV691" s="333"/>
    </row>
    <row r="692" spans="1:48" s="330" customFormat="1">
      <c r="A692" s="386"/>
      <c r="B692" s="309"/>
      <c r="C692" s="407"/>
      <c r="D692" s="389"/>
      <c r="E692" s="390"/>
      <c r="F692" s="408"/>
      <c r="G692" s="408"/>
      <c r="H692" s="393" t="str">
        <f>+M692</f>
        <v/>
      </c>
      <c r="I692" s="393" t="str">
        <f>IF(M692="","",ROUND(D692*F692*G692*H692,2))</f>
        <v/>
      </c>
      <c r="J692" s="394"/>
      <c r="K692" s="409"/>
      <c r="L692" s="395"/>
      <c r="M692" s="396" t="str">
        <f>IF(P692="","",IF(AND(AH692&gt;=Y692,Y692&gt;=AP692),ROUND(P692*L692,V692),IF(Y692&gt;AH692,ROUND(P692*L692,V692),ROUND(P692*L692,V692))))</f>
        <v/>
      </c>
      <c r="N692" s="360"/>
      <c r="O692" s="397" t="str">
        <f>IF(SUM(K691:K692)=0,"",IF(K691+K692=0,0,ROUND(AVERAGE(K691,K692),2)))</f>
        <v/>
      </c>
      <c r="P692" s="398" t="str">
        <f>IF(O692="","",IF(AND(AH692&gt;=Y692,Y692&gt;=AP692),ROUND(O692,V692),IF(Y692&gt;AH692,ROUND(O692,V692),ROUND(O692,V692))))</f>
        <v/>
      </c>
      <c r="Q692" s="397" t="e">
        <f>IF(O692=0,0,IF(L692="",ROUND(O692,2),ROUND(O692*L692,2)))</f>
        <v>#VALUE!</v>
      </c>
      <c r="R692" s="332"/>
      <c r="S692" s="399"/>
      <c r="T692" s="400"/>
      <c r="U692" s="400"/>
      <c r="V692" s="362"/>
      <c r="W692" s="332"/>
      <c r="X692" s="362"/>
      <c r="Y692" s="401"/>
      <c r="Z692" s="361"/>
      <c r="AA692" s="361"/>
      <c r="AB692" s="361"/>
      <c r="AC692" s="362"/>
      <c r="AD692" s="362"/>
      <c r="AE692" s="362"/>
      <c r="AF692" s="402"/>
      <c r="AG692" s="403"/>
      <c r="AH692" s="401"/>
      <c r="AI692" s="361"/>
      <c r="AJ692" s="361"/>
      <c r="AK692" s="361"/>
      <c r="AL692" s="362"/>
      <c r="AM692" s="362"/>
      <c r="AN692" s="362"/>
      <c r="AO692" s="403"/>
      <c r="AP692" s="401"/>
      <c r="AQ692" s="361"/>
      <c r="AR692" s="361"/>
      <c r="AS692" s="361"/>
      <c r="AT692" s="362"/>
      <c r="AU692" s="362"/>
      <c r="AV692" s="362"/>
    </row>
    <row r="693" spans="1:48" s="330" customFormat="1">
      <c r="A693" s="376"/>
      <c r="B693" s="317"/>
      <c r="C693" s="352"/>
      <c r="D693" s="353"/>
      <c r="E693" s="354"/>
      <c r="F693" s="355"/>
      <c r="G693" s="355"/>
      <c r="H693" s="380"/>
      <c r="I693" s="357"/>
      <c r="J693" s="414"/>
      <c r="K693" s="404"/>
      <c r="L693" s="405"/>
      <c r="M693" s="406"/>
      <c r="N693" s="347"/>
      <c r="O693" s="384"/>
      <c r="P693" s="385"/>
      <c r="Q693" s="384"/>
      <c r="R693" s="332"/>
      <c r="S693" s="332"/>
      <c r="T693" s="332"/>
      <c r="U693" s="332"/>
      <c r="V693" s="332"/>
      <c r="W693" s="332"/>
      <c r="X693" s="333"/>
      <c r="Y693" s="334"/>
      <c r="Z693" s="334"/>
      <c r="AA693" s="334"/>
      <c r="AB693" s="334"/>
      <c r="AC693" s="333"/>
      <c r="AD693" s="333"/>
      <c r="AE693" s="333"/>
      <c r="AF693" s="333"/>
      <c r="AG693" s="333"/>
      <c r="AH693" s="334"/>
      <c r="AI693" s="334"/>
      <c r="AJ693" s="334"/>
      <c r="AK693" s="334"/>
      <c r="AL693" s="333"/>
      <c r="AM693" s="333"/>
      <c r="AN693" s="333"/>
      <c r="AO693" s="333"/>
      <c r="AP693" s="334"/>
      <c r="AQ693" s="334"/>
      <c r="AR693" s="334"/>
      <c r="AS693" s="334"/>
      <c r="AT693" s="333"/>
      <c r="AU693" s="333"/>
      <c r="AV693" s="333"/>
    </row>
    <row r="694" spans="1:48" s="330" customFormat="1">
      <c r="A694" s="386"/>
      <c r="B694" s="309"/>
      <c r="C694" s="407"/>
      <c r="D694" s="389"/>
      <c r="E694" s="390"/>
      <c r="F694" s="408"/>
      <c r="G694" s="408"/>
      <c r="H694" s="393" t="str">
        <f>+M694</f>
        <v/>
      </c>
      <c r="I694" s="393" t="str">
        <f>IF(M694="","",ROUND(D694*F694*G694*H694,2))</f>
        <v/>
      </c>
      <c r="J694" s="394"/>
      <c r="K694" s="409"/>
      <c r="L694" s="395"/>
      <c r="M694" s="396" t="str">
        <f>IF(P694="","",IF(AND(AH694&gt;=Y694,Y694&gt;=AP694),ROUND(P694*L694,V694),IF(Y694&gt;AH694,ROUND(P694*L694,V694),ROUND(P694*L694,V694))))</f>
        <v/>
      </c>
      <c r="N694" s="360"/>
      <c r="O694" s="397" t="str">
        <f>IF(SUM(K693:K694)=0,"",IF(K693+K694=0,0,ROUND(AVERAGE(K693,K694),2)))</f>
        <v/>
      </c>
      <c r="P694" s="398" t="str">
        <f>IF(O694="","",IF(AND(AH694&gt;=Y694,Y694&gt;=AP694),ROUND(O694,V694),IF(Y694&gt;AH694,ROUND(O694,V694),ROUND(O694,V694))))</f>
        <v/>
      </c>
      <c r="Q694" s="397" t="e">
        <f>IF(O694=0,0,IF(L694="",ROUND(O694,2),ROUND(O694*L694,2)))</f>
        <v>#VALUE!</v>
      </c>
      <c r="R694" s="332"/>
      <c r="S694" s="399"/>
      <c r="T694" s="400"/>
      <c r="U694" s="400"/>
      <c r="V694" s="362"/>
      <c r="W694" s="332"/>
      <c r="X694" s="362"/>
      <c r="Y694" s="401"/>
      <c r="Z694" s="361"/>
      <c r="AA694" s="361"/>
      <c r="AB694" s="361"/>
      <c r="AC694" s="362"/>
      <c r="AD694" s="362"/>
      <c r="AE694" s="362"/>
      <c r="AF694" s="402"/>
      <c r="AG694" s="403"/>
      <c r="AH694" s="401"/>
      <c r="AI694" s="361"/>
      <c r="AJ694" s="361"/>
      <c r="AK694" s="361"/>
      <c r="AL694" s="362"/>
      <c r="AM694" s="362"/>
      <c r="AN694" s="362"/>
      <c r="AO694" s="403"/>
      <c r="AP694" s="401"/>
      <c r="AQ694" s="361"/>
      <c r="AR694" s="361"/>
      <c r="AS694" s="361"/>
      <c r="AT694" s="362"/>
      <c r="AU694" s="362"/>
      <c r="AV694" s="362"/>
    </row>
    <row r="695" spans="1:48" s="330" customFormat="1">
      <c r="A695" s="376"/>
      <c r="B695" s="317"/>
      <c r="C695" s="352"/>
      <c r="D695" s="353"/>
      <c r="E695" s="354"/>
      <c r="F695" s="355"/>
      <c r="G695" s="355"/>
      <c r="H695" s="380"/>
      <c r="I695" s="357"/>
      <c r="J695" s="414"/>
      <c r="K695" s="404"/>
      <c r="L695" s="405"/>
      <c r="M695" s="406"/>
      <c r="N695" s="347"/>
      <c r="O695" s="384"/>
      <c r="P695" s="385"/>
      <c r="Q695" s="384"/>
      <c r="R695" s="332"/>
      <c r="S695" s="332"/>
      <c r="T695" s="332"/>
      <c r="U695" s="332"/>
      <c r="V695" s="332"/>
      <c r="W695" s="332"/>
      <c r="X695" s="333"/>
      <c r="Y695" s="334"/>
      <c r="Z695" s="334"/>
      <c r="AA695" s="334"/>
      <c r="AB695" s="334"/>
      <c r="AC695" s="333"/>
      <c r="AD695" s="333"/>
      <c r="AE695" s="333"/>
      <c r="AF695" s="333"/>
      <c r="AG695" s="333"/>
      <c r="AH695" s="334"/>
      <c r="AI695" s="334"/>
      <c r="AJ695" s="334"/>
      <c r="AK695" s="334"/>
      <c r="AL695" s="333"/>
      <c r="AM695" s="333"/>
      <c r="AN695" s="333"/>
      <c r="AO695" s="333"/>
      <c r="AP695" s="334"/>
      <c r="AQ695" s="334"/>
      <c r="AR695" s="334"/>
      <c r="AS695" s="334"/>
      <c r="AT695" s="333"/>
      <c r="AU695" s="333"/>
      <c r="AV695" s="333"/>
    </row>
    <row r="696" spans="1:48" s="330" customFormat="1">
      <c r="A696" s="386"/>
      <c r="B696" s="309" t="s">
        <v>353</v>
      </c>
      <c r="C696" s="407"/>
      <c r="D696" s="389"/>
      <c r="E696" s="390"/>
      <c r="F696" s="408"/>
      <c r="G696" s="408"/>
      <c r="H696" s="393"/>
      <c r="I696" s="393" t="str">
        <f>IF(M696="","",ROUND(D696*F696*G696*H696,2))</f>
        <v/>
      </c>
      <c r="J696" s="394"/>
      <c r="K696" s="409"/>
      <c r="L696" s="395"/>
      <c r="M696" s="396" t="str">
        <f>IF(P696="","",IF(AND(AH696&gt;=Y696,Y696&gt;=AP696),ROUND(P696*L696,V696),IF(Y696&gt;AH696,ROUND(P696*L696,V696),ROUND(P696*L696,V696))))</f>
        <v/>
      </c>
      <c r="N696" s="360"/>
      <c r="O696" s="397" t="str">
        <f>IF(SUM(K695:K696)=0,"",IF(K695+K696=0,0,ROUND(AVERAGE(K695,K696),2)))</f>
        <v/>
      </c>
      <c r="P696" s="398" t="str">
        <f>IF(O696="","",IF(AND(AH696&gt;=Y696,Y696&gt;=AP696),ROUND(O696,V696),IF(Y696&gt;AH696,ROUND(O696,V696),ROUND(O696,V696))))</f>
        <v/>
      </c>
      <c r="Q696" s="397" t="e">
        <f>IF(O696=0,0,IF(L696="",ROUND(O696,2),ROUND(O696*L696,2)))</f>
        <v>#VALUE!</v>
      </c>
      <c r="R696" s="332"/>
      <c r="S696" s="399" t="s">
        <v>215</v>
      </c>
      <c r="T696" s="400">
        <f>ROUNDDOWN(AH696,2)-ROUNDDOWN(AH696,0)</f>
        <v>0</v>
      </c>
      <c r="U696" s="400">
        <f>ROUNDDOWN(AP696,2)-ROUNDDOWN(AP696,0)</f>
        <v>0</v>
      </c>
      <c r="V696" s="362" t="e">
        <f>IF(OR(AN696=2,AV696=2),2,IF(OR(AN696=1,AV696=1),1,IF(AND(AL696=AT696,AC696=AL696),AN696+1,IF(AND(AL696=AT696,AC696&gt;AL696,AE696&lt;0),AE696,MAX(AN696,AV696)))))</f>
        <v>#VALUE!</v>
      </c>
      <c r="W696" s="332"/>
      <c r="X696" s="362" t="s">
        <v>216</v>
      </c>
      <c r="Y696" s="401" t="e">
        <f>+Q696</f>
        <v>#VALUE!</v>
      </c>
      <c r="Z696" s="361" t="e">
        <f>+Y696*100</f>
        <v>#VALUE!</v>
      </c>
      <c r="AA696" s="361" t="e">
        <f>LEN(Z696)</f>
        <v>#VALUE!</v>
      </c>
      <c r="AB696" s="361" t="e">
        <f>Z696/10^AA696</f>
        <v>#VALUE!</v>
      </c>
      <c r="AC696" s="362" t="e">
        <f>IF(Z696=0,"",LEN(AB696)-2)</f>
        <v>#VALUE!</v>
      </c>
      <c r="AD696" s="362" t="e">
        <f>Y696*100</f>
        <v>#VALUE!</v>
      </c>
      <c r="AE696" s="362" t="e">
        <f>IF(RIGHT(AD696,1)&lt;&gt;"0",2,IF(RIGHT(AD696,2)/10&lt;&gt;0,1,AC696-LEN(Y696)))</f>
        <v>#VALUE!</v>
      </c>
      <c r="AF696" s="402"/>
      <c r="AG696" s="403" t="s">
        <v>217</v>
      </c>
      <c r="AH696" s="401">
        <f>MAX(K695:K696)</f>
        <v>0</v>
      </c>
      <c r="AI696" s="361">
        <f>+AH696*100</f>
        <v>0</v>
      </c>
      <c r="AJ696" s="361">
        <f>LEN(AI696)</f>
        <v>1</v>
      </c>
      <c r="AK696" s="361">
        <f>AI696/10^AJ696</f>
        <v>0</v>
      </c>
      <c r="AL696" s="362" t="str">
        <f>IF(AI696=0,"",LEN(AK696)-2)</f>
        <v/>
      </c>
      <c r="AM696" s="362">
        <f>MAX(K695:K696)*100</f>
        <v>0</v>
      </c>
      <c r="AN696" s="362" t="e">
        <f>IF(RIGHT(AM696,1)&lt;&gt;"0",2,IF(RIGHT(AM696,2)/10&lt;&gt;0,1,AL696-LEN(AH696)))</f>
        <v>#VALUE!</v>
      </c>
      <c r="AO696" s="403" t="s">
        <v>218</v>
      </c>
      <c r="AP696" s="401">
        <f>MIN(K695:K696)</f>
        <v>0</v>
      </c>
      <c r="AQ696" s="361">
        <f>+AP696*100</f>
        <v>0</v>
      </c>
      <c r="AR696" s="361">
        <f>LEN(AQ696)</f>
        <v>1</v>
      </c>
      <c r="AS696" s="361">
        <f>AQ696/10^AR696</f>
        <v>0</v>
      </c>
      <c r="AT696" s="362" t="str">
        <f>IF(AQ696=0,"",LEN(AS696)-2)</f>
        <v/>
      </c>
      <c r="AU696" s="362">
        <f>MIN(K695:K696)*100</f>
        <v>0</v>
      </c>
      <c r="AV696" s="362" t="e">
        <f>IF(RIGHT(AU696,1)&lt;&gt;"0",2,IF(RIGHT(AU696,2)/10&lt;&gt;0,1,AT696-LEN(AP696)))</f>
        <v>#VALUE!</v>
      </c>
    </row>
    <row r="697" spans="1:48" s="330" customFormat="1">
      <c r="A697" s="376"/>
      <c r="B697" s="317"/>
      <c r="C697" s="352"/>
      <c r="D697" s="353"/>
      <c r="E697" s="354"/>
      <c r="F697" s="355"/>
      <c r="G697" s="355"/>
      <c r="H697" s="380"/>
      <c r="I697" s="357"/>
      <c r="J697" s="414"/>
      <c r="K697" s="404"/>
      <c r="L697" s="405"/>
      <c r="M697" s="406"/>
      <c r="N697" s="347"/>
      <c r="O697" s="384"/>
      <c r="P697" s="385"/>
      <c r="Q697" s="384"/>
      <c r="R697" s="332"/>
      <c r="S697" s="332"/>
      <c r="T697" s="332"/>
      <c r="U697" s="332"/>
      <c r="V697" s="332"/>
      <c r="W697" s="332"/>
      <c r="X697" s="333"/>
      <c r="Y697" s="334"/>
      <c r="Z697" s="334"/>
      <c r="AA697" s="334"/>
      <c r="AB697" s="334"/>
      <c r="AC697" s="333"/>
      <c r="AD697" s="333"/>
      <c r="AE697" s="333"/>
      <c r="AF697" s="333"/>
      <c r="AG697" s="333"/>
      <c r="AH697" s="334"/>
      <c r="AI697" s="334"/>
      <c r="AJ697" s="334"/>
      <c r="AK697" s="334"/>
      <c r="AL697" s="333"/>
      <c r="AM697" s="333"/>
      <c r="AN697" s="333"/>
      <c r="AO697" s="333"/>
      <c r="AP697" s="334"/>
      <c r="AQ697" s="334"/>
      <c r="AR697" s="334"/>
      <c r="AS697" s="334"/>
      <c r="AT697" s="333"/>
      <c r="AU697" s="333"/>
      <c r="AV697" s="333"/>
    </row>
    <row r="698" spans="1:48" s="330" customFormat="1">
      <c r="A698" s="386"/>
      <c r="B698" s="309" t="s">
        <v>345</v>
      </c>
      <c r="C698" s="407"/>
      <c r="D698" s="389"/>
      <c r="E698" s="390"/>
      <c r="F698" s="408"/>
      <c r="G698" s="408"/>
      <c r="H698" s="393"/>
      <c r="I698" s="393" t="str">
        <f>IF(M698="","",ROUND(D698*F698*G698*H698,2))</f>
        <v/>
      </c>
      <c r="J698" s="394"/>
      <c r="K698" s="409"/>
      <c r="L698" s="395"/>
      <c r="M698" s="396" t="str">
        <f>IF(P698="","",IF(AND(AH698&gt;=Y698,Y698&gt;=AP698),ROUND(P698*L698,V698),IF(Y698&gt;AH698,ROUND(P698*L698,V698),ROUND(P698*L698,V698))))</f>
        <v/>
      </c>
      <c r="N698" s="360"/>
      <c r="O698" s="397"/>
      <c r="P698" s="398"/>
      <c r="Q698" s="397"/>
      <c r="R698" s="332"/>
      <c r="S698" s="399"/>
      <c r="T698" s="400"/>
      <c r="U698" s="400"/>
      <c r="V698" s="362"/>
      <c r="W698" s="332"/>
      <c r="X698" s="362"/>
      <c r="Y698" s="401"/>
      <c r="Z698" s="361"/>
      <c r="AA698" s="361"/>
      <c r="AB698" s="361"/>
      <c r="AC698" s="362"/>
      <c r="AD698" s="362"/>
      <c r="AE698" s="362"/>
      <c r="AF698" s="402"/>
      <c r="AG698" s="403"/>
      <c r="AH698" s="401"/>
      <c r="AI698" s="361"/>
      <c r="AJ698" s="361"/>
      <c r="AK698" s="361"/>
      <c r="AL698" s="362"/>
      <c r="AM698" s="362"/>
      <c r="AN698" s="362"/>
      <c r="AO698" s="403"/>
      <c r="AP698" s="401"/>
      <c r="AQ698" s="361"/>
      <c r="AR698" s="361"/>
      <c r="AS698" s="361"/>
      <c r="AT698" s="362"/>
      <c r="AU698" s="362"/>
      <c r="AV698" s="362"/>
    </row>
    <row r="699" spans="1:48" s="330" customFormat="1">
      <c r="A699" s="376"/>
      <c r="B699" s="317"/>
      <c r="C699" s="352" t="s">
        <v>347</v>
      </c>
      <c r="D699" s="353"/>
      <c r="E699" s="354"/>
      <c r="F699" s="355"/>
      <c r="G699" s="355"/>
      <c r="H699" s="380"/>
      <c r="I699" s="357"/>
      <c r="J699" s="414"/>
      <c r="K699" s="404"/>
      <c r="L699" s="405"/>
      <c r="M699" s="406"/>
      <c r="N699" s="347"/>
      <c r="O699" s="384"/>
      <c r="P699" s="385"/>
      <c r="Q699" s="384">
        <v>23200</v>
      </c>
      <c r="R699" s="332"/>
      <c r="S699" s="332"/>
      <c r="T699" s="332"/>
      <c r="U699" s="332"/>
      <c r="V699" s="332"/>
      <c r="W699" s="332"/>
      <c r="X699" s="333"/>
      <c r="Y699" s="334"/>
      <c r="Z699" s="334"/>
      <c r="AA699" s="334"/>
      <c r="AB699" s="334"/>
      <c r="AC699" s="333"/>
      <c r="AD699" s="333"/>
      <c r="AE699" s="333"/>
      <c r="AF699" s="333"/>
      <c r="AG699" s="333"/>
      <c r="AH699" s="334"/>
      <c r="AI699" s="334"/>
      <c r="AJ699" s="334"/>
      <c r="AK699" s="334"/>
      <c r="AL699" s="333"/>
      <c r="AM699" s="333"/>
      <c r="AN699" s="333"/>
      <c r="AO699" s="333"/>
      <c r="AP699" s="334"/>
      <c r="AQ699" s="334"/>
      <c r="AR699" s="334"/>
      <c r="AS699" s="334"/>
      <c r="AT699" s="333"/>
      <c r="AU699" s="333"/>
      <c r="AV699" s="333"/>
    </row>
    <row r="700" spans="1:48" s="330" customFormat="1">
      <c r="A700" s="386"/>
      <c r="B700" s="309" t="s">
        <v>346</v>
      </c>
      <c r="C700" s="407" t="s">
        <v>348</v>
      </c>
      <c r="D700" s="389" t="s">
        <v>349</v>
      </c>
      <c r="E700" s="390"/>
      <c r="F700" s="408"/>
      <c r="G700" s="408"/>
      <c r="H700" s="393"/>
      <c r="I700" s="393" t="str">
        <f>IF(M700="","",ROUND(D700*F700*G700*H700,2))</f>
        <v/>
      </c>
      <c r="J700" s="394"/>
      <c r="K700" s="409"/>
      <c r="L700" s="395"/>
      <c r="M700" s="396" t="str">
        <f>IF(P700="","",IF(AND(AH700&gt;=Y700,Y700&gt;=AP700),ROUND(P700*L700,V700),IF(Y700&gt;AH700,ROUND(P700*L700,V700),ROUND(P700*L700,V700))))</f>
        <v/>
      </c>
      <c r="N700" s="360"/>
      <c r="O700" s="397" t="str">
        <f>IF(SUM(K699:K700)=0,"",IF(K699+K700=0,0,ROUND(AVERAGE(K699,K700),2)))</f>
        <v/>
      </c>
      <c r="P700" s="398" t="str">
        <f>IF(O700="","",IF(AND(AH700&gt;=Y700,Y700&gt;=AP700),ROUND(O700,V700),IF(Y700&gt;AH700,ROUND(O700,V700),ROUND(O700,V700))))</f>
        <v/>
      </c>
      <c r="Q700" s="397" t="e">
        <f>IF(O700=0,0,IF(L700="",ROUND(O700,2),ROUND(O700*L700,2)))</f>
        <v>#VALUE!</v>
      </c>
      <c r="R700" s="332"/>
      <c r="S700" s="399" t="s">
        <v>215</v>
      </c>
      <c r="T700" s="400">
        <f>ROUNDDOWN(AH700,2)-ROUNDDOWN(AH700,0)</f>
        <v>0</v>
      </c>
      <c r="U700" s="400">
        <f>ROUNDDOWN(AP700,2)-ROUNDDOWN(AP700,0)</f>
        <v>0</v>
      </c>
      <c r="V700" s="362" t="e">
        <f>IF(OR(AN700=2,AV700=2),2,IF(OR(AN700=1,AV700=1),1,IF(AND(AL700=AT700,AC700=AL700),AN700+1,IF(AND(AL700=AT700,AC700&gt;AL700,AE700&lt;0),AE700,MAX(AN700,AV700)))))</f>
        <v>#VALUE!</v>
      </c>
      <c r="W700" s="332"/>
      <c r="X700" s="362" t="s">
        <v>216</v>
      </c>
      <c r="Y700" s="401" t="e">
        <f>+Q700</f>
        <v>#VALUE!</v>
      </c>
      <c r="Z700" s="361" t="e">
        <f>+Y700*100</f>
        <v>#VALUE!</v>
      </c>
      <c r="AA700" s="361" t="e">
        <f>LEN(Z700)</f>
        <v>#VALUE!</v>
      </c>
      <c r="AB700" s="361" t="e">
        <f>Z700/10^AA700</f>
        <v>#VALUE!</v>
      </c>
      <c r="AC700" s="362" t="e">
        <f>IF(Z700=0,"",LEN(AB700)-2)</f>
        <v>#VALUE!</v>
      </c>
      <c r="AD700" s="362" t="e">
        <f>Y700*100</f>
        <v>#VALUE!</v>
      </c>
      <c r="AE700" s="362" t="e">
        <f>IF(RIGHT(AD700,1)&lt;&gt;"0",2,IF(RIGHT(AD700,2)/10&lt;&gt;0,1,AC700-LEN(Y700)))</f>
        <v>#VALUE!</v>
      </c>
      <c r="AF700" s="402"/>
      <c r="AG700" s="403" t="s">
        <v>217</v>
      </c>
      <c r="AH700" s="401">
        <f>MAX(K699:K700)</f>
        <v>0</v>
      </c>
      <c r="AI700" s="361">
        <f>+AH700*100</f>
        <v>0</v>
      </c>
      <c r="AJ700" s="361">
        <f>LEN(AI700)</f>
        <v>1</v>
      </c>
      <c r="AK700" s="361">
        <f>AI700/10^AJ700</f>
        <v>0</v>
      </c>
      <c r="AL700" s="362" t="str">
        <f>IF(AI700=0,"",LEN(AK700)-2)</f>
        <v/>
      </c>
      <c r="AM700" s="362">
        <f>MAX(K699:K700)*100</f>
        <v>0</v>
      </c>
      <c r="AN700" s="362" t="e">
        <f>IF(RIGHT(AM700,1)&lt;&gt;"0",2,IF(RIGHT(AM700,2)/10&lt;&gt;0,1,AL700-LEN(AH700)))</f>
        <v>#VALUE!</v>
      </c>
      <c r="AO700" s="403" t="s">
        <v>218</v>
      </c>
      <c r="AP700" s="401">
        <f>MIN(K699:K700)</f>
        <v>0</v>
      </c>
      <c r="AQ700" s="361">
        <f>+AP700*100</f>
        <v>0</v>
      </c>
      <c r="AR700" s="361">
        <f>LEN(AQ700)</f>
        <v>1</v>
      </c>
      <c r="AS700" s="361">
        <f>AQ700/10^AR700</f>
        <v>0</v>
      </c>
      <c r="AT700" s="362" t="str">
        <f>IF(AQ700=0,"",LEN(AS700)-2)</f>
        <v/>
      </c>
      <c r="AU700" s="362">
        <f>MIN(K699:K700)*100</f>
        <v>0</v>
      </c>
      <c r="AV700" s="362" t="e">
        <f>IF(RIGHT(AU700,1)&lt;&gt;"0",2,IF(RIGHT(AU700,2)/10&lt;&gt;0,1,AT700-LEN(AP700)))</f>
        <v>#VALUE!</v>
      </c>
    </row>
    <row r="701" spans="1:48" s="330" customFormat="1" ht="13.5">
      <c r="A701" s="376"/>
      <c r="B701" s="317"/>
      <c r="C701" s="352"/>
      <c r="D701" s="353"/>
      <c r="E701" s="354"/>
      <c r="F701" s="355"/>
      <c r="G701" s="355"/>
      <c r="H701" s="380"/>
      <c r="I701" s="357"/>
      <c r="J701" s="381"/>
      <c r="K701" s="404"/>
      <c r="L701" s="405"/>
      <c r="M701" s="406"/>
      <c r="N701" s="347"/>
      <c r="O701" s="384"/>
      <c r="P701" s="385"/>
      <c r="Q701" s="384"/>
      <c r="R701" s="332"/>
      <c r="S701" s="332"/>
      <c r="T701" s="332"/>
      <c r="U701" s="332"/>
      <c r="V701" s="332"/>
      <c r="W701" s="332"/>
      <c r="X701" s="333"/>
      <c r="Y701" s="334"/>
      <c r="Z701" s="334"/>
      <c r="AA701" s="334"/>
      <c r="AB701" s="334"/>
      <c r="AC701" s="333"/>
      <c r="AD701" s="333"/>
      <c r="AE701" s="333"/>
      <c r="AF701" s="333"/>
      <c r="AG701" s="333"/>
      <c r="AH701" s="334"/>
      <c r="AI701" s="334"/>
      <c r="AJ701" s="334"/>
      <c r="AK701" s="334"/>
      <c r="AL701" s="333"/>
      <c r="AM701" s="333"/>
      <c r="AN701" s="333"/>
      <c r="AO701" s="333"/>
      <c r="AP701" s="334"/>
      <c r="AQ701" s="334"/>
      <c r="AR701" s="334"/>
      <c r="AS701" s="334"/>
      <c r="AT701" s="333"/>
      <c r="AU701" s="333"/>
      <c r="AV701" s="333"/>
    </row>
    <row r="702" spans="1:48" s="330" customFormat="1">
      <c r="A702" s="386"/>
      <c r="B702" s="309" t="s">
        <v>352</v>
      </c>
      <c r="C702" s="407" t="s">
        <v>351</v>
      </c>
      <c r="D702" s="389" t="s">
        <v>350</v>
      </c>
      <c r="E702" s="390"/>
      <c r="F702" s="408"/>
      <c r="G702" s="408"/>
      <c r="H702" s="392" t="str">
        <f>+M702</f>
        <v/>
      </c>
      <c r="I702" s="393" t="str">
        <f>IF(M702="","",ROUND(D702*F702*G702*H702,2))</f>
        <v/>
      </c>
      <c r="J702" s="394"/>
      <c r="K702" s="409"/>
      <c r="L702" s="395"/>
      <c r="M702" s="396" t="str">
        <f>IF(P702="","",IF(AND(AH702&gt;=Y702,Y702&gt;=AP702),ROUND(P702*L702,V702),IF(Y702&gt;AH702,ROUND(P702*L702,V702),ROUND(P702*L702,V702))))</f>
        <v/>
      </c>
      <c r="N702" s="360"/>
      <c r="O702" s="397" t="str">
        <f>IF(SUM(K701:K702)=0,"",IF(K701+K702=0,0,ROUND(AVERAGE(K701,K702),2)))</f>
        <v/>
      </c>
      <c r="P702" s="398" t="str">
        <f>IF(O702="","",IF(AND(AH702&gt;=Y702,Y702&gt;=AP702),ROUND(O702,V702),IF(Y702&gt;AH702,ROUND(O702,V702),ROUND(O702,V702))))</f>
        <v/>
      </c>
      <c r="Q702" s="397" t="e">
        <f>IF(O702=0,0,IF(L702="",ROUND(O702,2),ROUND(O702*L702,2)))</f>
        <v>#VALUE!</v>
      </c>
      <c r="R702" s="332"/>
      <c r="S702" s="399" t="s">
        <v>215</v>
      </c>
      <c r="T702" s="400">
        <f>ROUNDDOWN(AH702,2)-ROUNDDOWN(AH702,0)</f>
        <v>0</v>
      </c>
      <c r="U702" s="400">
        <f>ROUNDDOWN(AP702,2)-ROUNDDOWN(AP702,0)</f>
        <v>0</v>
      </c>
      <c r="V702" s="362" t="e">
        <f>IF(OR(AN702=2,AV702=2),2,IF(OR(AN702=1,AV702=1),1,IF(AND(AL702=AT702,AC702=AL702),AN702+1,IF(AND(AL702=AT702,AC702&gt;AL702,AE702&lt;0),AE702,MAX(AN702,AV702)))))</f>
        <v>#VALUE!</v>
      </c>
      <c r="W702" s="332"/>
      <c r="X702" s="362" t="s">
        <v>216</v>
      </c>
      <c r="Y702" s="401" t="e">
        <f>+Q702</f>
        <v>#VALUE!</v>
      </c>
      <c r="Z702" s="361" t="e">
        <f>+Y702*100</f>
        <v>#VALUE!</v>
      </c>
      <c r="AA702" s="361" t="e">
        <f>LEN(Z702)</f>
        <v>#VALUE!</v>
      </c>
      <c r="AB702" s="361" t="e">
        <f>Z702/10^AA702</f>
        <v>#VALUE!</v>
      </c>
      <c r="AC702" s="362" t="e">
        <f>IF(Z702=0,"",LEN(AB702)-2)</f>
        <v>#VALUE!</v>
      </c>
      <c r="AD702" s="362" t="e">
        <f>Y702*100</f>
        <v>#VALUE!</v>
      </c>
      <c r="AE702" s="362" t="e">
        <f>IF(RIGHT(AD702,1)&lt;&gt;"0",2,IF(RIGHT(AD702,2)/10&lt;&gt;0,1,AC702-LEN(Y702)))</f>
        <v>#VALUE!</v>
      </c>
      <c r="AF702" s="402"/>
      <c r="AG702" s="403" t="s">
        <v>217</v>
      </c>
      <c r="AH702" s="401">
        <f>MAX(K701:K702)</f>
        <v>0</v>
      </c>
      <c r="AI702" s="361">
        <f>+AH702*100</f>
        <v>0</v>
      </c>
      <c r="AJ702" s="361">
        <f>LEN(AI702)</f>
        <v>1</v>
      </c>
      <c r="AK702" s="361">
        <f>AI702/10^AJ702</f>
        <v>0</v>
      </c>
      <c r="AL702" s="362" t="str">
        <f>IF(AI702=0,"",LEN(AK702)-2)</f>
        <v/>
      </c>
      <c r="AM702" s="362">
        <f>MAX(K701:K702)*100</f>
        <v>0</v>
      </c>
      <c r="AN702" s="362" t="e">
        <f>IF(RIGHT(AM702,1)&lt;&gt;"0",2,IF(RIGHT(AM702,2)/10&lt;&gt;0,1,AL702-LEN(AH702)))</f>
        <v>#VALUE!</v>
      </c>
      <c r="AO702" s="403" t="s">
        <v>218</v>
      </c>
      <c r="AP702" s="401">
        <f>MIN(K701:K702)</f>
        <v>0</v>
      </c>
      <c r="AQ702" s="361">
        <f>+AP702*100</f>
        <v>0</v>
      </c>
      <c r="AR702" s="361">
        <f>LEN(AQ702)</f>
        <v>1</v>
      </c>
      <c r="AS702" s="361">
        <f>AQ702/10^AR702</f>
        <v>0</v>
      </c>
      <c r="AT702" s="362" t="str">
        <f>IF(AQ702=0,"",LEN(AS702)-2)</f>
        <v/>
      </c>
      <c r="AU702" s="362">
        <f>MIN(K701:K702)*100</f>
        <v>0</v>
      </c>
      <c r="AV702" s="362" t="e">
        <f>IF(RIGHT(AU702,1)&lt;&gt;"0",2,IF(RIGHT(AU702,2)/10&lt;&gt;0,1,AT702-LEN(AP702)))</f>
        <v>#VALUE!</v>
      </c>
    </row>
    <row r="703" spans="1:48" s="330" customFormat="1" ht="13.5">
      <c r="A703" s="376"/>
      <c r="B703" s="317"/>
      <c r="C703" s="352"/>
      <c r="D703" s="353"/>
      <c r="E703" s="354"/>
      <c r="F703" s="355"/>
      <c r="G703" s="355"/>
      <c r="H703" s="380"/>
      <c r="I703" s="357"/>
      <c r="J703" s="381"/>
      <c r="K703" s="404"/>
      <c r="L703" s="405"/>
      <c r="M703" s="406"/>
      <c r="N703" s="347"/>
      <c r="O703" s="384"/>
      <c r="P703" s="385"/>
      <c r="Q703" s="384"/>
      <c r="R703" s="332"/>
      <c r="S703" s="332"/>
      <c r="T703" s="332"/>
      <c r="U703" s="332"/>
      <c r="V703" s="332"/>
      <c r="W703" s="332"/>
      <c r="X703" s="333"/>
      <c r="Y703" s="334"/>
      <c r="Z703" s="334"/>
      <c r="AA703" s="334"/>
      <c r="AB703" s="334"/>
      <c r="AC703" s="333"/>
      <c r="AD703" s="333"/>
      <c r="AE703" s="333"/>
      <c r="AF703" s="333"/>
      <c r="AG703" s="333"/>
      <c r="AH703" s="334"/>
      <c r="AI703" s="334"/>
      <c r="AJ703" s="334"/>
      <c r="AK703" s="334"/>
      <c r="AL703" s="333"/>
      <c r="AM703" s="333"/>
      <c r="AN703" s="333"/>
      <c r="AO703" s="333"/>
      <c r="AP703" s="334"/>
      <c r="AQ703" s="334"/>
      <c r="AR703" s="334"/>
      <c r="AS703" s="334"/>
      <c r="AT703" s="333"/>
      <c r="AU703" s="333"/>
      <c r="AV703" s="333"/>
    </row>
    <row r="704" spans="1:48" s="330" customFormat="1">
      <c r="A704" s="386"/>
      <c r="B704" s="309" t="s">
        <v>354</v>
      </c>
      <c r="C704" s="407" t="s">
        <v>356</v>
      </c>
      <c r="D704" s="389" t="s">
        <v>355</v>
      </c>
      <c r="E704" s="390"/>
      <c r="F704" s="408"/>
      <c r="G704" s="408"/>
      <c r="H704" s="392" t="str">
        <f>+M704</f>
        <v/>
      </c>
      <c r="I704" s="393" t="str">
        <f>IF(M704="","",ROUND(D704*F704*G704*H704,2))</f>
        <v/>
      </c>
      <c r="J704" s="394"/>
      <c r="K704" s="409"/>
      <c r="L704" s="395"/>
      <c r="M704" s="396" t="str">
        <f>IF(P704="","",IF(AND(AH704&gt;=Y704,Y704&gt;=AP704),ROUND(P704*L704,V704),IF(Y704&gt;AH704,ROUND(P704*L704,V704),ROUND(P704*L704,V704))))</f>
        <v/>
      </c>
      <c r="N704" s="360"/>
      <c r="O704" s="397" t="str">
        <f>IF(SUM(K703:K704)=0,"",IF(K703+K704=0,0,ROUND(AVERAGE(K703,K704),2)))</f>
        <v/>
      </c>
      <c r="P704" s="398" t="str">
        <f>IF(O704="","",IF(AND(AH704&gt;=Y704,Y704&gt;=AP704),ROUND(O704,V704),IF(Y704&gt;AH704,ROUND(O704,V704),ROUND(O704,V704))))</f>
        <v/>
      </c>
      <c r="Q704" s="397" t="e">
        <f>IF(O704=0,0,IF(L704="",ROUND(O704,2),ROUND(O704*L704,2)))</f>
        <v>#VALUE!</v>
      </c>
      <c r="R704" s="332"/>
      <c r="S704" s="399" t="s">
        <v>215</v>
      </c>
      <c r="T704" s="400">
        <f>ROUNDDOWN(AH704,2)-ROUNDDOWN(AH704,0)</f>
        <v>0</v>
      </c>
      <c r="U704" s="400">
        <f>ROUNDDOWN(AP704,2)-ROUNDDOWN(AP704,0)</f>
        <v>0</v>
      </c>
      <c r="V704" s="362" t="e">
        <f>IF(OR(AN704=2,AV704=2),2,IF(OR(AN704=1,AV704=1),1,IF(AND(AL704=AT704,AC704=AL704),AN704+1,IF(AND(AL704=AT704,AC704&gt;AL704,AE704&lt;0),AE704,MAX(AN704,AV704)))))</f>
        <v>#VALUE!</v>
      </c>
      <c r="W704" s="332"/>
      <c r="X704" s="362" t="s">
        <v>216</v>
      </c>
      <c r="Y704" s="401" t="e">
        <f>+Q704</f>
        <v>#VALUE!</v>
      </c>
      <c r="Z704" s="361" t="e">
        <f>+Y704*100</f>
        <v>#VALUE!</v>
      </c>
      <c r="AA704" s="361" t="e">
        <f>LEN(Z704)</f>
        <v>#VALUE!</v>
      </c>
      <c r="AB704" s="361" t="e">
        <f>Z704/10^AA704</f>
        <v>#VALUE!</v>
      </c>
      <c r="AC704" s="362" t="e">
        <f>IF(Z704=0,"",LEN(AB704)-2)</f>
        <v>#VALUE!</v>
      </c>
      <c r="AD704" s="362" t="e">
        <f>Y704*100</f>
        <v>#VALUE!</v>
      </c>
      <c r="AE704" s="362" t="e">
        <f>IF(RIGHT(AD704,1)&lt;&gt;"0",2,IF(RIGHT(AD704,2)/10&lt;&gt;0,1,AC704-LEN(Y704)))</f>
        <v>#VALUE!</v>
      </c>
      <c r="AF704" s="402"/>
      <c r="AG704" s="403" t="s">
        <v>217</v>
      </c>
      <c r="AH704" s="401">
        <f>MAX(K703:K704)</f>
        <v>0</v>
      </c>
      <c r="AI704" s="361">
        <f>+AH704*100</f>
        <v>0</v>
      </c>
      <c r="AJ704" s="361">
        <f>LEN(AI704)</f>
        <v>1</v>
      </c>
      <c r="AK704" s="361">
        <f>AI704/10^AJ704</f>
        <v>0</v>
      </c>
      <c r="AL704" s="362" t="str">
        <f>IF(AI704=0,"",LEN(AK704)-2)</f>
        <v/>
      </c>
      <c r="AM704" s="362">
        <f>MAX(K703:K704)*100</f>
        <v>0</v>
      </c>
      <c r="AN704" s="362" t="e">
        <f>IF(RIGHT(AM704,1)&lt;&gt;"0",2,IF(RIGHT(AM704,2)/10&lt;&gt;0,1,AL704-LEN(AH704)))</f>
        <v>#VALUE!</v>
      </c>
      <c r="AO704" s="403" t="s">
        <v>218</v>
      </c>
      <c r="AP704" s="401">
        <f>MIN(K703:K704)</f>
        <v>0</v>
      </c>
      <c r="AQ704" s="361">
        <f>+AP704*100</f>
        <v>0</v>
      </c>
      <c r="AR704" s="361">
        <f>LEN(AQ704)</f>
        <v>1</v>
      </c>
      <c r="AS704" s="361">
        <f>AQ704/10^AR704</f>
        <v>0</v>
      </c>
      <c r="AT704" s="362" t="str">
        <f>IF(AQ704=0,"",LEN(AS704)-2)</f>
        <v/>
      </c>
      <c r="AU704" s="362">
        <f>MIN(K703:K704)*100</f>
        <v>0</v>
      </c>
      <c r="AV704" s="362" t="e">
        <f>IF(RIGHT(AU704,1)&lt;&gt;"0",2,IF(RIGHT(AU704,2)/10&lt;&gt;0,1,AT704-LEN(AP704)))</f>
        <v>#VALUE!</v>
      </c>
    </row>
    <row r="705" spans="1:48" s="330" customFormat="1" ht="13.5">
      <c r="A705" s="376"/>
      <c r="B705" s="317"/>
      <c r="C705" s="352"/>
      <c r="D705" s="353"/>
      <c r="E705" s="354"/>
      <c r="F705" s="355"/>
      <c r="G705" s="355"/>
      <c r="H705" s="380"/>
      <c r="I705" s="357"/>
      <c r="J705" s="381"/>
      <c r="K705" s="404"/>
      <c r="L705" s="405"/>
      <c r="M705" s="406"/>
      <c r="N705" s="347"/>
      <c r="O705" s="384"/>
      <c r="P705" s="385"/>
      <c r="Q705" s="384"/>
      <c r="R705" s="332"/>
      <c r="S705" s="332"/>
      <c r="T705" s="332"/>
      <c r="U705" s="332"/>
      <c r="V705" s="332"/>
      <c r="W705" s="332"/>
      <c r="X705" s="333"/>
      <c r="Y705" s="334"/>
      <c r="Z705" s="334"/>
      <c r="AA705" s="334"/>
      <c r="AB705" s="334"/>
      <c r="AC705" s="333"/>
      <c r="AD705" s="333"/>
      <c r="AE705" s="333"/>
      <c r="AF705" s="333"/>
      <c r="AG705" s="333"/>
      <c r="AH705" s="334"/>
      <c r="AI705" s="334"/>
      <c r="AJ705" s="334"/>
      <c r="AK705" s="334"/>
      <c r="AL705" s="333"/>
      <c r="AM705" s="333"/>
      <c r="AN705" s="333"/>
      <c r="AO705" s="333"/>
      <c r="AP705" s="334"/>
      <c r="AQ705" s="334"/>
      <c r="AR705" s="334"/>
      <c r="AS705" s="334"/>
      <c r="AT705" s="333"/>
      <c r="AU705" s="333"/>
      <c r="AV705" s="333"/>
    </row>
    <row r="706" spans="1:48" s="330" customFormat="1">
      <c r="A706" s="386"/>
      <c r="B706" s="309"/>
      <c r="C706" s="407"/>
      <c r="D706" s="389"/>
      <c r="E706" s="390"/>
      <c r="F706" s="408"/>
      <c r="G706" s="408"/>
      <c r="H706" s="392" t="str">
        <f>+M706</f>
        <v/>
      </c>
      <c r="I706" s="393" t="str">
        <f>IF(M706="","",ROUND(D706*F706*G706*H706,2))</f>
        <v/>
      </c>
      <c r="J706" s="394"/>
      <c r="K706" s="409"/>
      <c r="L706" s="395"/>
      <c r="M706" s="396" t="str">
        <f>IF(P706="","",IF(AND(AH706&gt;=Y706,Y706&gt;=AP706),ROUND(P706*L706,V706),IF(Y706&gt;AH706,ROUND(P706*L706,V706),ROUND(P706*L706,V706))))</f>
        <v/>
      </c>
      <c r="N706" s="360"/>
      <c r="O706" s="397" t="str">
        <f>IF(SUM(K705:K706)=0,"",IF(K705+K706=0,0,ROUND(AVERAGE(K705,K706),2)))</f>
        <v/>
      </c>
      <c r="P706" s="398" t="str">
        <f>IF(O706="","",IF(AND(AH706&gt;=Y706,Y706&gt;=AP706),ROUND(O706,V706),IF(Y706&gt;AH706,ROUND(O706,V706),ROUND(O706,V706))))</f>
        <v/>
      </c>
      <c r="Q706" s="397" t="e">
        <f>IF(O706=0,0,IF(L706="",ROUND(O706,2),ROUND(O706*L706,2)))</f>
        <v>#VALUE!</v>
      </c>
      <c r="R706" s="332"/>
      <c r="S706" s="399" t="s">
        <v>215</v>
      </c>
      <c r="T706" s="400">
        <f>ROUNDDOWN(AH706,2)-ROUNDDOWN(AH706,0)</f>
        <v>0</v>
      </c>
      <c r="U706" s="400">
        <f>ROUNDDOWN(AP706,2)-ROUNDDOWN(AP706,0)</f>
        <v>0</v>
      </c>
      <c r="V706" s="362" t="e">
        <f>IF(OR(AN706=2,AV706=2),2,IF(OR(AN706=1,AV706=1),1,IF(AND(AL706=AT706,AC706=AL706),AN706+1,IF(AND(AL706=AT706,AC706&gt;AL706,AE706&lt;0),AE706,MAX(AN706,AV706)))))</f>
        <v>#VALUE!</v>
      </c>
      <c r="W706" s="332"/>
      <c r="X706" s="362" t="s">
        <v>216</v>
      </c>
      <c r="Y706" s="401" t="e">
        <f>+Q706</f>
        <v>#VALUE!</v>
      </c>
      <c r="Z706" s="361" t="e">
        <f>+Y706*100</f>
        <v>#VALUE!</v>
      </c>
      <c r="AA706" s="361" t="e">
        <f>LEN(Z706)</f>
        <v>#VALUE!</v>
      </c>
      <c r="AB706" s="361" t="e">
        <f>Z706/10^AA706</f>
        <v>#VALUE!</v>
      </c>
      <c r="AC706" s="362" t="e">
        <f>IF(Z706=0,"",LEN(AB706)-2)</f>
        <v>#VALUE!</v>
      </c>
      <c r="AD706" s="362" t="e">
        <f>Y706*100</f>
        <v>#VALUE!</v>
      </c>
      <c r="AE706" s="362" t="e">
        <f>IF(RIGHT(AD706,1)&lt;&gt;"0",2,IF(RIGHT(AD706,2)/10&lt;&gt;0,1,AC706-LEN(Y706)))</f>
        <v>#VALUE!</v>
      </c>
      <c r="AF706" s="402"/>
      <c r="AG706" s="403" t="s">
        <v>217</v>
      </c>
      <c r="AH706" s="401">
        <f>MAX(K705:K706)</f>
        <v>0</v>
      </c>
      <c r="AI706" s="361">
        <f>+AH706*100</f>
        <v>0</v>
      </c>
      <c r="AJ706" s="361">
        <f>LEN(AI706)</f>
        <v>1</v>
      </c>
      <c r="AK706" s="361">
        <f>AI706/10^AJ706</f>
        <v>0</v>
      </c>
      <c r="AL706" s="362" t="str">
        <f>IF(AI706=0,"",LEN(AK706)-2)</f>
        <v/>
      </c>
      <c r="AM706" s="362">
        <f>MAX(K705:K706)*100</f>
        <v>0</v>
      </c>
      <c r="AN706" s="362" t="e">
        <f>IF(RIGHT(AM706,1)&lt;&gt;"0",2,IF(RIGHT(AM706,2)/10&lt;&gt;0,1,AL706-LEN(AH706)))</f>
        <v>#VALUE!</v>
      </c>
      <c r="AO706" s="403" t="s">
        <v>218</v>
      </c>
      <c r="AP706" s="401">
        <f>MIN(K705:K706)</f>
        <v>0</v>
      </c>
      <c r="AQ706" s="361">
        <f>+AP706*100</f>
        <v>0</v>
      </c>
      <c r="AR706" s="361">
        <f>LEN(AQ706)</f>
        <v>1</v>
      </c>
      <c r="AS706" s="361">
        <f>AQ706/10^AR706</f>
        <v>0</v>
      </c>
      <c r="AT706" s="362" t="str">
        <f>IF(AQ706=0,"",LEN(AS706)-2)</f>
        <v/>
      </c>
      <c r="AU706" s="362">
        <f>MIN(K705:K706)*100</f>
        <v>0</v>
      </c>
      <c r="AV706" s="362" t="e">
        <f>IF(RIGHT(AU706,1)&lt;&gt;"0",2,IF(RIGHT(AU706,2)/10&lt;&gt;0,1,AT706-LEN(AP706)))</f>
        <v>#VALUE!</v>
      </c>
    </row>
    <row r="707" spans="1:48" s="330" customFormat="1" ht="13.5">
      <c r="A707" s="376"/>
      <c r="B707" s="317"/>
      <c r="C707" s="352"/>
      <c r="D707" s="353"/>
      <c r="E707" s="354"/>
      <c r="F707" s="355"/>
      <c r="G707" s="355"/>
      <c r="H707" s="380"/>
      <c r="I707" s="357"/>
      <c r="J707" s="381"/>
      <c r="K707" s="404"/>
      <c r="L707" s="405"/>
      <c r="M707" s="406"/>
      <c r="N707" s="347"/>
      <c r="O707" s="384"/>
      <c r="P707" s="385"/>
      <c r="Q707" s="384"/>
      <c r="R707" s="332"/>
      <c r="S707" s="332"/>
      <c r="T707" s="332"/>
      <c r="U707" s="332"/>
      <c r="V707" s="332"/>
      <c r="W707" s="332"/>
      <c r="X707" s="333"/>
      <c r="Y707" s="334"/>
      <c r="Z707" s="334"/>
      <c r="AA707" s="334"/>
      <c r="AB707" s="334"/>
      <c r="AC707" s="333"/>
      <c r="AD707" s="333"/>
      <c r="AE707" s="333"/>
      <c r="AF707" s="333"/>
      <c r="AG707" s="333"/>
      <c r="AH707" s="334"/>
      <c r="AI707" s="334"/>
      <c r="AJ707" s="334"/>
      <c r="AK707" s="334"/>
      <c r="AL707" s="333"/>
      <c r="AM707" s="333"/>
      <c r="AN707" s="333"/>
      <c r="AO707" s="333"/>
      <c r="AP707" s="334"/>
      <c r="AQ707" s="334"/>
      <c r="AR707" s="334"/>
      <c r="AS707" s="334"/>
      <c r="AT707" s="333"/>
      <c r="AU707" s="333"/>
      <c r="AV707" s="333"/>
    </row>
    <row r="708" spans="1:48" s="330" customFormat="1">
      <c r="A708" s="386"/>
      <c r="B708" s="309"/>
      <c r="C708" s="407"/>
      <c r="D708" s="389"/>
      <c r="E708" s="390"/>
      <c r="F708" s="408"/>
      <c r="G708" s="408"/>
      <c r="H708" s="392" t="str">
        <f>+M708</f>
        <v/>
      </c>
      <c r="I708" s="393" t="str">
        <f>IF(M708="","",ROUND(D708*F708*G708*H708,2))</f>
        <v/>
      </c>
      <c r="J708" s="394"/>
      <c r="K708" s="409"/>
      <c r="L708" s="395"/>
      <c r="M708" s="396" t="str">
        <f>IF(P708="","",IF(AND(AH708&gt;=Y708,Y708&gt;=AP708),ROUND(P708*L708,V708),IF(Y708&gt;AH708,ROUND(P708*L708,V708),ROUND(P708*L708,V708))))</f>
        <v/>
      </c>
      <c r="N708" s="360"/>
      <c r="O708" s="397" t="str">
        <f>IF(SUM(K707:K708)=0,"",IF(K707+K708=0,0,ROUND(AVERAGE(K707,K708),2)))</f>
        <v/>
      </c>
      <c r="P708" s="398" t="str">
        <f>IF(O708="","",IF(AND(AH708&gt;=Y708,Y708&gt;=AP708),ROUND(O708,V708),IF(Y708&gt;AH708,ROUND(O708,V708),ROUND(O708,V708))))</f>
        <v/>
      </c>
      <c r="Q708" s="397">
        <v>22700</v>
      </c>
      <c r="R708" s="332"/>
      <c r="S708" s="399" t="s">
        <v>215</v>
      </c>
      <c r="T708" s="400">
        <f>ROUNDDOWN(AH708,2)-ROUNDDOWN(AH708,0)</f>
        <v>0</v>
      </c>
      <c r="U708" s="400">
        <f>ROUNDDOWN(AP708,2)-ROUNDDOWN(AP708,0)</f>
        <v>0</v>
      </c>
      <c r="V708" s="362" t="e">
        <f>IF(OR(AN708=2,AV708=2),2,IF(OR(AN708=1,AV708=1),1,IF(AND(AL708=AT708,AC708=AL708),AN708+1,IF(AND(AL708=AT708,AC708&gt;AL708,AE708&lt;0),AE708,MAX(AN708,AV708)))))</f>
        <v>#VALUE!</v>
      </c>
      <c r="W708" s="332"/>
      <c r="X708" s="362" t="s">
        <v>216</v>
      </c>
      <c r="Y708" s="401">
        <f>+Q708</f>
        <v>22700</v>
      </c>
      <c r="Z708" s="361">
        <f>+Y708*100</f>
        <v>2270000</v>
      </c>
      <c r="AA708" s="361">
        <f>LEN(Z708)</f>
        <v>7</v>
      </c>
      <c r="AB708" s="361">
        <f>Z708/10^AA708</f>
        <v>0.22700000000000001</v>
      </c>
      <c r="AC708" s="362">
        <f>IF(Z708=0,"",LEN(AB708)-2)</f>
        <v>3</v>
      </c>
      <c r="AD708" s="362">
        <f>Y708*100</f>
        <v>2270000</v>
      </c>
      <c r="AE708" s="362">
        <f>IF(RIGHT(AD708,1)&lt;&gt;"0",2,IF(RIGHT(AD708,2)/10&lt;&gt;0,1,AC708-LEN(Y708)))</f>
        <v>-2</v>
      </c>
      <c r="AF708" s="402"/>
      <c r="AG708" s="403" t="s">
        <v>217</v>
      </c>
      <c r="AH708" s="401">
        <f>MAX(K707:K708)</f>
        <v>0</v>
      </c>
      <c r="AI708" s="361">
        <f>+AH708*100</f>
        <v>0</v>
      </c>
      <c r="AJ708" s="361">
        <f>LEN(AI708)</f>
        <v>1</v>
      </c>
      <c r="AK708" s="361">
        <f>AI708/10^AJ708</f>
        <v>0</v>
      </c>
      <c r="AL708" s="362" t="str">
        <f>IF(AI708=0,"",LEN(AK708)-2)</f>
        <v/>
      </c>
      <c r="AM708" s="362">
        <f>MAX(K707:K708)*100</f>
        <v>0</v>
      </c>
      <c r="AN708" s="362" t="e">
        <f>IF(RIGHT(AM708,1)&lt;&gt;"0",2,IF(RIGHT(AM708,2)/10&lt;&gt;0,1,AL708-LEN(AH708)))</f>
        <v>#VALUE!</v>
      </c>
      <c r="AO708" s="403" t="s">
        <v>218</v>
      </c>
      <c r="AP708" s="401">
        <f>MIN(K707:K708)</f>
        <v>0</v>
      </c>
      <c r="AQ708" s="361">
        <f>+AP708*100</f>
        <v>0</v>
      </c>
      <c r="AR708" s="361">
        <f>LEN(AQ708)</f>
        <v>1</v>
      </c>
      <c r="AS708" s="361">
        <f>AQ708/10^AR708</f>
        <v>0</v>
      </c>
      <c r="AT708" s="362" t="str">
        <f>IF(AQ708=0,"",LEN(AS708)-2)</f>
        <v/>
      </c>
      <c r="AU708" s="362">
        <f>MIN(K707:K708)*100</f>
        <v>0</v>
      </c>
      <c r="AV708" s="362" t="e">
        <f>IF(RIGHT(AU708,1)&lt;&gt;"0",2,IF(RIGHT(AU708,2)/10&lt;&gt;0,1,AT708-LEN(AP708)))</f>
        <v>#VALUE!</v>
      </c>
    </row>
    <row r="709" spans="1:48" s="330" customFormat="1" ht="13.5">
      <c r="A709" s="376"/>
      <c r="B709" s="317"/>
      <c r="C709" s="352"/>
      <c r="D709" s="353"/>
      <c r="E709" s="354"/>
      <c r="F709" s="355"/>
      <c r="G709" s="355"/>
      <c r="H709" s="380"/>
      <c r="I709" s="357"/>
      <c r="J709" s="381"/>
      <c r="K709" s="404"/>
      <c r="L709" s="405"/>
      <c r="M709" s="406"/>
      <c r="N709" s="347"/>
      <c r="O709" s="384"/>
      <c r="P709" s="385"/>
      <c r="Q709" s="384">
        <v>21900</v>
      </c>
      <c r="R709" s="332"/>
      <c r="S709" s="332"/>
      <c r="T709" s="332"/>
      <c r="U709" s="332"/>
      <c r="V709" s="332"/>
      <c r="W709" s="332"/>
      <c r="X709" s="333"/>
      <c r="Y709" s="334"/>
      <c r="Z709" s="334"/>
      <c r="AA709" s="334"/>
      <c r="AB709" s="334"/>
      <c r="AC709" s="333"/>
      <c r="AD709" s="333"/>
      <c r="AE709" s="333"/>
      <c r="AF709" s="333"/>
      <c r="AG709" s="333"/>
      <c r="AH709" s="334"/>
      <c r="AI709" s="334"/>
      <c r="AJ709" s="334"/>
      <c r="AK709" s="334"/>
      <c r="AL709" s="333"/>
      <c r="AM709" s="333"/>
      <c r="AN709" s="333"/>
      <c r="AO709" s="333"/>
      <c r="AP709" s="334"/>
      <c r="AQ709" s="334"/>
      <c r="AR709" s="334"/>
      <c r="AS709" s="334"/>
      <c r="AT709" s="333"/>
      <c r="AU709" s="333"/>
      <c r="AV709" s="333"/>
    </row>
    <row r="710" spans="1:48" s="330" customFormat="1">
      <c r="A710" s="386"/>
      <c r="B710" s="309"/>
      <c r="C710" s="407"/>
      <c r="D710" s="389"/>
      <c r="E710" s="390"/>
      <c r="F710" s="408"/>
      <c r="G710" s="408"/>
      <c r="H710" s="392" t="str">
        <f>+M710</f>
        <v/>
      </c>
      <c r="I710" s="393" t="str">
        <f>IF(M710="","",ROUND(D710*F710*G710*H710,2))</f>
        <v/>
      </c>
      <c r="J710" s="394"/>
      <c r="K710" s="409"/>
      <c r="L710" s="395"/>
      <c r="M710" s="396" t="str">
        <f>IF(P710="","",IF(AND(AH710&gt;=Y710,Y710&gt;=AP710),ROUND(P710*L710,V710),IF(Y710&gt;AH710,ROUND(P710*L710,V710),ROUND(P710*L710,V710))))</f>
        <v/>
      </c>
      <c r="N710" s="360"/>
      <c r="O710" s="397" t="str">
        <f>IF(SUM(K709:K710)=0,"",IF(K709+K710=0,0,ROUND(AVERAGE(K709,K710),2)))</f>
        <v/>
      </c>
      <c r="P710" s="398" t="str">
        <f>IF(O710="","",IF(AND(AH710&gt;=Y710,Y710&gt;=AP710),ROUND(O710,V710),IF(Y710&gt;AH710,ROUND(O710,V710),ROUND(O710,V710))))</f>
        <v/>
      </c>
      <c r="Q710" s="397" t="e">
        <f>IF(O710=0,0,IF(L710="",ROUND(O710,2),ROUND(O710*L710,2)))</f>
        <v>#VALUE!</v>
      </c>
      <c r="R710" s="332"/>
      <c r="S710" s="399" t="s">
        <v>215</v>
      </c>
      <c r="T710" s="400">
        <f>ROUNDDOWN(AH710,2)-ROUNDDOWN(AH710,0)</f>
        <v>0</v>
      </c>
      <c r="U710" s="400">
        <f>ROUNDDOWN(AP710,2)-ROUNDDOWN(AP710,0)</f>
        <v>0</v>
      </c>
      <c r="V710" s="362" t="e">
        <f>IF(OR(AN710=2,AV710=2),2,IF(OR(AN710=1,AV710=1),1,IF(AND(AL710=AT710,AC710=AL710),AN710+1,IF(AND(AL710=AT710,AC710&gt;AL710,AE710&lt;0),AE710,MAX(AN710,AV710)))))</f>
        <v>#VALUE!</v>
      </c>
      <c r="W710" s="332"/>
      <c r="X710" s="362" t="s">
        <v>216</v>
      </c>
      <c r="Y710" s="401" t="e">
        <f>+Q710</f>
        <v>#VALUE!</v>
      </c>
      <c r="Z710" s="361" t="e">
        <f>+Y710*100</f>
        <v>#VALUE!</v>
      </c>
      <c r="AA710" s="361" t="e">
        <f>LEN(Z710)</f>
        <v>#VALUE!</v>
      </c>
      <c r="AB710" s="361" t="e">
        <f>Z710/10^AA710</f>
        <v>#VALUE!</v>
      </c>
      <c r="AC710" s="362" t="e">
        <f>IF(Z710=0,"",LEN(AB710)-2)</f>
        <v>#VALUE!</v>
      </c>
      <c r="AD710" s="362" t="e">
        <f>Y710*100</f>
        <v>#VALUE!</v>
      </c>
      <c r="AE710" s="362" t="e">
        <f>IF(RIGHT(AD710,1)&lt;&gt;"0",2,IF(RIGHT(AD710,2)/10&lt;&gt;0,1,AC710-LEN(Y710)))</f>
        <v>#VALUE!</v>
      </c>
      <c r="AF710" s="402"/>
      <c r="AG710" s="403" t="s">
        <v>217</v>
      </c>
      <c r="AH710" s="401">
        <f>MAX(K709:K710)</f>
        <v>0</v>
      </c>
      <c r="AI710" s="361">
        <f>+AH710*100</f>
        <v>0</v>
      </c>
      <c r="AJ710" s="361">
        <f>LEN(AI710)</f>
        <v>1</v>
      </c>
      <c r="AK710" s="361">
        <f>AI710/10^AJ710</f>
        <v>0</v>
      </c>
      <c r="AL710" s="362" t="str">
        <f>IF(AI710=0,"",LEN(AK710)-2)</f>
        <v/>
      </c>
      <c r="AM710" s="362">
        <f>MAX(K709:K710)*100</f>
        <v>0</v>
      </c>
      <c r="AN710" s="362" t="e">
        <f>IF(RIGHT(AM710,1)&lt;&gt;"0",2,IF(RIGHT(AM710,2)/10&lt;&gt;0,1,AL710-LEN(AH710)))</f>
        <v>#VALUE!</v>
      </c>
      <c r="AO710" s="403" t="s">
        <v>218</v>
      </c>
      <c r="AP710" s="401">
        <f>MIN(K709:K710)</f>
        <v>0</v>
      </c>
      <c r="AQ710" s="361">
        <f>+AP710*100</f>
        <v>0</v>
      </c>
      <c r="AR710" s="361">
        <f>LEN(AQ710)</f>
        <v>1</v>
      </c>
      <c r="AS710" s="361">
        <f>AQ710/10^AR710</f>
        <v>0</v>
      </c>
      <c r="AT710" s="362" t="str">
        <f>IF(AQ710=0,"",LEN(AS710)-2)</f>
        <v/>
      </c>
      <c r="AU710" s="362">
        <f>MIN(K709:K710)*100</f>
        <v>0</v>
      </c>
      <c r="AV710" s="362" t="e">
        <f>IF(RIGHT(AU710,1)&lt;&gt;"0",2,IF(RIGHT(AU710,2)/10&lt;&gt;0,1,AT710-LEN(AP710)))</f>
        <v>#VALUE!</v>
      </c>
    </row>
    <row r="711" spans="1:48" s="330" customFormat="1" ht="13.5">
      <c r="A711" s="376"/>
      <c r="B711" s="317"/>
      <c r="C711" s="352"/>
      <c r="D711" s="353"/>
      <c r="E711" s="354"/>
      <c r="F711" s="355"/>
      <c r="G711" s="355"/>
      <c r="H711" s="380"/>
      <c r="I711" s="357"/>
      <c r="J711" s="381"/>
      <c r="K711" s="404"/>
      <c r="L711" s="405"/>
      <c r="M711" s="406"/>
      <c r="N711" s="347"/>
      <c r="O711" s="384"/>
      <c r="P711" s="385"/>
      <c r="Q711" s="384"/>
      <c r="R711" s="332"/>
      <c r="S711" s="332"/>
      <c r="T711" s="332"/>
      <c r="U711" s="332"/>
      <c r="V711" s="332"/>
      <c r="W711" s="332"/>
      <c r="X711" s="333"/>
      <c r="Y711" s="334"/>
      <c r="Z711" s="334"/>
      <c r="AA711" s="334"/>
      <c r="AB711" s="334"/>
      <c r="AC711" s="333"/>
      <c r="AD711" s="333"/>
      <c r="AE711" s="333"/>
      <c r="AF711" s="333"/>
      <c r="AG711" s="333"/>
      <c r="AH711" s="334"/>
      <c r="AI711" s="334"/>
      <c r="AJ711" s="334"/>
      <c r="AK711" s="334"/>
      <c r="AL711" s="333"/>
      <c r="AM711" s="333"/>
      <c r="AN711" s="333"/>
      <c r="AO711" s="333"/>
      <c r="AP711" s="334"/>
      <c r="AQ711" s="334"/>
      <c r="AR711" s="334"/>
      <c r="AS711" s="334"/>
      <c r="AT711" s="333"/>
      <c r="AU711" s="333"/>
      <c r="AV711" s="333"/>
    </row>
    <row r="712" spans="1:48" s="330" customFormat="1">
      <c r="A712" s="386"/>
      <c r="B712" s="309"/>
      <c r="C712" s="407"/>
      <c r="D712" s="389"/>
      <c r="E712" s="390"/>
      <c r="F712" s="408"/>
      <c r="G712" s="408"/>
      <c r="H712" s="392" t="str">
        <f>+M712</f>
        <v/>
      </c>
      <c r="I712" s="393" t="str">
        <f>IF(M712="","",ROUND(D712*F712*G712*H712,2))</f>
        <v/>
      </c>
      <c r="J712" s="394"/>
      <c r="K712" s="409"/>
      <c r="L712" s="395"/>
      <c r="M712" s="396" t="str">
        <f>IF(P712="","",IF(AND(AH712&gt;=Y712,Y712&gt;=AP712),ROUND(P712*L712,V712),IF(Y712&gt;AH712,ROUND(P712*L712,V712),ROUND(P712*L712,V712))))</f>
        <v/>
      </c>
      <c r="N712" s="360"/>
      <c r="O712" s="397" t="str">
        <f>IF(SUM(K711:K712)=0,"",IF(K711+K712=0,0,ROUND(AVERAGE(K711,K712),2)))</f>
        <v/>
      </c>
      <c r="P712" s="398" t="str">
        <f>IF(O712="","",IF(AND(AH712&gt;=Y712,Y712&gt;=AP712),ROUND(O712,V712),IF(Y712&gt;AH712,ROUND(O712,V712),ROUND(O712,V712))))</f>
        <v/>
      </c>
      <c r="Q712" s="397" t="e">
        <f>IF(O712=0,0,IF(L712="",ROUND(O712,2),ROUND(O712*L712,2)))</f>
        <v>#VALUE!</v>
      </c>
      <c r="R712" s="332"/>
      <c r="S712" s="399" t="s">
        <v>215</v>
      </c>
      <c r="T712" s="400">
        <f>ROUNDDOWN(AH712,2)-ROUNDDOWN(AH712,0)</f>
        <v>0</v>
      </c>
      <c r="U712" s="400">
        <f>ROUNDDOWN(AP712,2)-ROUNDDOWN(AP712,0)</f>
        <v>0</v>
      </c>
      <c r="V712" s="362" t="e">
        <f>IF(OR(AN712=2,AV712=2),2,IF(OR(AN712=1,AV712=1),1,IF(AND(AL712=AT712,AC712=AL712),AN712+1,IF(AND(AL712=AT712,AC712&gt;AL712,AE712&lt;0),AE712,MAX(AN712,AV712)))))</f>
        <v>#VALUE!</v>
      </c>
      <c r="W712" s="332"/>
      <c r="X712" s="362" t="s">
        <v>216</v>
      </c>
      <c r="Y712" s="401" t="e">
        <f>+Q712</f>
        <v>#VALUE!</v>
      </c>
      <c r="Z712" s="361" t="e">
        <f>+Y712*100</f>
        <v>#VALUE!</v>
      </c>
      <c r="AA712" s="361" t="e">
        <f>LEN(Z712)</f>
        <v>#VALUE!</v>
      </c>
      <c r="AB712" s="361" t="e">
        <f>Z712/10^AA712</f>
        <v>#VALUE!</v>
      </c>
      <c r="AC712" s="362" t="e">
        <f>IF(Z712=0,"",LEN(AB712)-2)</f>
        <v>#VALUE!</v>
      </c>
      <c r="AD712" s="362" t="e">
        <f>Y712*100</f>
        <v>#VALUE!</v>
      </c>
      <c r="AE712" s="362" t="e">
        <f>IF(RIGHT(AD712,1)&lt;&gt;"0",2,IF(RIGHT(AD712,2)/10&lt;&gt;0,1,AC712-LEN(Y712)))</f>
        <v>#VALUE!</v>
      </c>
      <c r="AF712" s="402"/>
      <c r="AG712" s="403" t="s">
        <v>217</v>
      </c>
      <c r="AH712" s="401">
        <f>MAX(K711:K712)</f>
        <v>0</v>
      </c>
      <c r="AI712" s="361">
        <f>+AH712*100</f>
        <v>0</v>
      </c>
      <c r="AJ712" s="361">
        <f>LEN(AI712)</f>
        <v>1</v>
      </c>
      <c r="AK712" s="361">
        <f>AI712/10^AJ712</f>
        <v>0</v>
      </c>
      <c r="AL712" s="362" t="str">
        <f>IF(AI712=0,"",LEN(AK712)-2)</f>
        <v/>
      </c>
      <c r="AM712" s="362">
        <f>MAX(K711:K712)*100</f>
        <v>0</v>
      </c>
      <c r="AN712" s="362" t="e">
        <f>IF(RIGHT(AM712,1)&lt;&gt;"0",2,IF(RIGHT(AM712,2)/10&lt;&gt;0,1,AL712-LEN(AH712)))</f>
        <v>#VALUE!</v>
      </c>
      <c r="AO712" s="403" t="s">
        <v>218</v>
      </c>
      <c r="AP712" s="401">
        <f>MIN(K711:K712)</f>
        <v>0</v>
      </c>
      <c r="AQ712" s="361">
        <f>+AP712*100</f>
        <v>0</v>
      </c>
      <c r="AR712" s="361">
        <f>LEN(AQ712)</f>
        <v>1</v>
      </c>
      <c r="AS712" s="361">
        <f>AQ712/10^AR712</f>
        <v>0</v>
      </c>
      <c r="AT712" s="362" t="str">
        <f>IF(AQ712=0,"",LEN(AS712)-2)</f>
        <v/>
      </c>
      <c r="AU712" s="362">
        <f>MIN(K711:K712)*100</f>
        <v>0</v>
      </c>
      <c r="AV712" s="362" t="e">
        <f>IF(RIGHT(AU712,1)&lt;&gt;"0",2,IF(RIGHT(AU712,2)/10&lt;&gt;0,1,AT712-LEN(AP712)))</f>
        <v>#VALUE!</v>
      </c>
    </row>
    <row r="713" spans="1:48" s="330" customFormat="1" ht="13.5">
      <c r="A713" s="376"/>
      <c r="B713" s="317"/>
      <c r="C713" s="352"/>
      <c r="D713" s="353"/>
      <c r="E713" s="354"/>
      <c r="F713" s="355"/>
      <c r="G713" s="355"/>
      <c r="H713" s="380"/>
      <c r="I713" s="357"/>
      <c r="J713" s="381"/>
      <c r="K713" s="404"/>
      <c r="L713" s="405"/>
      <c r="M713" s="406"/>
      <c r="N713" s="347"/>
      <c r="O713" s="384"/>
      <c r="P713" s="385"/>
      <c r="Q713" s="384"/>
      <c r="R713" s="332"/>
      <c r="S713" s="332"/>
      <c r="T713" s="332"/>
      <c r="U713" s="332"/>
      <c r="V713" s="332"/>
      <c r="W713" s="332"/>
      <c r="X713" s="333"/>
      <c r="Y713" s="334"/>
      <c r="Z713" s="334"/>
      <c r="AA713" s="334"/>
      <c r="AB713" s="334"/>
      <c r="AC713" s="333"/>
      <c r="AD713" s="333"/>
      <c r="AE713" s="333"/>
      <c r="AF713" s="333"/>
      <c r="AG713" s="333"/>
      <c r="AH713" s="334"/>
      <c r="AI713" s="334"/>
      <c r="AJ713" s="334"/>
      <c r="AK713" s="334"/>
      <c r="AL713" s="333"/>
      <c r="AM713" s="333"/>
      <c r="AN713" s="333"/>
      <c r="AO713" s="333"/>
      <c r="AP713" s="334"/>
      <c r="AQ713" s="334"/>
      <c r="AR713" s="334"/>
      <c r="AS713" s="334"/>
      <c r="AT713" s="333"/>
      <c r="AU713" s="333"/>
      <c r="AV713" s="333"/>
    </row>
    <row r="714" spans="1:48" s="330" customFormat="1">
      <c r="A714" s="386"/>
      <c r="B714" s="309"/>
      <c r="C714" s="407"/>
      <c r="D714" s="389"/>
      <c r="E714" s="390"/>
      <c r="F714" s="408"/>
      <c r="G714" s="408"/>
      <c r="H714" s="392" t="str">
        <f>+M714</f>
        <v/>
      </c>
      <c r="I714" s="393" t="str">
        <f>IF(M714="","",ROUND(D714*F714*G714*H714,2))</f>
        <v/>
      </c>
      <c r="J714" s="394"/>
      <c r="K714" s="409"/>
      <c r="L714" s="395"/>
      <c r="M714" s="396" t="str">
        <f>IF(P714="","",IF(AND(AH714&gt;=Y714,Y714&gt;=AP714),ROUND(P714*L714,V714),IF(Y714&gt;AH714,ROUND(P714*L714,V714),ROUND(P714*L714,V714))))</f>
        <v/>
      </c>
      <c r="N714" s="360"/>
      <c r="O714" s="397" t="str">
        <f>IF(SUM(K713:K714)=0,"",IF(K713+K714=0,0,ROUND(AVERAGE(K713,K714),2)))</f>
        <v/>
      </c>
      <c r="P714" s="398" t="str">
        <f>IF(O714="","",IF(AND(AH714&gt;=Y714,Y714&gt;=AP714),ROUND(O714,V714),IF(Y714&gt;AH714,ROUND(O714,V714),ROUND(O714,V714))))</f>
        <v/>
      </c>
      <c r="Q714" s="397" t="e">
        <f>IF(O714=0,0,IF(L714="",ROUND(O714,2),ROUND(O714*L714,2)))</f>
        <v>#VALUE!</v>
      </c>
      <c r="R714" s="332"/>
      <c r="S714" s="399" t="s">
        <v>215</v>
      </c>
      <c r="T714" s="400">
        <f>ROUNDDOWN(AH714,2)-ROUNDDOWN(AH714,0)</f>
        <v>0</v>
      </c>
      <c r="U714" s="400">
        <f>ROUNDDOWN(AP714,2)-ROUNDDOWN(AP714,0)</f>
        <v>0</v>
      </c>
      <c r="V714" s="362" t="e">
        <f>IF(OR(AN714=2,AV714=2),2,IF(OR(AN714=1,AV714=1),1,IF(AND(AL714=AT714,AC714=AL714),AN714+1,IF(AND(AL714=AT714,AC714&gt;AL714,AE714&lt;0),AE714,MAX(AN714,AV714)))))</f>
        <v>#VALUE!</v>
      </c>
      <c r="W714" s="332"/>
      <c r="X714" s="362" t="s">
        <v>216</v>
      </c>
      <c r="Y714" s="401" t="e">
        <f>+Q714</f>
        <v>#VALUE!</v>
      </c>
      <c r="Z714" s="361" t="e">
        <f>+Y714*100</f>
        <v>#VALUE!</v>
      </c>
      <c r="AA714" s="361" t="e">
        <f>LEN(Z714)</f>
        <v>#VALUE!</v>
      </c>
      <c r="AB714" s="361" t="e">
        <f>Z714/10^AA714</f>
        <v>#VALUE!</v>
      </c>
      <c r="AC714" s="362" t="e">
        <f>IF(Z714=0,"",LEN(AB714)-2)</f>
        <v>#VALUE!</v>
      </c>
      <c r="AD714" s="362" t="e">
        <f>Y714*100</f>
        <v>#VALUE!</v>
      </c>
      <c r="AE714" s="362" t="e">
        <f>IF(RIGHT(AD714,1)&lt;&gt;"0",2,IF(RIGHT(AD714,2)/10&lt;&gt;0,1,AC714-LEN(Y714)))</f>
        <v>#VALUE!</v>
      </c>
      <c r="AF714" s="402"/>
      <c r="AG714" s="403" t="s">
        <v>217</v>
      </c>
      <c r="AH714" s="401">
        <f>MAX(K713:K714)</f>
        <v>0</v>
      </c>
      <c r="AI714" s="361">
        <f>+AH714*100</f>
        <v>0</v>
      </c>
      <c r="AJ714" s="361">
        <f>LEN(AI714)</f>
        <v>1</v>
      </c>
      <c r="AK714" s="361">
        <f>AI714/10^AJ714</f>
        <v>0</v>
      </c>
      <c r="AL714" s="362" t="str">
        <f>IF(AI714=0,"",LEN(AK714)-2)</f>
        <v/>
      </c>
      <c r="AM714" s="362">
        <f>MAX(K713:K714)*100</f>
        <v>0</v>
      </c>
      <c r="AN714" s="362" t="e">
        <f>IF(RIGHT(AM714,1)&lt;&gt;"0",2,IF(RIGHT(AM714,2)/10&lt;&gt;0,1,AL714-LEN(AH714)))</f>
        <v>#VALUE!</v>
      </c>
      <c r="AO714" s="403" t="s">
        <v>218</v>
      </c>
      <c r="AP714" s="401">
        <f>MIN(K713:K714)</f>
        <v>0</v>
      </c>
      <c r="AQ714" s="361">
        <f>+AP714*100</f>
        <v>0</v>
      </c>
      <c r="AR714" s="361">
        <f>LEN(AQ714)</f>
        <v>1</v>
      </c>
      <c r="AS714" s="361">
        <f>AQ714/10^AR714</f>
        <v>0</v>
      </c>
      <c r="AT714" s="362" t="str">
        <f>IF(AQ714=0,"",LEN(AS714)-2)</f>
        <v/>
      </c>
      <c r="AU714" s="362">
        <f>MIN(K713:K714)*100</f>
        <v>0</v>
      </c>
      <c r="AV714" s="362" t="e">
        <f>IF(RIGHT(AU714,1)&lt;&gt;"0",2,IF(RIGHT(AU714,2)/10&lt;&gt;0,1,AT714-LEN(AP714)))</f>
        <v>#VALUE!</v>
      </c>
    </row>
    <row r="715" spans="1:48" s="330" customFormat="1" ht="13.5">
      <c r="A715" s="376"/>
      <c r="B715" s="317"/>
      <c r="C715" s="352"/>
      <c r="D715" s="353"/>
      <c r="E715" s="354"/>
      <c r="F715" s="355"/>
      <c r="G715" s="355"/>
      <c r="H715" s="380"/>
      <c r="I715" s="357"/>
      <c r="J715" s="381"/>
      <c r="K715" s="404"/>
      <c r="L715" s="405"/>
      <c r="M715" s="406"/>
      <c r="N715" s="347"/>
      <c r="O715" s="384"/>
      <c r="P715" s="385"/>
      <c r="Q715" s="384"/>
      <c r="R715" s="332"/>
      <c r="S715" s="332"/>
      <c r="T715" s="332"/>
      <c r="U715" s="332"/>
      <c r="V715" s="332"/>
      <c r="W715" s="332"/>
      <c r="X715" s="333"/>
      <c r="Y715" s="334"/>
      <c r="Z715" s="334"/>
      <c r="AA715" s="334"/>
      <c r="AB715" s="334"/>
      <c r="AC715" s="333"/>
      <c r="AD715" s="333"/>
      <c r="AE715" s="333"/>
      <c r="AF715" s="333"/>
      <c r="AG715" s="333"/>
      <c r="AH715" s="334"/>
      <c r="AI715" s="334"/>
      <c r="AJ715" s="334"/>
      <c r="AK715" s="334"/>
      <c r="AL715" s="333"/>
      <c r="AM715" s="333"/>
      <c r="AN715" s="333"/>
      <c r="AO715" s="333"/>
      <c r="AP715" s="334"/>
      <c r="AQ715" s="334"/>
      <c r="AR715" s="334"/>
      <c r="AS715" s="334"/>
      <c r="AT715" s="333"/>
      <c r="AU715" s="333"/>
      <c r="AV715" s="333"/>
    </row>
    <row r="716" spans="1:48" s="330" customFormat="1">
      <c r="A716" s="386"/>
      <c r="B716" s="309"/>
      <c r="C716" s="407"/>
      <c r="D716" s="389"/>
      <c r="E716" s="390"/>
      <c r="F716" s="408"/>
      <c r="G716" s="408"/>
      <c r="H716" s="392" t="str">
        <f>+M716</f>
        <v/>
      </c>
      <c r="I716" s="393" t="str">
        <f>IF(M716="","",ROUND(D716*F716*G716*H716,2))</f>
        <v/>
      </c>
      <c r="J716" s="394"/>
      <c r="K716" s="409"/>
      <c r="L716" s="395"/>
      <c r="M716" s="396" t="str">
        <f>IF(P716="","",IF(AND(AH716&gt;=Y716,Y716&gt;=AP716),ROUND(P716*L716,V716),IF(Y716&gt;AH716,ROUND(P716*L716,V716),ROUND(P716*L716,V716))))</f>
        <v/>
      </c>
      <c r="N716" s="360"/>
      <c r="O716" s="397" t="str">
        <f>IF(SUM(K715:K716)=0,"",IF(K715+K716=0,0,ROUND(AVERAGE(K715,K716),2)))</f>
        <v/>
      </c>
      <c r="P716" s="398" t="str">
        <f>IF(O716="","",IF(AND(AH716&gt;=Y716,Y716&gt;=AP716),ROUND(O716,V716),IF(Y716&gt;AH716,ROUND(O716,V716),ROUND(O716,V716))))</f>
        <v/>
      </c>
      <c r="Q716" s="397" t="e">
        <f>IF(O716=0,0,IF(L716="",ROUND(O716,2),ROUND(O716*L716,2)))</f>
        <v>#VALUE!</v>
      </c>
      <c r="R716" s="332"/>
      <c r="S716" s="399" t="s">
        <v>215</v>
      </c>
      <c r="T716" s="400">
        <f>ROUNDDOWN(AH716,2)-ROUNDDOWN(AH716,0)</f>
        <v>0</v>
      </c>
      <c r="U716" s="400">
        <f>ROUNDDOWN(AP716,2)-ROUNDDOWN(AP716,0)</f>
        <v>0</v>
      </c>
      <c r="V716" s="362" t="e">
        <f>IF(OR(AN716=2,AV716=2),2,IF(OR(AN716=1,AV716=1),1,IF(AND(AL716=AT716,AC716=AL716),AN716+1,IF(AND(AL716=AT716,AC716&gt;AL716,AE716&lt;0),AE716,MAX(AN716,AV716)))))</f>
        <v>#VALUE!</v>
      </c>
      <c r="W716" s="332"/>
      <c r="X716" s="362" t="s">
        <v>216</v>
      </c>
      <c r="Y716" s="401" t="e">
        <f>+Q716</f>
        <v>#VALUE!</v>
      </c>
      <c r="Z716" s="361" t="e">
        <f>+Y716*100</f>
        <v>#VALUE!</v>
      </c>
      <c r="AA716" s="361" t="e">
        <f>LEN(Z716)</f>
        <v>#VALUE!</v>
      </c>
      <c r="AB716" s="361" t="e">
        <f>Z716/10^AA716</f>
        <v>#VALUE!</v>
      </c>
      <c r="AC716" s="362" t="e">
        <f>IF(Z716=0,"",LEN(AB716)-2)</f>
        <v>#VALUE!</v>
      </c>
      <c r="AD716" s="362" t="e">
        <f>Y716*100</f>
        <v>#VALUE!</v>
      </c>
      <c r="AE716" s="362" t="e">
        <f>IF(RIGHT(AD716,1)&lt;&gt;"0",2,IF(RIGHT(AD716,2)/10&lt;&gt;0,1,AC716-LEN(Y716)))</f>
        <v>#VALUE!</v>
      </c>
      <c r="AF716" s="402"/>
      <c r="AG716" s="403" t="s">
        <v>217</v>
      </c>
      <c r="AH716" s="401">
        <f>MAX(K715:K716)</f>
        <v>0</v>
      </c>
      <c r="AI716" s="361">
        <f>+AH716*100</f>
        <v>0</v>
      </c>
      <c r="AJ716" s="361">
        <f>LEN(AI716)</f>
        <v>1</v>
      </c>
      <c r="AK716" s="361">
        <f>AI716/10^AJ716</f>
        <v>0</v>
      </c>
      <c r="AL716" s="362" t="str">
        <f>IF(AI716=0,"",LEN(AK716)-2)</f>
        <v/>
      </c>
      <c r="AM716" s="362">
        <f>MAX(K715:K716)*100</f>
        <v>0</v>
      </c>
      <c r="AN716" s="362" t="e">
        <f>IF(RIGHT(AM716,1)&lt;&gt;"0",2,IF(RIGHT(AM716,2)/10&lt;&gt;0,1,AL716-LEN(AH716)))</f>
        <v>#VALUE!</v>
      </c>
      <c r="AO716" s="403" t="s">
        <v>218</v>
      </c>
      <c r="AP716" s="401">
        <f>MIN(K715:K716)</f>
        <v>0</v>
      </c>
      <c r="AQ716" s="361">
        <f>+AP716*100</f>
        <v>0</v>
      </c>
      <c r="AR716" s="361">
        <f>LEN(AQ716)</f>
        <v>1</v>
      </c>
      <c r="AS716" s="361">
        <f>AQ716/10^AR716</f>
        <v>0</v>
      </c>
      <c r="AT716" s="362" t="str">
        <f>IF(AQ716=0,"",LEN(AS716)-2)</f>
        <v/>
      </c>
      <c r="AU716" s="362">
        <f>MIN(K715:K716)*100</f>
        <v>0</v>
      </c>
      <c r="AV716" s="362" t="e">
        <f>IF(RIGHT(AU716,1)&lt;&gt;"0",2,IF(RIGHT(AU716,2)/10&lt;&gt;0,1,AT716-LEN(AP716)))</f>
        <v>#VALUE!</v>
      </c>
    </row>
    <row r="717" spans="1:48" s="330" customFormat="1" ht="13.5">
      <c r="A717" s="376"/>
      <c r="B717" s="317"/>
      <c r="C717" s="352"/>
      <c r="D717" s="353"/>
      <c r="E717" s="354"/>
      <c r="F717" s="355"/>
      <c r="G717" s="355"/>
      <c r="H717" s="380"/>
      <c r="I717" s="357"/>
      <c r="J717" s="381"/>
      <c r="K717" s="404"/>
      <c r="L717" s="405"/>
      <c r="M717" s="406"/>
      <c r="N717" s="347"/>
      <c r="O717" s="348"/>
      <c r="P717" s="349"/>
      <c r="Q717" s="349"/>
      <c r="R717" s="349"/>
      <c r="S717" s="349"/>
      <c r="T717" s="349"/>
      <c r="U717" s="349"/>
      <c r="V717" s="349"/>
      <c r="W717" s="349"/>
      <c r="X717" s="350"/>
      <c r="Y717" s="349"/>
      <c r="Z717" s="349"/>
      <c r="AA717" s="349"/>
      <c r="AB717" s="349"/>
      <c r="AC717" s="350"/>
      <c r="AD717" s="350"/>
      <c r="AE717" s="350"/>
      <c r="AF717" s="350"/>
      <c r="AG717" s="350"/>
      <c r="AH717" s="349"/>
      <c r="AI717" s="349"/>
      <c r="AJ717" s="349"/>
      <c r="AK717" s="349"/>
      <c r="AL717" s="350"/>
      <c r="AM717" s="350"/>
      <c r="AN717" s="350"/>
      <c r="AO717" s="350"/>
      <c r="AP717" s="349"/>
      <c r="AQ717" s="334"/>
      <c r="AR717" s="334"/>
      <c r="AS717" s="334"/>
      <c r="AT717" s="333"/>
      <c r="AU717" s="333"/>
      <c r="AV717" s="333"/>
    </row>
    <row r="718" spans="1:48" s="330" customFormat="1">
      <c r="A718" s="386"/>
      <c r="B718" s="410" t="s">
        <v>222</v>
      </c>
      <c r="C718" s="388"/>
      <c r="D718" s="389"/>
      <c r="E718" s="390"/>
      <c r="F718" s="408"/>
      <c r="G718" s="408"/>
      <c r="H718" s="392"/>
      <c r="I718" s="393">
        <f>SUM(I683:I716)</f>
        <v>1212200</v>
      </c>
      <c r="J718" s="394"/>
      <c r="K718" s="409"/>
      <c r="L718" s="395"/>
      <c r="M718" s="396"/>
      <c r="N718" s="360"/>
      <c r="O718" s="348"/>
      <c r="P718" s="349"/>
      <c r="Q718" s="349"/>
      <c r="R718" s="349"/>
      <c r="S718" s="349"/>
      <c r="T718" s="349"/>
      <c r="U718" s="349"/>
      <c r="V718" s="349"/>
      <c r="W718" s="349"/>
      <c r="X718" s="350"/>
      <c r="Y718" s="349"/>
      <c r="Z718" s="349"/>
      <c r="AA718" s="349"/>
      <c r="AB718" s="349"/>
      <c r="AC718" s="350"/>
      <c r="AD718" s="350"/>
      <c r="AE718" s="350"/>
      <c r="AF718" s="350"/>
      <c r="AG718" s="350"/>
      <c r="AH718" s="349"/>
      <c r="AI718" s="349"/>
      <c r="AJ718" s="349"/>
      <c r="AK718" s="349"/>
      <c r="AL718" s="350"/>
      <c r="AM718" s="350"/>
      <c r="AN718" s="350"/>
      <c r="AO718" s="350"/>
      <c r="AP718" s="349"/>
      <c r="AQ718" s="361"/>
      <c r="AR718" s="361"/>
      <c r="AS718" s="361"/>
      <c r="AT718" s="362"/>
      <c r="AU718" s="362"/>
      <c r="AV718" s="362"/>
    </row>
    <row r="719" spans="1:48" s="330" customFormat="1">
      <c r="A719" s="376"/>
      <c r="B719" s="317"/>
      <c r="C719" s="352"/>
      <c r="D719" s="353"/>
      <c r="E719" s="354"/>
      <c r="F719" s="355"/>
      <c r="G719" s="355"/>
      <c r="H719" s="380"/>
      <c r="I719" s="357"/>
      <c r="J719" s="358"/>
      <c r="K719" s="382"/>
      <c r="L719" s="405"/>
      <c r="M719" s="406"/>
      <c r="N719" s="347"/>
      <c r="O719" s="348"/>
      <c r="P719" s="349"/>
      <c r="Q719" s="349"/>
      <c r="R719" s="349"/>
      <c r="S719" s="349"/>
      <c r="T719" s="349"/>
      <c r="U719" s="349"/>
      <c r="V719" s="349"/>
      <c r="W719" s="349"/>
      <c r="X719" s="350"/>
      <c r="Y719" s="349"/>
      <c r="Z719" s="349"/>
      <c r="AA719" s="349"/>
      <c r="AB719" s="349"/>
      <c r="AC719" s="350"/>
      <c r="AD719" s="350"/>
      <c r="AE719" s="350"/>
      <c r="AF719" s="350"/>
      <c r="AG719" s="350"/>
      <c r="AH719" s="349"/>
      <c r="AI719" s="349"/>
      <c r="AJ719" s="349"/>
      <c r="AK719" s="349"/>
      <c r="AL719" s="350"/>
      <c r="AM719" s="350"/>
      <c r="AN719" s="350"/>
      <c r="AO719" s="350"/>
      <c r="AP719" s="349"/>
      <c r="AQ719" s="334"/>
      <c r="AR719" s="334"/>
      <c r="AS719" s="334"/>
      <c r="AT719" s="333"/>
      <c r="AU719" s="333"/>
      <c r="AV719" s="333"/>
    </row>
    <row r="720" spans="1:48" s="330" customFormat="1" ht="12.75" thickBot="1">
      <c r="A720" s="364"/>
      <c r="B720" s="411" t="s">
        <v>223</v>
      </c>
      <c r="C720" s="366"/>
      <c r="D720" s="367"/>
      <c r="E720" s="368"/>
      <c r="F720" s="412"/>
      <c r="G720" s="412"/>
      <c r="H720" s="370"/>
      <c r="I720" s="371">
        <f>ROUND(I718,0)</f>
        <v>1212200</v>
      </c>
      <c r="J720" s="372"/>
      <c r="K720" s="413"/>
      <c r="L720" s="374"/>
      <c r="M720" s="375"/>
      <c r="N720" s="360"/>
      <c r="O720" s="348"/>
      <c r="P720" s="349"/>
      <c r="Q720" s="349"/>
      <c r="R720" s="349"/>
      <c r="S720" s="349"/>
      <c r="T720" s="349"/>
      <c r="U720" s="349"/>
      <c r="V720" s="349"/>
      <c r="W720" s="349"/>
      <c r="X720" s="350"/>
      <c r="Y720" s="349"/>
      <c r="Z720" s="349"/>
      <c r="AA720" s="349"/>
      <c r="AB720" s="349"/>
      <c r="AC720" s="350"/>
      <c r="AD720" s="350"/>
      <c r="AE720" s="350"/>
      <c r="AF720" s="350"/>
      <c r="AG720" s="350"/>
      <c r="AH720" s="349"/>
      <c r="AI720" s="349"/>
      <c r="AJ720" s="349"/>
      <c r="AK720" s="349"/>
      <c r="AL720" s="350"/>
      <c r="AM720" s="350"/>
      <c r="AN720" s="350"/>
      <c r="AO720" s="350"/>
      <c r="AP720" s="349"/>
      <c r="AQ720" s="361"/>
      <c r="AR720" s="361"/>
      <c r="AS720" s="361"/>
      <c r="AT720" s="362"/>
      <c r="AU720" s="362"/>
      <c r="AV720" s="362"/>
    </row>
    <row r="721" spans="1:48" s="330" customFormat="1" ht="14.25" thickBot="1">
      <c r="A721" s="317"/>
      <c r="B721" s="318" t="s">
        <v>201</v>
      </c>
      <c r="C721" s="317"/>
      <c r="D721" s="319"/>
      <c r="E721" s="320"/>
      <c r="F721" s="321"/>
      <c r="G721" s="321"/>
      <c r="H721" s="322"/>
      <c r="I721" s="323"/>
      <c r="J721" s="324"/>
      <c r="K721" s="317"/>
      <c r="L721" s="325"/>
      <c r="M721" s="326"/>
      <c r="N721" s="326"/>
      <c r="O721" s="327"/>
      <c r="P721" s="326"/>
      <c r="Q721" s="326"/>
      <c r="R721" s="326"/>
      <c r="S721" s="326"/>
      <c r="T721" s="326"/>
      <c r="U721" s="326"/>
      <c r="V721" s="326"/>
      <c r="W721" s="326"/>
      <c r="X721" s="328"/>
      <c r="Y721" s="329"/>
      <c r="Z721" s="329"/>
      <c r="AA721" s="329"/>
      <c r="AB721" s="329"/>
      <c r="AC721" s="328"/>
      <c r="AD721" s="328"/>
      <c r="AE721" s="328"/>
      <c r="AF721" s="328"/>
      <c r="AG721" s="328"/>
      <c r="AH721" s="329"/>
      <c r="AI721" s="329"/>
      <c r="AJ721" s="329"/>
      <c r="AK721" s="329"/>
      <c r="AL721" s="328"/>
      <c r="AM721" s="328"/>
      <c r="AN721" s="328"/>
      <c r="AO721" s="328"/>
      <c r="AP721" s="329"/>
      <c r="AQ721" s="329"/>
      <c r="AR721" s="329"/>
      <c r="AS721" s="329"/>
      <c r="AT721" s="328"/>
      <c r="AU721" s="328"/>
      <c r="AV721" s="328"/>
    </row>
    <row r="722" spans="1:48" s="330" customFormat="1">
      <c r="A722" s="685" t="s">
        <v>202</v>
      </c>
      <c r="B722" s="686"/>
      <c r="C722" s="689" t="s">
        <v>203</v>
      </c>
      <c r="D722" s="691" t="s">
        <v>204</v>
      </c>
      <c r="E722" s="693" t="s">
        <v>205</v>
      </c>
      <c r="F722" s="695" t="s">
        <v>206</v>
      </c>
      <c r="G722" s="695" t="s">
        <v>206</v>
      </c>
      <c r="H722" s="697" t="s">
        <v>207</v>
      </c>
      <c r="I722" s="699" t="s">
        <v>41</v>
      </c>
      <c r="J722" s="677" t="s">
        <v>80</v>
      </c>
      <c r="K722" s="678"/>
      <c r="L722" s="681" t="s">
        <v>208</v>
      </c>
      <c r="M722" s="683" t="s">
        <v>209</v>
      </c>
      <c r="N722" s="331"/>
      <c r="R722" s="332"/>
      <c r="S722" s="332"/>
      <c r="T722" s="332"/>
      <c r="U722" s="332"/>
      <c r="V722" s="332"/>
      <c r="W722" s="332"/>
      <c r="X722" s="333"/>
      <c r="Y722" s="334"/>
      <c r="Z722" s="334"/>
      <c r="AA722" s="334"/>
      <c r="AB722" s="334"/>
      <c r="AC722" s="333"/>
      <c r="AD722" s="333"/>
      <c r="AE722" s="333"/>
      <c r="AF722" s="333"/>
      <c r="AG722" s="333"/>
      <c r="AH722" s="334"/>
      <c r="AI722" s="334"/>
      <c r="AJ722" s="334"/>
      <c r="AK722" s="334"/>
      <c r="AL722" s="333"/>
      <c r="AM722" s="333"/>
      <c r="AN722" s="333"/>
      <c r="AO722" s="333"/>
      <c r="AP722" s="334"/>
      <c r="AQ722" s="334"/>
      <c r="AR722" s="334"/>
      <c r="AS722" s="334"/>
      <c r="AT722" s="333"/>
      <c r="AU722" s="333"/>
      <c r="AV722" s="333"/>
    </row>
    <row r="723" spans="1:48" s="330" customFormat="1" ht="12.75" thickBot="1">
      <c r="A723" s="687"/>
      <c r="B723" s="688"/>
      <c r="C723" s="690"/>
      <c r="D723" s="692"/>
      <c r="E723" s="694"/>
      <c r="F723" s="696"/>
      <c r="G723" s="696"/>
      <c r="H723" s="698"/>
      <c r="I723" s="700"/>
      <c r="J723" s="679"/>
      <c r="K723" s="680"/>
      <c r="L723" s="682"/>
      <c r="M723" s="684"/>
      <c r="N723" s="331"/>
      <c r="R723" s="332"/>
      <c r="S723" s="332"/>
      <c r="T723" s="332"/>
      <c r="U723" s="332"/>
      <c r="V723" s="332"/>
      <c r="W723" s="332"/>
      <c r="X723" s="333"/>
      <c r="Y723" s="334"/>
      <c r="Z723" s="334"/>
      <c r="AA723" s="334"/>
      <c r="AB723" s="334"/>
      <c r="AC723" s="333"/>
      <c r="AD723" s="333"/>
      <c r="AE723" s="333"/>
      <c r="AF723" s="333"/>
      <c r="AG723" s="333"/>
      <c r="AH723" s="334"/>
      <c r="AI723" s="334"/>
      <c r="AJ723" s="334"/>
      <c r="AK723" s="334"/>
      <c r="AL723" s="333"/>
      <c r="AM723" s="333"/>
      <c r="AN723" s="333"/>
      <c r="AO723" s="333"/>
      <c r="AP723" s="334"/>
      <c r="AQ723" s="334"/>
      <c r="AR723" s="334"/>
      <c r="AS723" s="334"/>
      <c r="AT723" s="333"/>
      <c r="AU723" s="333"/>
      <c r="AV723" s="333"/>
    </row>
    <row r="724" spans="1:48" s="330" customFormat="1" ht="13.5">
      <c r="A724" s="335"/>
      <c r="B724" s="336"/>
      <c r="C724" s="337"/>
      <c r="D724" s="338"/>
      <c r="E724" s="339"/>
      <c r="F724" s="340"/>
      <c r="G724" s="340"/>
      <c r="H724" s="341"/>
      <c r="I724" s="342"/>
      <c r="J724" s="343"/>
      <c r="K724" s="344"/>
      <c r="L724" s="345"/>
      <c r="M724" s="346"/>
      <c r="N724" s="347"/>
      <c r="O724" s="348"/>
      <c r="P724" s="349"/>
      <c r="Q724" s="349"/>
      <c r="R724" s="349"/>
      <c r="S724" s="349"/>
      <c r="T724" s="349"/>
      <c r="U724" s="349"/>
      <c r="V724" s="349"/>
      <c r="W724" s="349"/>
      <c r="X724" s="350"/>
      <c r="Y724" s="349"/>
      <c r="Z724" s="349"/>
      <c r="AA724" s="349"/>
      <c r="AB724" s="349"/>
      <c r="AC724" s="350"/>
      <c r="AD724" s="350"/>
      <c r="AE724" s="350"/>
      <c r="AF724" s="350"/>
      <c r="AG724" s="350"/>
      <c r="AH724" s="349"/>
      <c r="AI724" s="349"/>
      <c r="AJ724" s="349"/>
      <c r="AK724" s="349"/>
      <c r="AL724" s="350"/>
      <c r="AM724" s="350"/>
      <c r="AN724" s="350"/>
      <c r="AO724" s="350"/>
      <c r="AP724" s="349"/>
      <c r="AQ724" s="334"/>
      <c r="AR724" s="334"/>
      <c r="AS724" s="334"/>
      <c r="AT724" s="333"/>
      <c r="AU724" s="333"/>
      <c r="AV724" s="333"/>
    </row>
    <row r="725" spans="1:48" s="330" customFormat="1" ht="14.25" thickBot="1">
      <c r="A725" s="252"/>
      <c r="B725" s="351" t="str">
        <f>J727</f>
        <v>代価17</v>
      </c>
      <c r="C725" s="352"/>
      <c r="D725" s="353"/>
      <c r="E725" s="354"/>
      <c r="F725" s="355"/>
      <c r="G725" s="355"/>
      <c r="H725" s="356"/>
      <c r="I725" s="357"/>
      <c r="J725" s="358"/>
      <c r="K725" s="317"/>
      <c r="L725" s="345"/>
      <c r="M725" s="359"/>
      <c r="N725" s="360"/>
      <c r="O725" s="348"/>
      <c r="P725" s="349"/>
      <c r="Q725" s="349"/>
      <c r="R725" s="349"/>
      <c r="S725" s="349"/>
      <c r="T725" s="349"/>
      <c r="U725" s="349"/>
      <c r="V725" s="349"/>
      <c r="W725" s="349"/>
      <c r="X725" s="350"/>
      <c r="Y725" s="349"/>
      <c r="Z725" s="349"/>
      <c r="AA725" s="349"/>
      <c r="AB725" s="349"/>
      <c r="AC725" s="350"/>
      <c r="AD725" s="350"/>
      <c r="AE725" s="350"/>
      <c r="AF725" s="350"/>
      <c r="AG725" s="350"/>
      <c r="AH725" s="349"/>
      <c r="AI725" s="349"/>
      <c r="AJ725" s="349"/>
      <c r="AK725" s="349"/>
      <c r="AL725" s="350"/>
      <c r="AM725" s="350"/>
      <c r="AN725" s="350"/>
      <c r="AO725" s="350"/>
      <c r="AP725" s="349"/>
      <c r="AQ725" s="361"/>
      <c r="AR725" s="361"/>
      <c r="AS725" s="361"/>
      <c r="AT725" s="362"/>
      <c r="AU725" s="362"/>
      <c r="AV725" s="362"/>
    </row>
    <row r="726" spans="1:48" s="330" customFormat="1">
      <c r="A726" s="335"/>
      <c r="B726" s="344" t="s">
        <v>360</v>
      </c>
      <c r="C726" s="337" t="s">
        <v>182</v>
      </c>
      <c r="D726" s="338"/>
      <c r="E726" s="339"/>
      <c r="F726" s="340"/>
      <c r="G726" s="340"/>
      <c r="H726" s="341"/>
      <c r="I726" s="342"/>
      <c r="J726" s="343"/>
      <c r="K726" s="344"/>
      <c r="L726" s="363"/>
      <c r="M726" s="346"/>
      <c r="N726" s="347"/>
      <c r="O726" s="671" t="s">
        <v>210</v>
      </c>
      <c r="P726" s="673" t="s">
        <v>211</v>
      </c>
      <c r="Q726" s="675" t="s">
        <v>212</v>
      </c>
      <c r="R726" s="349"/>
      <c r="S726" s="349"/>
      <c r="T726" s="349"/>
      <c r="U726" s="349"/>
      <c r="V726" s="349"/>
      <c r="W726" s="349"/>
      <c r="X726" s="350"/>
      <c r="Y726" s="349"/>
      <c r="Z726" s="349"/>
      <c r="AA726" s="349"/>
      <c r="AB726" s="349"/>
      <c r="AC726" s="350"/>
      <c r="AD726" s="350"/>
      <c r="AE726" s="350"/>
      <c r="AF726" s="350"/>
      <c r="AG726" s="350"/>
      <c r="AH726" s="349"/>
      <c r="AI726" s="349"/>
      <c r="AJ726" s="349"/>
      <c r="AK726" s="349"/>
      <c r="AL726" s="350"/>
      <c r="AM726" s="350"/>
      <c r="AN726" s="350"/>
      <c r="AO726" s="350"/>
      <c r="AP726" s="349"/>
      <c r="AQ726" s="334"/>
      <c r="AR726" s="334"/>
      <c r="AS726" s="334"/>
      <c r="AT726" s="333"/>
      <c r="AU726" s="333"/>
      <c r="AV726" s="333"/>
    </row>
    <row r="727" spans="1:48" s="330" customFormat="1" ht="12.75" thickBot="1">
      <c r="A727" s="364"/>
      <c r="B727" s="365" t="s">
        <v>57</v>
      </c>
      <c r="C727" s="366" t="s">
        <v>361</v>
      </c>
      <c r="D727" s="367">
        <v>1</v>
      </c>
      <c r="E727" s="368" t="s">
        <v>363</v>
      </c>
      <c r="F727" s="369"/>
      <c r="G727" s="369"/>
      <c r="H727" s="370"/>
      <c r="I727" s="371">
        <f>I765</f>
        <v>96600</v>
      </c>
      <c r="J727" s="372" t="s">
        <v>362</v>
      </c>
      <c r="K727" s="373"/>
      <c r="L727" s="374"/>
      <c r="M727" s="375"/>
      <c r="N727" s="360"/>
      <c r="O727" s="672"/>
      <c r="P727" s="674"/>
      <c r="Q727" s="676"/>
      <c r="R727" s="349"/>
      <c r="S727" s="349"/>
      <c r="T727" s="349"/>
      <c r="U727" s="349"/>
      <c r="V727" s="349"/>
      <c r="W727" s="349"/>
      <c r="X727" s="350"/>
      <c r="Y727" s="349"/>
      <c r="Z727" s="349"/>
      <c r="AA727" s="349"/>
      <c r="AB727" s="349"/>
      <c r="AC727" s="350"/>
      <c r="AD727" s="350"/>
      <c r="AE727" s="350"/>
      <c r="AF727" s="350"/>
      <c r="AG727" s="350"/>
      <c r="AH727" s="349"/>
      <c r="AI727" s="349"/>
      <c r="AJ727" s="349"/>
      <c r="AK727" s="349"/>
      <c r="AL727" s="350"/>
      <c r="AM727" s="350"/>
      <c r="AN727" s="350"/>
      <c r="AO727" s="350"/>
      <c r="AP727" s="349"/>
      <c r="AQ727" s="361"/>
      <c r="AR727" s="361"/>
      <c r="AS727" s="361"/>
      <c r="AT727" s="362"/>
      <c r="AU727" s="362"/>
      <c r="AV727" s="362"/>
    </row>
    <row r="728" spans="1:48" s="330" customFormat="1" ht="13.5">
      <c r="A728" s="376"/>
      <c r="B728" s="377"/>
      <c r="C728" s="352"/>
      <c r="D728" s="378"/>
      <c r="E728" s="354"/>
      <c r="F728" s="379"/>
      <c r="G728" s="379"/>
      <c r="H728" s="380"/>
      <c r="I728" s="357"/>
      <c r="J728" s="381"/>
      <c r="K728" s="382"/>
      <c r="L728" s="345"/>
      <c r="M728" s="383"/>
      <c r="N728" s="347"/>
      <c r="O728" s="384"/>
      <c r="P728" s="385"/>
      <c r="Q728" s="384"/>
      <c r="R728" s="332"/>
      <c r="S728" s="332"/>
      <c r="T728" s="332"/>
      <c r="U728" s="332"/>
      <c r="V728" s="332"/>
      <c r="W728" s="332"/>
      <c r="X728" s="333"/>
      <c r="Y728" s="334"/>
      <c r="Z728" s="334"/>
      <c r="AA728" s="334"/>
      <c r="AB728" s="334"/>
      <c r="AC728" s="333"/>
      <c r="AD728" s="333"/>
      <c r="AE728" s="333"/>
      <c r="AF728" s="333"/>
      <c r="AG728" s="333"/>
      <c r="AH728" s="334"/>
      <c r="AI728" s="334"/>
      <c r="AJ728" s="334"/>
      <c r="AK728" s="334"/>
      <c r="AL728" s="333"/>
      <c r="AM728" s="333"/>
      <c r="AN728" s="333"/>
      <c r="AO728" s="333"/>
      <c r="AP728" s="334"/>
      <c r="AQ728" s="334"/>
      <c r="AR728" s="334"/>
      <c r="AS728" s="334"/>
      <c r="AT728" s="333"/>
      <c r="AU728" s="333"/>
      <c r="AV728" s="333"/>
    </row>
    <row r="729" spans="1:48" s="330" customFormat="1">
      <c r="A729" s="386"/>
      <c r="B729" s="387"/>
      <c r="C729" s="388"/>
      <c r="D729" s="389"/>
      <c r="E729" s="390"/>
      <c r="F729" s="391"/>
      <c r="G729" s="391"/>
      <c r="H729" s="392" t="str">
        <f>+M729</f>
        <v/>
      </c>
      <c r="I729" s="393" t="str">
        <f>IF(M729="","",ROUND(D729*F729*G729*H729,2))</f>
        <v/>
      </c>
      <c r="J729" s="394"/>
      <c r="K729" s="382"/>
      <c r="L729" s="395"/>
      <c r="M729" s="396" t="str">
        <f>IF(P729="","",IF(AND(AH729&gt;=Y729,Y729&gt;=AP729),ROUND(P729*L729,V729),IF(Y729&gt;AH729,ROUND(P729*L729,V729),ROUND(P729*L729,V729))))</f>
        <v/>
      </c>
      <c r="N729" s="360"/>
      <c r="O729" s="397" t="str">
        <f>IF(SUM(K728:K729)=0,"",IF(K728+K729=0,0,ROUND(AVERAGE(K728,K729),2)))</f>
        <v/>
      </c>
      <c r="P729" s="398" t="str">
        <f>IF(O729="","",IF(AND(AH729&gt;=Y729,Y729&gt;=AP729),ROUND(O729,V729),IF(Y729&gt;AH729,ROUND(O729,V729),ROUND(O729,V729))))</f>
        <v/>
      </c>
      <c r="Q729" s="397" t="e">
        <f>IF(O729=0,0,IF(L729="",ROUND(O729,2),ROUND(O729*L729,2)))</f>
        <v>#VALUE!</v>
      </c>
      <c r="R729" s="332"/>
      <c r="S729" s="399" t="s">
        <v>215</v>
      </c>
      <c r="T729" s="400">
        <f>ROUNDDOWN(AH729,2)-ROUNDDOWN(AH729,0)</f>
        <v>0</v>
      </c>
      <c r="U729" s="400">
        <f>ROUNDDOWN(AP729,2)-ROUNDDOWN(AP729,0)</f>
        <v>0</v>
      </c>
      <c r="V729" s="362" t="e">
        <f>IF(OR(AN729=2,AV729=2),2,IF(OR(AN729=1,AV729=1),1,IF(AND(AL729=AT729,AC729=AL729),AN729+1,IF(AND(AL729=AT729,AC729&gt;AL729,AE729&lt;0),AE729,MAX(AN729,AV729)))))</f>
        <v>#VALUE!</v>
      </c>
      <c r="W729" s="332"/>
      <c r="X729" s="362" t="s">
        <v>216</v>
      </c>
      <c r="Y729" s="401" t="e">
        <f>+Q729</f>
        <v>#VALUE!</v>
      </c>
      <c r="Z729" s="361" t="e">
        <f>+Y729*100</f>
        <v>#VALUE!</v>
      </c>
      <c r="AA729" s="361" t="e">
        <f>LEN(Z729)</f>
        <v>#VALUE!</v>
      </c>
      <c r="AB729" s="361" t="e">
        <f>Z729/10^AA729</f>
        <v>#VALUE!</v>
      </c>
      <c r="AC729" s="362" t="e">
        <f>IF(Z729=0,"",LEN(AB729)-2)</f>
        <v>#VALUE!</v>
      </c>
      <c r="AD729" s="362" t="e">
        <f>Y729*100</f>
        <v>#VALUE!</v>
      </c>
      <c r="AE729" s="362" t="e">
        <f>IF(RIGHT(AD729,1)&lt;&gt;"0",2,IF(RIGHT(AD729,2)/10&lt;&gt;0,1,AC729-LEN(Y729)))</f>
        <v>#VALUE!</v>
      </c>
      <c r="AF729" s="402"/>
      <c r="AG729" s="403" t="s">
        <v>217</v>
      </c>
      <c r="AH729" s="401">
        <f>MAX(K728:K729)</f>
        <v>0</v>
      </c>
      <c r="AI729" s="361">
        <f>+AH729*100</f>
        <v>0</v>
      </c>
      <c r="AJ729" s="361">
        <f>LEN(AI729)</f>
        <v>1</v>
      </c>
      <c r="AK729" s="361">
        <f>AI729/10^AJ729</f>
        <v>0</v>
      </c>
      <c r="AL729" s="362" t="str">
        <f>IF(AI729=0,"",LEN(AK729)-2)</f>
        <v/>
      </c>
      <c r="AM729" s="362">
        <f>MAX(K728:K729)*100</f>
        <v>0</v>
      </c>
      <c r="AN729" s="362" t="e">
        <f>IF(RIGHT(AM729,1)&lt;&gt;"0",2,IF(RIGHT(AM729,2)/10&lt;&gt;0,1,AL729-LEN(AH729)))</f>
        <v>#VALUE!</v>
      </c>
      <c r="AO729" s="403" t="s">
        <v>218</v>
      </c>
      <c r="AP729" s="401">
        <f>MIN(K728:K729)</f>
        <v>0</v>
      </c>
      <c r="AQ729" s="361">
        <f>+AP729*100</f>
        <v>0</v>
      </c>
      <c r="AR729" s="361">
        <f>LEN(AQ729)</f>
        <v>1</v>
      </c>
      <c r="AS729" s="361">
        <f>AQ729/10^AR729</f>
        <v>0</v>
      </c>
      <c r="AT729" s="362" t="str">
        <f>IF(AQ729=0,"",LEN(AS729)-2)</f>
        <v/>
      </c>
      <c r="AU729" s="362">
        <f>MIN(K728:K729)*100</f>
        <v>0</v>
      </c>
      <c r="AV729" s="362" t="e">
        <f>IF(RIGHT(AU729,1)&lt;&gt;"0",2,IF(RIGHT(AU729,2)/10&lt;&gt;0,1,AT729-LEN(AP729)))</f>
        <v>#VALUE!</v>
      </c>
    </row>
    <row r="730" spans="1:48" s="330" customFormat="1">
      <c r="A730" s="376"/>
      <c r="B730" s="317"/>
      <c r="C730" s="352" t="s">
        <v>182</v>
      </c>
      <c r="D730" s="353"/>
      <c r="E730" s="354"/>
      <c r="F730" s="355"/>
      <c r="G730" s="355"/>
      <c r="H730" s="380"/>
      <c r="I730" s="357"/>
      <c r="J730" s="414"/>
      <c r="K730" s="404"/>
      <c r="L730" s="405"/>
      <c r="M730" s="406"/>
      <c r="N730" s="347"/>
      <c r="O730" s="384"/>
      <c r="P730" s="385"/>
      <c r="Q730" s="384"/>
      <c r="R730" s="332"/>
      <c r="S730" s="332"/>
      <c r="T730" s="332"/>
      <c r="U730" s="332"/>
      <c r="V730" s="332"/>
      <c r="W730" s="332"/>
      <c r="X730" s="333"/>
      <c r="Y730" s="334"/>
      <c r="Z730" s="334"/>
      <c r="AA730" s="334"/>
      <c r="AB730" s="334"/>
      <c r="AC730" s="333"/>
      <c r="AD730" s="333"/>
      <c r="AE730" s="333"/>
      <c r="AF730" s="333"/>
      <c r="AG730" s="333"/>
      <c r="AH730" s="334"/>
      <c r="AI730" s="334"/>
      <c r="AJ730" s="334"/>
      <c r="AK730" s="334"/>
      <c r="AL730" s="333"/>
      <c r="AM730" s="333"/>
      <c r="AN730" s="333"/>
      <c r="AO730" s="333"/>
      <c r="AP730" s="334"/>
      <c r="AQ730" s="334"/>
      <c r="AR730" s="334"/>
      <c r="AS730" s="334"/>
      <c r="AT730" s="333"/>
      <c r="AU730" s="333"/>
      <c r="AV730" s="333"/>
    </row>
    <row r="731" spans="1:48" s="330" customFormat="1">
      <c r="A731" s="386"/>
      <c r="B731" s="309" t="s">
        <v>57</v>
      </c>
      <c r="C731" s="407" t="s">
        <v>364</v>
      </c>
      <c r="D731" s="389">
        <v>1</v>
      </c>
      <c r="E731" s="390" t="s">
        <v>363</v>
      </c>
      <c r="F731" s="408">
        <v>1</v>
      </c>
      <c r="G731" s="408">
        <v>1</v>
      </c>
      <c r="H731" s="393">
        <f>+M731</f>
        <v>86500</v>
      </c>
      <c r="I731" s="393">
        <f>IF(M731="","",ROUND(D731*F731*G731*H731,2))</f>
        <v>86500</v>
      </c>
      <c r="J731" s="394" t="s">
        <v>365</v>
      </c>
      <c r="K731" s="409">
        <v>86500</v>
      </c>
      <c r="L731" s="395">
        <v>1</v>
      </c>
      <c r="M731" s="396">
        <f>IF(P731="","",IF(AND(AH731&gt;=Y731,Y731&gt;=AP731),ROUND(P731*L731,V731),IF(Y731&gt;AH731,ROUND(P731*L731,V731),ROUND(P731*L731,V731))))</f>
        <v>86500</v>
      </c>
      <c r="N731" s="360"/>
      <c r="O731" s="397">
        <f>IF(SUM(K730:K731)=0,"",IF(K730+K731=0,0,ROUND(AVERAGE(K730,K731),2)))</f>
        <v>86500</v>
      </c>
      <c r="P731" s="398">
        <f>IF(O731="","",IF(AND(AH731&gt;=Y731,Y731&gt;=AP731),ROUND(O731,V731),IF(Y731&gt;AH731,ROUND(O731,V731),ROUND(O731,V731))))</f>
        <v>86500</v>
      </c>
      <c r="Q731" s="397">
        <f>IF(O731=0,0,IF(L731="",ROUND(O731,2),ROUND(O731*L731,2)))</f>
        <v>86500</v>
      </c>
      <c r="R731" s="332"/>
      <c r="S731" s="399" t="s">
        <v>215</v>
      </c>
      <c r="T731" s="400">
        <f>ROUNDDOWN(AH731,2)-ROUNDDOWN(AH731,0)</f>
        <v>0</v>
      </c>
      <c r="U731" s="400">
        <f>ROUNDDOWN(AP731,2)-ROUNDDOWN(AP731,0)</f>
        <v>0</v>
      </c>
      <c r="V731" s="362">
        <f>IF(OR(AN731=2,AV731=2),2,IF(OR(AN731=1,AV731=1),1,IF(AND(AL731=AT731,AC731=AL731),AN731+1,IF(AND(AL731=AT731,AC731&gt;AL731,AE731&lt;0),AE731,MAX(AN731,AV731)))))</f>
        <v>-1</v>
      </c>
      <c r="W731" s="332"/>
      <c r="X731" s="362" t="s">
        <v>216</v>
      </c>
      <c r="Y731" s="401">
        <f>+Q731</f>
        <v>86500</v>
      </c>
      <c r="Z731" s="361">
        <f>+Y731*100</f>
        <v>8650000</v>
      </c>
      <c r="AA731" s="361">
        <f>LEN(Z731)</f>
        <v>7</v>
      </c>
      <c r="AB731" s="361">
        <f>Z731/10^AA731</f>
        <v>0.86499999999999999</v>
      </c>
      <c r="AC731" s="362">
        <f>IF(Z731=0,"",LEN(AB731)-2)</f>
        <v>3</v>
      </c>
      <c r="AD731" s="362">
        <f>Y731*100</f>
        <v>8650000</v>
      </c>
      <c r="AE731" s="362">
        <f>IF(RIGHT(AD731,1)&lt;&gt;"0",2,IF(RIGHT(AD731,2)/10&lt;&gt;0,1,AC731-LEN(Y731)))</f>
        <v>-2</v>
      </c>
      <c r="AF731" s="402"/>
      <c r="AG731" s="403" t="s">
        <v>217</v>
      </c>
      <c r="AH731" s="401">
        <f>MAX(K730:K731)</f>
        <v>86500</v>
      </c>
      <c r="AI731" s="361">
        <f>+AH731*100</f>
        <v>8650000</v>
      </c>
      <c r="AJ731" s="361">
        <f>LEN(AI731)</f>
        <v>7</v>
      </c>
      <c r="AK731" s="361">
        <f>AI731/10^AJ731</f>
        <v>0.86499999999999999</v>
      </c>
      <c r="AL731" s="362">
        <f>IF(AI731=0,"",LEN(AK731)-2)</f>
        <v>3</v>
      </c>
      <c r="AM731" s="362">
        <f>MAX(K730:K731)*100</f>
        <v>8650000</v>
      </c>
      <c r="AN731" s="362">
        <f>IF(RIGHT(AM731,1)&lt;&gt;"0",2,IF(RIGHT(AM731,2)/10&lt;&gt;0,1,AL731-LEN(AH731)))</f>
        <v>-2</v>
      </c>
      <c r="AO731" s="403" t="s">
        <v>218</v>
      </c>
      <c r="AP731" s="401">
        <f>MIN(K730:K731)</f>
        <v>86500</v>
      </c>
      <c r="AQ731" s="361">
        <f>+AP731*100</f>
        <v>8650000</v>
      </c>
      <c r="AR731" s="361">
        <f>LEN(AQ731)</f>
        <v>7</v>
      </c>
      <c r="AS731" s="361">
        <f>AQ731/10^AR731</f>
        <v>0.86499999999999999</v>
      </c>
      <c r="AT731" s="362">
        <f>IF(AQ731=0,"",LEN(AS731)-2)</f>
        <v>3</v>
      </c>
      <c r="AU731" s="362">
        <f>MIN(K730:K731)*100</f>
        <v>8650000</v>
      </c>
      <c r="AV731" s="362">
        <f>IF(RIGHT(AU731,1)&lt;&gt;"0",2,IF(RIGHT(AU731,2)/10&lt;&gt;0,1,AT731-LEN(AP731)))</f>
        <v>-2</v>
      </c>
    </row>
    <row r="732" spans="1:48" s="330" customFormat="1">
      <c r="A732" s="376"/>
      <c r="B732" s="317"/>
      <c r="C732" s="352"/>
      <c r="D732" s="353"/>
      <c r="E732" s="354"/>
      <c r="F732" s="355"/>
      <c r="G732" s="355"/>
      <c r="H732" s="380"/>
      <c r="I732" s="357"/>
      <c r="J732" s="414"/>
      <c r="K732" s="404"/>
      <c r="L732" s="405"/>
      <c r="M732" s="406"/>
      <c r="N732" s="347"/>
      <c r="O732" s="384"/>
      <c r="P732" s="385"/>
      <c r="Q732" s="384"/>
      <c r="R732" s="332"/>
      <c r="S732" s="332"/>
      <c r="T732" s="332"/>
      <c r="U732" s="332"/>
      <c r="V732" s="332"/>
      <c r="W732" s="332"/>
      <c r="X732" s="333"/>
      <c r="Y732" s="334"/>
      <c r="Z732" s="334"/>
      <c r="AA732" s="334"/>
      <c r="AB732" s="334"/>
      <c r="AC732" s="333"/>
      <c r="AD732" s="333"/>
      <c r="AE732" s="333"/>
      <c r="AF732" s="333"/>
      <c r="AG732" s="333"/>
      <c r="AH732" s="334"/>
      <c r="AI732" s="334"/>
      <c r="AJ732" s="334"/>
      <c r="AK732" s="334"/>
      <c r="AL732" s="333"/>
      <c r="AM732" s="333"/>
      <c r="AN732" s="333"/>
      <c r="AO732" s="333"/>
      <c r="AP732" s="334"/>
      <c r="AQ732" s="334"/>
      <c r="AR732" s="334"/>
      <c r="AS732" s="334"/>
      <c r="AT732" s="333"/>
      <c r="AU732" s="333"/>
      <c r="AV732" s="333"/>
    </row>
    <row r="733" spans="1:48" s="330" customFormat="1">
      <c r="A733" s="386"/>
      <c r="B733" s="309" t="s">
        <v>366</v>
      </c>
      <c r="C733" s="407"/>
      <c r="D733" s="389">
        <v>1</v>
      </c>
      <c r="E733" s="390" t="s">
        <v>367</v>
      </c>
      <c r="F733" s="408">
        <v>1</v>
      </c>
      <c r="G733" s="408">
        <v>1</v>
      </c>
      <c r="H733" s="393">
        <f>+M733</f>
        <v>10100</v>
      </c>
      <c r="I733" s="393">
        <f>IF(M733="","",ROUND(D733*F733*G733*H733,2))</f>
        <v>10100</v>
      </c>
      <c r="J733" s="394" t="s">
        <v>368</v>
      </c>
      <c r="K733" s="409">
        <v>10100</v>
      </c>
      <c r="L733" s="395">
        <v>1</v>
      </c>
      <c r="M733" s="396">
        <f>IF(P733="","",IF(AND(AH733&gt;=Y733,Y733&gt;=AP733),ROUND(P733*L733,V733),IF(Y733&gt;AH733,ROUND(P733*L733,V733),ROUND(P733*L733,V733))))</f>
        <v>10100</v>
      </c>
      <c r="N733" s="360"/>
      <c r="O733" s="397">
        <f>IF(SUM(K732:K733)=0,"",IF(K732+K733=0,0,ROUND(AVERAGE(K732,K733),2)))</f>
        <v>10100</v>
      </c>
      <c r="P733" s="398">
        <f>IF(O733="","",IF(AND(AH733&gt;=Y733,Y733&gt;=AP733),ROUND(O733,V733),IF(Y733&gt;AH733,ROUND(O733,V733),ROUND(O733,V733))))</f>
        <v>10100</v>
      </c>
      <c r="Q733" s="397">
        <f>IF(O733=0,0,IF(L733="",ROUND(O733,2),ROUND(O733*L733,2)))</f>
        <v>10100</v>
      </c>
      <c r="R733" s="332"/>
      <c r="S733" s="399" t="s">
        <v>215</v>
      </c>
      <c r="T733" s="400">
        <f>ROUNDDOWN(AH733,2)-ROUNDDOWN(AH733,0)</f>
        <v>0</v>
      </c>
      <c r="U733" s="400">
        <f>ROUNDDOWN(AP733,2)-ROUNDDOWN(AP733,0)</f>
        <v>0</v>
      </c>
      <c r="V733" s="362">
        <f>IF(OR(AN733=2,AV733=2),2,IF(OR(AN733=1,AV733=1),1,IF(AND(AL733=AT733,AC733=AL733),AN733+1,IF(AND(AL733=AT733,AC733&gt;AL733,AE733&lt;0),AE733,MAX(AN733,AV733)))))</f>
        <v>-1</v>
      </c>
      <c r="W733" s="332"/>
      <c r="X733" s="362" t="s">
        <v>216</v>
      </c>
      <c r="Y733" s="401">
        <f>+Q733</f>
        <v>10100</v>
      </c>
      <c r="Z733" s="361">
        <f>+Y733*100</f>
        <v>1010000</v>
      </c>
      <c r="AA733" s="361">
        <f>LEN(Z733)</f>
        <v>7</v>
      </c>
      <c r="AB733" s="361">
        <f>Z733/10^AA733</f>
        <v>0.10100000000000001</v>
      </c>
      <c r="AC733" s="362">
        <f>IF(Z733=0,"",LEN(AB733)-2)</f>
        <v>3</v>
      </c>
      <c r="AD733" s="362">
        <f>Y733*100</f>
        <v>1010000</v>
      </c>
      <c r="AE733" s="362">
        <f>IF(RIGHT(AD733,1)&lt;&gt;"0",2,IF(RIGHT(AD733,2)/10&lt;&gt;0,1,AC733-LEN(Y733)))</f>
        <v>-2</v>
      </c>
      <c r="AF733" s="402"/>
      <c r="AG733" s="403" t="s">
        <v>217</v>
      </c>
      <c r="AH733" s="401">
        <f>MAX(K732:K733)</f>
        <v>10100</v>
      </c>
      <c r="AI733" s="361">
        <f>+AH733*100</f>
        <v>1010000</v>
      </c>
      <c r="AJ733" s="361">
        <f>LEN(AI733)</f>
        <v>7</v>
      </c>
      <c r="AK733" s="361">
        <f>AI733/10^AJ733</f>
        <v>0.10100000000000001</v>
      </c>
      <c r="AL733" s="362">
        <f>IF(AI733=0,"",LEN(AK733)-2)</f>
        <v>3</v>
      </c>
      <c r="AM733" s="362">
        <f>MAX(K732:K733)*100</f>
        <v>1010000</v>
      </c>
      <c r="AN733" s="362">
        <f>IF(RIGHT(AM733,1)&lt;&gt;"0",2,IF(RIGHT(AM733,2)/10&lt;&gt;0,1,AL733-LEN(AH733)))</f>
        <v>-2</v>
      </c>
      <c r="AO733" s="403" t="s">
        <v>218</v>
      </c>
      <c r="AP733" s="401">
        <f>MIN(K732:K733)</f>
        <v>10100</v>
      </c>
      <c r="AQ733" s="361">
        <f>+AP733*100</f>
        <v>1010000</v>
      </c>
      <c r="AR733" s="361">
        <f>LEN(AQ733)</f>
        <v>7</v>
      </c>
      <c r="AS733" s="361">
        <f>AQ733/10^AR733</f>
        <v>0.10100000000000001</v>
      </c>
      <c r="AT733" s="362">
        <f>IF(AQ733=0,"",LEN(AS733)-2)</f>
        <v>3</v>
      </c>
      <c r="AU733" s="362">
        <f>MIN(K732:K733)*100</f>
        <v>1010000</v>
      </c>
      <c r="AV733" s="362">
        <f>IF(RIGHT(AU733,1)&lt;&gt;"0",2,IF(RIGHT(AU733,2)/10&lt;&gt;0,1,AT733-LEN(AP733)))</f>
        <v>-2</v>
      </c>
    </row>
    <row r="734" spans="1:48" s="330" customFormat="1">
      <c r="A734" s="376"/>
      <c r="B734" s="317"/>
      <c r="C734" s="352"/>
      <c r="D734" s="353"/>
      <c r="E734" s="354"/>
      <c r="F734" s="355"/>
      <c r="G734" s="355"/>
      <c r="H734" s="380"/>
      <c r="I734" s="357"/>
      <c r="J734" s="414"/>
      <c r="K734" s="404"/>
      <c r="L734" s="405"/>
      <c r="M734" s="406"/>
      <c r="N734" s="347"/>
      <c r="O734" s="384"/>
      <c r="P734" s="385"/>
      <c r="Q734" s="384"/>
      <c r="R734" s="332"/>
      <c r="S734" s="332"/>
      <c r="T734" s="332"/>
      <c r="U734" s="332"/>
      <c r="V734" s="332"/>
      <c r="W734" s="332"/>
      <c r="X734" s="333"/>
      <c r="Y734" s="334"/>
      <c r="Z734" s="334"/>
      <c r="AA734" s="334"/>
      <c r="AB734" s="334"/>
      <c r="AC734" s="333"/>
      <c r="AD734" s="333"/>
      <c r="AE734" s="333"/>
      <c r="AF734" s="333"/>
      <c r="AG734" s="333"/>
      <c r="AH734" s="334"/>
      <c r="AI734" s="334"/>
      <c r="AJ734" s="334"/>
      <c r="AK734" s="334"/>
      <c r="AL734" s="333"/>
      <c r="AM734" s="333"/>
      <c r="AN734" s="333"/>
      <c r="AO734" s="333"/>
      <c r="AP734" s="334"/>
      <c r="AQ734" s="334"/>
      <c r="AR734" s="334"/>
      <c r="AS734" s="334"/>
      <c r="AT734" s="333"/>
      <c r="AU734" s="333"/>
      <c r="AV734" s="333"/>
    </row>
    <row r="735" spans="1:48" s="330" customFormat="1">
      <c r="A735" s="386"/>
      <c r="B735" s="309"/>
      <c r="C735" s="407"/>
      <c r="D735" s="389"/>
      <c r="E735" s="390"/>
      <c r="F735" s="408"/>
      <c r="G735" s="408"/>
      <c r="H735" s="393" t="str">
        <f>+M735</f>
        <v/>
      </c>
      <c r="I735" s="393" t="str">
        <f>IF(M735="","",ROUND(D735*F735*G735*H735,2))</f>
        <v/>
      </c>
      <c r="J735" s="394"/>
      <c r="K735" s="409"/>
      <c r="L735" s="395"/>
      <c r="M735" s="396" t="str">
        <f>IF(P735="","",IF(AND(AH735&gt;=Y735,Y735&gt;=AP735),ROUND(P735*L735,V735),IF(Y735&gt;AH735,ROUND(P735*L735,V735),ROUND(P735*L735,V735))))</f>
        <v/>
      </c>
      <c r="N735" s="360"/>
      <c r="O735" s="397" t="str">
        <f>IF(SUM(K734:K735)=0,"",IF(K734+K735=0,0,ROUND(AVERAGE(K734,K735),2)))</f>
        <v/>
      </c>
      <c r="P735" s="398" t="str">
        <f>IF(O735="","",IF(AND(AH735&gt;=Y735,Y735&gt;=AP735),ROUND(O735,V735),IF(Y735&gt;AH735,ROUND(O735,V735),ROUND(O735,V735))))</f>
        <v/>
      </c>
      <c r="Q735" s="397" t="e">
        <f>IF(O735=0,0,IF(L735="",ROUND(O735,2),ROUND(O735*L735,2)))</f>
        <v>#VALUE!</v>
      </c>
      <c r="R735" s="332"/>
      <c r="S735" s="399"/>
      <c r="T735" s="400"/>
      <c r="U735" s="400"/>
      <c r="V735" s="362"/>
      <c r="W735" s="332"/>
      <c r="X735" s="362"/>
      <c r="Y735" s="401"/>
      <c r="Z735" s="361"/>
      <c r="AA735" s="361"/>
      <c r="AB735" s="361"/>
      <c r="AC735" s="362"/>
      <c r="AD735" s="362"/>
      <c r="AE735" s="362"/>
      <c r="AF735" s="402"/>
      <c r="AG735" s="403"/>
      <c r="AH735" s="401"/>
      <c r="AI735" s="361"/>
      <c r="AJ735" s="361"/>
      <c r="AK735" s="361"/>
      <c r="AL735" s="362"/>
      <c r="AM735" s="362"/>
      <c r="AN735" s="362"/>
      <c r="AO735" s="403"/>
      <c r="AP735" s="401"/>
      <c r="AQ735" s="361"/>
      <c r="AR735" s="361"/>
      <c r="AS735" s="361"/>
      <c r="AT735" s="362"/>
      <c r="AU735" s="362"/>
      <c r="AV735" s="362"/>
    </row>
    <row r="736" spans="1:48" s="330" customFormat="1">
      <c r="A736" s="376"/>
      <c r="B736" s="317"/>
      <c r="C736" s="352"/>
      <c r="D736" s="353"/>
      <c r="E736" s="354"/>
      <c r="F736" s="355"/>
      <c r="G736" s="355"/>
      <c r="H736" s="380"/>
      <c r="I736" s="357"/>
      <c r="J736" s="414"/>
      <c r="K736" s="404"/>
      <c r="L736" s="405"/>
      <c r="M736" s="406"/>
      <c r="N736" s="347"/>
      <c r="O736" s="384"/>
      <c r="P736" s="385"/>
      <c r="Q736" s="384"/>
      <c r="R736" s="332"/>
      <c r="S736" s="332"/>
      <c r="T736" s="332"/>
      <c r="U736" s="332"/>
      <c r="V736" s="332"/>
      <c r="W736" s="332"/>
      <c r="X736" s="333"/>
      <c r="Y736" s="334"/>
      <c r="Z736" s="334"/>
      <c r="AA736" s="334"/>
      <c r="AB736" s="334"/>
      <c r="AC736" s="333"/>
      <c r="AD736" s="333"/>
      <c r="AE736" s="333"/>
      <c r="AF736" s="333"/>
      <c r="AG736" s="333"/>
      <c r="AH736" s="334"/>
      <c r="AI736" s="334"/>
      <c r="AJ736" s="334"/>
      <c r="AK736" s="334"/>
      <c r="AL736" s="333"/>
      <c r="AM736" s="333"/>
      <c r="AN736" s="333"/>
      <c r="AO736" s="333"/>
      <c r="AP736" s="334"/>
      <c r="AQ736" s="334"/>
      <c r="AR736" s="334"/>
      <c r="AS736" s="334"/>
      <c r="AT736" s="333"/>
      <c r="AU736" s="333"/>
      <c r="AV736" s="333"/>
    </row>
    <row r="737" spans="1:48" s="330" customFormat="1">
      <c r="A737" s="386"/>
      <c r="B737" s="309"/>
      <c r="C737" s="407"/>
      <c r="D737" s="389"/>
      <c r="E737" s="390"/>
      <c r="F737" s="408"/>
      <c r="G737" s="408"/>
      <c r="H737" s="393" t="str">
        <f>+M737</f>
        <v/>
      </c>
      <c r="I737" s="393" t="str">
        <f>IF(M737="","",ROUND(D737*F737*G737*H737,2))</f>
        <v/>
      </c>
      <c r="J737" s="394"/>
      <c r="K737" s="409"/>
      <c r="L737" s="395"/>
      <c r="M737" s="396" t="str">
        <f>IF(P737="","",IF(AND(AH737&gt;=Y737,Y737&gt;=AP737),ROUND(P737*L737,V737),IF(Y737&gt;AH737,ROUND(P737*L737,V737),ROUND(P737*L737,V737))))</f>
        <v/>
      </c>
      <c r="N737" s="360"/>
      <c r="O737" s="397" t="str">
        <f>IF(SUM(K736:K737)=0,"",IF(K736+K737=0,0,ROUND(AVERAGE(K736,K737),2)))</f>
        <v/>
      </c>
      <c r="P737" s="398" t="str">
        <f>IF(O737="","",IF(AND(AH737&gt;=Y737,Y737&gt;=AP737),ROUND(O737,V737),IF(Y737&gt;AH737,ROUND(O737,V737),ROUND(O737,V737))))</f>
        <v/>
      </c>
      <c r="Q737" s="397" t="e">
        <f>IF(O737=0,0,IF(L737="",ROUND(O737,2),ROUND(O737*L737,2)))</f>
        <v>#VALUE!</v>
      </c>
      <c r="R737" s="332"/>
      <c r="S737" s="399"/>
      <c r="T737" s="400"/>
      <c r="U737" s="400"/>
      <c r="V737" s="362"/>
      <c r="W737" s="332"/>
      <c r="X737" s="362"/>
      <c r="Y737" s="401"/>
      <c r="Z737" s="361"/>
      <c r="AA737" s="361"/>
      <c r="AB737" s="361"/>
      <c r="AC737" s="362"/>
      <c r="AD737" s="362"/>
      <c r="AE737" s="362"/>
      <c r="AF737" s="402"/>
      <c r="AG737" s="403"/>
      <c r="AH737" s="401"/>
      <c r="AI737" s="361"/>
      <c r="AJ737" s="361"/>
      <c r="AK737" s="361"/>
      <c r="AL737" s="362"/>
      <c r="AM737" s="362"/>
      <c r="AN737" s="362"/>
      <c r="AO737" s="403"/>
      <c r="AP737" s="401"/>
      <c r="AQ737" s="361"/>
      <c r="AR737" s="361"/>
      <c r="AS737" s="361"/>
      <c r="AT737" s="362"/>
      <c r="AU737" s="362"/>
      <c r="AV737" s="362"/>
    </row>
    <row r="738" spans="1:48" s="330" customFormat="1">
      <c r="A738" s="376"/>
      <c r="B738" s="317"/>
      <c r="C738" s="352"/>
      <c r="D738" s="353"/>
      <c r="E738" s="354"/>
      <c r="F738" s="355"/>
      <c r="G738" s="355"/>
      <c r="H738" s="380"/>
      <c r="I738" s="357"/>
      <c r="J738" s="414"/>
      <c r="K738" s="404"/>
      <c r="L738" s="405"/>
      <c r="M738" s="406"/>
      <c r="N738" s="347"/>
      <c r="O738" s="384"/>
      <c r="P738" s="385"/>
      <c r="Q738" s="384"/>
      <c r="R738" s="332"/>
      <c r="S738" s="332"/>
      <c r="T738" s="332"/>
      <c r="U738" s="332"/>
      <c r="V738" s="332"/>
      <c r="W738" s="332"/>
      <c r="X738" s="333"/>
      <c r="Y738" s="334"/>
      <c r="Z738" s="334"/>
      <c r="AA738" s="334"/>
      <c r="AB738" s="334"/>
      <c r="AC738" s="333"/>
      <c r="AD738" s="333"/>
      <c r="AE738" s="333"/>
      <c r="AF738" s="333"/>
      <c r="AG738" s="333"/>
      <c r="AH738" s="334"/>
      <c r="AI738" s="334"/>
      <c r="AJ738" s="334"/>
      <c r="AK738" s="334"/>
      <c r="AL738" s="333"/>
      <c r="AM738" s="333"/>
      <c r="AN738" s="333"/>
      <c r="AO738" s="333"/>
      <c r="AP738" s="334"/>
      <c r="AQ738" s="334"/>
      <c r="AR738" s="334"/>
      <c r="AS738" s="334"/>
      <c r="AT738" s="333"/>
      <c r="AU738" s="333"/>
      <c r="AV738" s="333"/>
    </row>
    <row r="739" spans="1:48" s="330" customFormat="1">
      <c r="A739" s="386"/>
      <c r="B739" s="309"/>
      <c r="C739" s="407"/>
      <c r="D739" s="389"/>
      <c r="E739" s="390"/>
      <c r="F739" s="408"/>
      <c r="G739" s="408"/>
      <c r="H739" s="393" t="str">
        <f>+M739</f>
        <v/>
      </c>
      <c r="I739" s="393" t="str">
        <f>IF(M739="","",ROUND(D739*F739*G739*H739,2))</f>
        <v/>
      </c>
      <c r="J739" s="394"/>
      <c r="K739" s="409"/>
      <c r="L739" s="395"/>
      <c r="M739" s="396" t="str">
        <f>IF(P739="","",IF(AND(AH739&gt;=Y739,Y739&gt;=AP739),ROUND(P739*L739,V739),IF(Y739&gt;AH739,ROUND(P739*L739,V739),ROUND(P739*L739,V739))))</f>
        <v/>
      </c>
      <c r="N739" s="360"/>
      <c r="O739" s="397" t="str">
        <f>IF(SUM(K738:K739)=0,"",IF(K738+K739=0,0,ROUND(AVERAGE(K738,K739),2)))</f>
        <v/>
      </c>
      <c r="P739" s="398" t="str">
        <f>IF(O739="","",IF(AND(AH739&gt;=Y739,Y739&gt;=AP739),ROUND(O739,V739),IF(Y739&gt;AH739,ROUND(O739,V739),ROUND(O739,V739))))</f>
        <v/>
      </c>
      <c r="Q739" s="397" t="e">
        <f>IF(O739=0,0,IF(L739="",ROUND(O739,2),ROUND(O739*L739,2)))</f>
        <v>#VALUE!</v>
      </c>
      <c r="R739" s="332"/>
      <c r="S739" s="399"/>
      <c r="T739" s="400"/>
      <c r="U739" s="400"/>
      <c r="V739" s="362"/>
      <c r="W739" s="332"/>
      <c r="X739" s="362"/>
      <c r="Y739" s="401"/>
      <c r="Z739" s="361"/>
      <c r="AA739" s="361"/>
      <c r="AB739" s="361"/>
      <c r="AC739" s="362"/>
      <c r="AD739" s="362"/>
      <c r="AE739" s="362"/>
      <c r="AF739" s="402"/>
      <c r="AG739" s="403"/>
      <c r="AH739" s="401"/>
      <c r="AI739" s="361"/>
      <c r="AJ739" s="361"/>
      <c r="AK739" s="361"/>
      <c r="AL739" s="362"/>
      <c r="AM739" s="362"/>
      <c r="AN739" s="362"/>
      <c r="AO739" s="403"/>
      <c r="AP739" s="401"/>
      <c r="AQ739" s="361"/>
      <c r="AR739" s="361"/>
      <c r="AS739" s="361"/>
      <c r="AT739" s="362"/>
      <c r="AU739" s="362"/>
      <c r="AV739" s="362"/>
    </row>
    <row r="740" spans="1:48" s="330" customFormat="1">
      <c r="A740" s="376"/>
      <c r="B740" s="317"/>
      <c r="C740" s="352"/>
      <c r="D740" s="353"/>
      <c r="E740" s="354"/>
      <c r="F740" s="355"/>
      <c r="G740" s="355"/>
      <c r="H740" s="380"/>
      <c r="I740" s="357"/>
      <c r="J740" s="414"/>
      <c r="K740" s="404"/>
      <c r="L740" s="405"/>
      <c r="M740" s="406"/>
      <c r="N740" s="347"/>
      <c r="O740" s="384"/>
      <c r="P740" s="385"/>
      <c r="Q740" s="384"/>
      <c r="R740" s="332"/>
      <c r="S740" s="332"/>
      <c r="T740" s="332"/>
      <c r="U740" s="332"/>
      <c r="V740" s="332"/>
      <c r="W740" s="332"/>
      <c r="X740" s="333"/>
      <c r="Y740" s="334"/>
      <c r="Z740" s="334"/>
      <c r="AA740" s="334"/>
      <c r="AB740" s="334"/>
      <c r="AC740" s="333"/>
      <c r="AD740" s="333"/>
      <c r="AE740" s="333"/>
      <c r="AF740" s="333"/>
      <c r="AG740" s="333"/>
      <c r="AH740" s="334"/>
      <c r="AI740" s="334"/>
      <c r="AJ740" s="334"/>
      <c r="AK740" s="334"/>
      <c r="AL740" s="333"/>
      <c r="AM740" s="333"/>
      <c r="AN740" s="333"/>
      <c r="AO740" s="333"/>
      <c r="AP740" s="334"/>
      <c r="AQ740" s="334"/>
      <c r="AR740" s="334"/>
      <c r="AS740" s="334"/>
      <c r="AT740" s="333"/>
      <c r="AU740" s="333"/>
      <c r="AV740" s="333"/>
    </row>
    <row r="741" spans="1:48" s="330" customFormat="1">
      <c r="A741" s="386"/>
      <c r="B741" s="309"/>
      <c r="C741" s="407"/>
      <c r="D741" s="389"/>
      <c r="E741" s="390"/>
      <c r="F741" s="408"/>
      <c r="G741" s="408"/>
      <c r="H741" s="393"/>
      <c r="I741" s="393" t="str">
        <f>IF(M741="","",ROUND(D741*F741*G741*H741,2))</f>
        <v/>
      </c>
      <c r="J741" s="394"/>
      <c r="K741" s="409"/>
      <c r="L741" s="395"/>
      <c r="M741" s="396" t="str">
        <f>IF(P741="","",IF(AND(AH741&gt;=Y741,Y741&gt;=AP741),ROUND(P741*L741,V741),IF(Y741&gt;AH741,ROUND(P741*L741,V741),ROUND(P741*L741,V741))))</f>
        <v/>
      </c>
      <c r="N741" s="360"/>
      <c r="O741" s="397" t="str">
        <f>IF(SUM(K740:K741)=0,"",IF(K740+K741=0,0,ROUND(AVERAGE(K740,K741),2)))</f>
        <v/>
      </c>
      <c r="P741" s="398" t="str">
        <f>IF(O741="","",IF(AND(AH741&gt;=Y741,Y741&gt;=AP741),ROUND(O741,V741),IF(Y741&gt;AH741,ROUND(O741,V741),ROUND(O741,V741))))</f>
        <v/>
      </c>
      <c r="Q741" s="397" t="e">
        <f>IF(O741=0,0,IF(L741="",ROUND(O741,2),ROUND(O741*L741,2)))</f>
        <v>#VALUE!</v>
      </c>
      <c r="R741" s="332"/>
      <c r="S741" s="399" t="s">
        <v>215</v>
      </c>
      <c r="T741" s="400">
        <f>ROUNDDOWN(AH741,2)-ROUNDDOWN(AH741,0)</f>
        <v>0</v>
      </c>
      <c r="U741" s="400">
        <f>ROUNDDOWN(AP741,2)-ROUNDDOWN(AP741,0)</f>
        <v>0</v>
      </c>
      <c r="V741" s="362" t="e">
        <f>IF(OR(AN741=2,AV741=2),2,IF(OR(AN741=1,AV741=1),1,IF(AND(AL741=AT741,AC741=AL741),AN741+1,IF(AND(AL741=AT741,AC741&gt;AL741,AE741&lt;0),AE741,MAX(AN741,AV741)))))</f>
        <v>#VALUE!</v>
      </c>
      <c r="W741" s="332"/>
      <c r="X741" s="362" t="s">
        <v>216</v>
      </c>
      <c r="Y741" s="401" t="e">
        <f>+Q741</f>
        <v>#VALUE!</v>
      </c>
      <c r="Z741" s="361" t="e">
        <f>+Y741*100</f>
        <v>#VALUE!</v>
      </c>
      <c r="AA741" s="361" t="e">
        <f>LEN(Z741)</f>
        <v>#VALUE!</v>
      </c>
      <c r="AB741" s="361" t="e">
        <f>Z741/10^AA741</f>
        <v>#VALUE!</v>
      </c>
      <c r="AC741" s="362" t="e">
        <f>IF(Z741=0,"",LEN(AB741)-2)</f>
        <v>#VALUE!</v>
      </c>
      <c r="AD741" s="362" t="e">
        <f>Y741*100</f>
        <v>#VALUE!</v>
      </c>
      <c r="AE741" s="362" t="e">
        <f>IF(RIGHT(AD741,1)&lt;&gt;"0",2,IF(RIGHT(AD741,2)/10&lt;&gt;0,1,AC741-LEN(Y741)))</f>
        <v>#VALUE!</v>
      </c>
      <c r="AF741" s="402"/>
      <c r="AG741" s="403" t="s">
        <v>217</v>
      </c>
      <c r="AH741" s="401">
        <f>MAX(K740:K741)</f>
        <v>0</v>
      </c>
      <c r="AI741" s="361">
        <f>+AH741*100</f>
        <v>0</v>
      </c>
      <c r="AJ741" s="361">
        <f>LEN(AI741)</f>
        <v>1</v>
      </c>
      <c r="AK741" s="361">
        <f>AI741/10^AJ741</f>
        <v>0</v>
      </c>
      <c r="AL741" s="362" t="str">
        <f>IF(AI741=0,"",LEN(AK741)-2)</f>
        <v/>
      </c>
      <c r="AM741" s="362">
        <f>MAX(K740:K741)*100</f>
        <v>0</v>
      </c>
      <c r="AN741" s="362" t="e">
        <f>IF(RIGHT(AM741,1)&lt;&gt;"0",2,IF(RIGHT(AM741,2)/10&lt;&gt;0,1,AL741-LEN(AH741)))</f>
        <v>#VALUE!</v>
      </c>
      <c r="AO741" s="403" t="s">
        <v>218</v>
      </c>
      <c r="AP741" s="401">
        <f>MIN(K740:K741)</f>
        <v>0</v>
      </c>
      <c r="AQ741" s="361">
        <f>+AP741*100</f>
        <v>0</v>
      </c>
      <c r="AR741" s="361">
        <f>LEN(AQ741)</f>
        <v>1</v>
      </c>
      <c r="AS741" s="361">
        <f>AQ741/10^AR741</f>
        <v>0</v>
      </c>
      <c r="AT741" s="362" t="str">
        <f>IF(AQ741=0,"",LEN(AS741)-2)</f>
        <v/>
      </c>
      <c r="AU741" s="362">
        <f>MIN(K740:K741)*100</f>
        <v>0</v>
      </c>
      <c r="AV741" s="362" t="e">
        <f>IF(RIGHT(AU741,1)&lt;&gt;"0",2,IF(RIGHT(AU741,2)/10&lt;&gt;0,1,AT741-LEN(AP741)))</f>
        <v>#VALUE!</v>
      </c>
    </row>
    <row r="742" spans="1:48" s="330" customFormat="1">
      <c r="A742" s="376"/>
      <c r="B742" s="317"/>
      <c r="C742" s="352"/>
      <c r="D742" s="353"/>
      <c r="E742" s="354"/>
      <c r="F742" s="355"/>
      <c r="G742" s="355"/>
      <c r="H742" s="380"/>
      <c r="I742" s="357"/>
      <c r="J742" s="414"/>
      <c r="K742" s="404"/>
      <c r="L742" s="405"/>
      <c r="M742" s="406"/>
      <c r="N742" s="347"/>
      <c r="O742" s="384"/>
      <c r="P742" s="385"/>
      <c r="Q742" s="384"/>
      <c r="R742" s="332"/>
      <c r="S742" s="332"/>
      <c r="T742" s="332"/>
      <c r="U742" s="332"/>
      <c r="V742" s="332"/>
      <c r="W742" s="332"/>
      <c r="X742" s="333"/>
      <c r="Y742" s="334"/>
      <c r="Z742" s="334"/>
      <c r="AA742" s="334"/>
      <c r="AB742" s="334"/>
      <c r="AC742" s="333"/>
      <c r="AD742" s="333"/>
      <c r="AE742" s="333"/>
      <c r="AF742" s="333"/>
      <c r="AG742" s="333"/>
      <c r="AH742" s="334"/>
      <c r="AI742" s="334"/>
      <c r="AJ742" s="334"/>
      <c r="AK742" s="334"/>
      <c r="AL742" s="333"/>
      <c r="AM742" s="333"/>
      <c r="AN742" s="333"/>
      <c r="AO742" s="333"/>
      <c r="AP742" s="334"/>
      <c r="AQ742" s="334"/>
      <c r="AR742" s="334"/>
      <c r="AS742" s="334"/>
      <c r="AT742" s="333"/>
      <c r="AU742" s="333"/>
      <c r="AV742" s="333"/>
    </row>
    <row r="743" spans="1:48" s="330" customFormat="1">
      <c r="A743" s="386"/>
      <c r="B743" s="309"/>
      <c r="C743" s="407"/>
      <c r="D743" s="389"/>
      <c r="E743" s="390"/>
      <c r="F743" s="408"/>
      <c r="G743" s="408"/>
      <c r="H743" s="393"/>
      <c r="I743" s="393" t="str">
        <f>IF(M743="","",ROUND(D743*F743*G743*H743,2))</f>
        <v/>
      </c>
      <c r="J743" s="394"/>
      <c r="K743" s="409"/>
      <c r="L743" s="395"/>
      <c r="M743" s="396" t="str">
        <f>IF(P743="","",IF(AND(AH743&gt;=Y743,Y743&gt;=AP743),ROUND(P743*L743,V743),IF(Y743&gt;AH743,ROUND(P743*L743,V743),ROUND(P743*L743,V743))))</f>
        <v/>
      </c>
      <c r="N743" s="360"/>
      <c r="O743" s="397"/>
      <c r="P743" s="398"/>
      <c r="Q743" s="397"/>
      <c r="R743" s="332"/>
      <c r="S743" s="399"/>
      <c r="T743" s="400"/>
      <c r="U743" s="400"/>
      <c r="V743" s="362"/>
      <c r="W743" s="332"/>
      <c r="X743" s="362"/>
      <c r="Y743" s="401"/>
      <c r="Z743" s="361"/>
      <c r="AA743" s="361"/>
      <c r="AB743" s="361"/>
      <c r="AC743" s="362"/>
      <c r="AD743" s="362"/>
      <c r="AE743" s="362"/>
      <c r="AF743" s="402"/>
      <c r="AG743" s="403"/>
      <c r="AH743" s="401"/>
      <c r="AI743" s="361"/>
      <c r="AJ743" s="361"/>
      <c r="AK743" s="361"/>
      <c r="AL743" s="362"/>
      <c r="AM743" s="362"/>
      <c r="AN743" s="362"/>
      <c r="AO743" s="403"/>
      <c r="AP743" s="401"/>
      <c r="AQ743" s="361"/>
      <c r="AR743" s="361"/>
      <c r="AS743" s="361"/>
      <c r="AT743" s="362"/>
      <c r="AU743" s="362"/>
      <c r="AV743" s="362"/>
    </row>
    <row r="744" spans="1:48" s="330" customFormat="1">
      <c r="A744" s="376"/>
      <c r="B744" s="317"/>
      <c r="C744" s="352"/>
      <c r="D744" s="353"/>
      <c r="E744" s="354"/>
      <c r="F744" s="355"/>
      <c r="G744" s="355"/>
      <c r="H744" s="380"/>
      <c r="I744" s="357"/>
      <c r="J744" s="414"/>
      <c r="K744" s="404"/>
      <c r="L744" s="405"/>
      <c r="M744" s="406"/>
      <c r="N744" s="347"/>
      <c r="O744" s="384"/>
      <c r="P744" s="385"/>
      <c r="Q744" s="384">
        <v>23200</v>
      </c>
      <c r="R744" s="332"/>
      <c r="S744" s="332"/>
      <c r="T744" s="332"/>
      <c r="U744" s="332"/>
      <c r="V744" s="332"/>
      <c r="W744" s="332"/>
      <c r="X744" s="333"/>
      <c r="Y744" s="334"/>
      <c r="Z744" s="334"/>
      <c r="AA744" s="334"/>
      <c r="AB744" s="334"/>
      <c r="AC744" s="333"/>
      <c r="AD744" s="333"/>
      <c r="AE744" s="333"/>
      <c r="AF744" s="333"/>
      <c r="AG744" s="333"/>
      <c r="AH744" s="334"/>
      <c r="AI744" s="334"/>
      <c r="AJ744" s="334"/>
      <c r="AK744" s="334"/>
      <c r="AL744" s="333"/>
      <c r="AM744" s="333"/>
      <c r="AN744" s="333"/>
      <c r="AO744" s="333"/>
      <c r="AP744" s="334"/>
      <c r="AQ744" s="334"/>
      <c r="AR744" s="334"/>
      <c r="AS744" s="334"/>
      <c r="AT744" s="333"/>
      <c r="AU744" s="333"/>
      <c r="AV744" s="333"/>
    </row>
    <row r="745" spans="1:48" s="330" customFormat="1">
      <c r="A745" s="386"/>
      <c r="B745" s="309"/>
      <c r="C745" s="407"/>
      <c r="D745" s="389"/>
      <c r="E745" s="390"/>
      <c r="F745" s="408"/>
      <c r="G745" s="408"/>
      <c r="H745" s="393"/>
      <c r="I745" s="393" t="str">
        <f>IF(M745="","",ROUND(D745*F745*G745*H745,2))</f>
        <v/>
      </c>
      <c r="J745" s="394"/>
      <c r="K745" s="409"/>
      <c r="L745" s="395"/>
      <c r="M745" s="396" t="str">
        <f>IF(P745="","",IF(AND(AH745&gt;=Y745,Y745&gt;=AP745),ROUND(P745*L745,V745),IF(Y745&gt;AH745,ROUND(P745*L745,V745),ROUND(P745*L745,V745))))</f>
        <v/>
      </c>
      <c r="N745" s="360"/>
      <c r="O745" s="397" t="str">
        <f>IF(SUM(K744:K745)=0,"",IF(K744+K745=0,0,ROUND(AVERAGE(K744,K745),2)))</f>
        <v/>
      </c>
      <c r="P745" s="398" t="str">
        <f>IF(O745="","",IF(AND(AH745&gt;=Y745,Y745&gt;=AP745),ROUND(O745,V745),IF(Y745&gt;AH745,ROUND(O745,V745),ROUND(O745,V745))))</f>
        <v/>
      </c>
      <c r="Q745" s="397" t="e">
        <f>IF(O745=0,0,IF(L745="",ROUND(O745,2),ROUND(O745*L745,2)))</f>
        <v>#VALUE!</v>
      </c>
      <c r="R745" s="332"/>
      <c r="S745" s="399" t="s">
        <v>215</v>
      </c>
      <c r="T745" s="400">
        <f>ROUNDDOWN(AH745,2)-ROUNDDOWN(AH745,0)</f>
        <v>0</v>
      </c>
      <c r="U745" s="400">
        <f>ROUNDDOWN(AP745,2)-ROUNDDOWN(AP745,0)</f>
        <v>0</v>
      </c>
      <c r="V745" s="362" t="e">
        <f>IF(OR(AN745=2,AV745=2),2,IF(OR(AN745=1,AV745=1),1,IF(AND(AL745=AT745,AC745=AL745),AN745+1,IF(AND(AL745=AT745,AC745&gt;AL745,AE745&lt;0),AE745,MAX(AN745,AV745)))))</f>
        <v>#VALUE!</v>
      </c>
      <c r="W745" s="332"/>
      <c r="X745" s="362" t="s">
        <v>216</v>
      </c>
      <c r="Y745" s="401" t="e">
        <f>+Q745</f>
        <v>#VALUE!</v>
      </c>
      <c r="Z745" s="361" t="e">
        <f>+Y745*100</f>
        <v>#VALUE!</v>
      </c>
      <c r="AA745" s="361" t="e">
        <f>LEN(Z745)</f>
        <v>#VALUE!</v>
      </c>
      <c r="AB745" s="361" t="e">
        <f>Z745/10^AA745</f>
        <v>#VALUE!</v>
      </c>
      <c r="AC745" s="362" t="e">
        <f>IF(Z745=0,"",LEN(AB745)-2)</f>
        <v>#VALUE!</v>
      </c>
      <c r="AD745" s="362" t="e">
        <f>Y745*100</f>
        <v>#VALUE!</v>
      </c>
      <c r="AE745" s="362" t="e">
        <f>IF(RIGHT(AD745,1)&lt;&gt;"0",2,IF(RIGHT(AD745,2)/10&lt;&gt;0,1,AC745-LEN(Y745)))</f>
        <v>#VALUE!</v>
      </c>
      <c r="AF745" s="402"/>
      <c r="AG745" s="403" t="s">
        <v>217</v>
      </c>
      <c r="AH745" s="401">
        <f>MAX(K744:K745)</f>
        <v>0</v>
      </c>
      <c r="AI745" s="361">
        <f>+AH745*100</f>
        <v>0</v>
      </c>
      <c r="AJ745" s="361">
        <f>LEN(AI745)</f>
        <v>1</v>
      </c>
      <c r="AK745" s="361">
        <f>AI745/10^AJ745</f>
        <v>0</v>
      </c>
      <c r="AL745" s="362" t="str">
        <f>IF(AI745=0,"",LEN(AK745)-2)</f>
        <v/>
      </c>
      <c r="AM745" s="362">
        <f>MAX(K744:K745)*100</f>
        <v>0</v>
      </c>
      <c r="AN745" s="362" t="e">
        <f>IF(RIGHT(AM745,1)&lt;&gt;"0",2,IF(RIGHT(AM745,2)/10&lt;&gt;0,1,AL745-LEN(AH745)))</f>
        <v>#VALUE!</v>
      </c>
      <c r="AO745" s="403" t="s">
        <v>218</v>
      </c>
      <c r="AP745" s="401">
        <f>MIN(K744:K745)</f>
        <v>0</v>
      </c>
      <c r="AQ745" s="361">
        <f>+AP745*100</f>
        <v>0</v>
      </c>
      <c r="AR745" s="361">
        <f>LEN(AQ745)</f>
        <v>1</v>
      </c>
      <c r="AS745" s="361">
        <f>AQ745/10^AR745</f>
        <v>0</v>
      </c>
      <c r="AT745" s="362" t="str">
        <f>IF(AQ745=0,"",LEN(AS745)-2)</f>
        <v/>
      </c>
      <c r="AU745" s="362">
        <f>MIN(K744:K745)*100</f>
        <v>0</v>
      </c>
      <c r="AV745" s="362" t="e">
        <f>IF(RIGHT(AU745,1)&lt;&gt;"0",2,IF(RIGHT(AU745,2)/10&lt;&gt;0,1,AT745-LEN(AP745)))</f>
        <v>#VALUE!</v>
      </c>
    </row>
    <row r="746" spans="1:48" s="330" customFormat="1" ht="13.5">
      <c r="A746" s="376"/>
      <c r="B746" s="317"/>
      <c r="C746" s="352"/>
      <c r="D746" s="353"/>
      <c r="E746" s="354"/>
      <c r="F746" s="355"/>
      <c r="G746" s="355"/>
      <c r="H746" s="380"/>
      <c r="I746" s="357"/>
      <c r="J746" s="381"/>
      <c r="K746" s="404"/>
      <c r="L746" s="405"/>
      <c r="M746" s="406"/>
      <c r="N746" s="347"/>
      <c r="O746" s="384"/>
      <c r="P746" s="385"/>
      <c r="Q746" s="384"/>
      <c r="R746" s="332"/>
      <c r="S746" s="332"/>
      <c r="T746" s="332"/>
      <c r="U746" s="332"/>
      <c r="V746" s="332"/>
      <c r="W746" s="332"/>
      <c r="X746" s="333"/>
      <c r="Y746" s="334"/>
      <c r="Z746" s="334"/>
      <c r="AA746" s="334"/>
      <c r="AB746" s="334"/>
      <c r="AC746" s="333"/>
      <c r="AD746" s="333"/>
      <c r="AE746" s="333"/>
      <c r="AF746" s="333"/>
      <c r="AG746" s="333"/>
      <c r="AH746" s="334"/>
      <c r="AI746" s="334"/>
      <c r="AJ746" s="334"/>
      <c r="AK746" s="334"/>
      <c r="AL746" s="333"/>
      <c r="AM746" s="333"/>
      <c r="AN746" s="333"/>
      <c r="AO746" s="333"/>
      <c r="AP746" s="334"/>
      <c r="AQ746" s="334"/>
      <c r="AR746" s="334"/>
      <c r="AS746" s="334"/>
      <c r="AT746" s="333"/>
      <c r="AU746" s="333"/>
      <c r="AV746" s="333"/>
    </row>
    <row r="747" spans="1:48" s="330" customFormat="1">
      <c r="A747" s="386"/>
      <c r="B747" s="309"/>
      <c r="C747" s="407"/>
      <c r="D747" s="389"/>
      <c r="E747" s="390"/>
      <c r="F747" s="408"/>
      <c r="G747" s="408"/>
      <c r="H747" s="392" t="str">
        <f>+M747</f>
        <v/>
      </c>
      <c r="I747" s="393" t="str">
        <f>IF(M747="","",ROUND(D747*F747*G747*H747,2))</f>
        <v/>
      </c>
      <c r="J747" s="394"/>
      <c r="K747" s="409"/>
      <c r="L747" s="395"/>
      <c r="M747" s="396" t="str">
        <f>IF(P747="","",IF(AND(AH747&gt;=Y747,Y747&gt;=AP747),ROUND(P747*L747,V747),IF(Y747&gt;AH747,ROUND(P747*L747,V747),ROUND(P747*L747,V747))))</f>
        <v/>
      </c>
      <c r="N747" s="360"/>
      <c r="O747" s="397" t="str">
        <f>IF(SUM(K746:K747)=0,"",IF(K746+K747=0,0,ROUND(AVERAGE(K746,K747),2)))</f>
        <v/>
      </c>
      <c r="P747" s="398" t="str">
        <f>IF(O747="","",IF(AND(AH747&gt;=Y747,Y747&gt;=AP747),ROUND(O747,V747),IF(Y747&gt;AH747,ROUND(O747,V747),ROUND(O747,V747))))</f>
        <v/>
      </c>
      <c r="Q747" s="397" t="e">
        <f>IF(O747=0,0,IF(L747="",ROUND(O747,2),ROUND(O747*L747,2)))</f>
        <v>#VALUE!</v>
      </c>
      <c r="R747" s="332"/>
      <c r="S747" s="399" t="s">
        <v>215</v>
      </c>
      <c r="T747" s="400">
        <f>ROUNDDOWN(AH747,2)-ROUNDDOWN(AH747,0)</f>
        <v>0</v>
      </c>
      <c r="U747" s="400">
        <f>ROUNDDOWN(AP747,2)-ROUNDDOWN(AP747,0)</f>
        <v>0</v>
      </c>
      <c r="V747" s="362" t="e">
        <f>IF(OR(AN747=2,AV747=2),2,IF(OR(AN747=1,AV747=1),1,IF(AND(AL747=AT747,AC747=AL747),AN747+1,IF(AND(AL747=AT747,AC747&gt;AL747,AE747&lt;0),AE747,MAX(AN747,AV747)))))</f>
        <v>#VALUE!</v>
      </c>
      <c r="W747" s="332"/>
      <c r="X747" s="362" t="s">
        <v>216</v>
      </c>
      <c r="Y747" s="401" t="e">
        <f>+Q747</f>
        <v>#VALUE!</v>
      </c>
      <c r="Z747" s="361" t="e">
        <f>+Y747*100</f>
        <v>#VALUE!</v>
      </c>
      <c r="AA747" s="361" t="e">
        <f>LEN(Z747)</f>
        <v>#VALUE!</v>
      </c>
      <c r="AB747" s="361" t="e">
        <f>Z747/10^AA747</f>
        <v>#VALUE!</v>
      </c>
      <c r="AC747" s="362" t="e">
        <f>IF(Z747=0,"",LEN(AB747)-2)</f>
        <v>#VALUE!</v>
      </c>
      <c r="AD747" s="362" t="e">
        <f>Y747*100</f>
        <v>#VALUE!</v>
      </c>
      <c r="AE747" s="362" t="e">
        <f>IF(RIGHT(AD747,1)&lt;&gt;"0",2,IF(RIGHT(AD747,2)/10&lt;&gt;0,1,AC747-LEN(Y747)))</f>
        <v>#VALUE!</v>
      </c>
      <c r="AF747" s="402"/>
      <c r="AG747" s="403" t="s">
        <v>217</v>
      </c>
      <c r="AH747" s="401">
        <f>MAX(K746:K747)</f>
        <v>0</v>
      </c>
      <c r="AI747" s="361">
        <f>+AH747*100</f>
        <v>0</v>
      </c>
      <c r="AJ747" s="361">
        <f>LEN(AI747)</f>
        <v>1</v>
      </c>
      <c r="AK747" s="361">
        <f>AI747/10^AJ747</f>
        <v>0</v>
      </c>
      <c r="AL747" s="362" t="str">
        <f>IF(AI747=0,"",LEN(AK747)-2)</f>
        <v/>
      </c>
      <c r="AM747" s="362">
        <f>MAX(K746:K747)*100</f>
        <v>0</v>
      </c>
      <c r="AN747" s="362" t="e">
        <f>IF(RIGHT(AM747,1)&lt;&gt;"0",2,IF(RIGHT(AM747,2)/10&lt;&gt;0,1,AL747-LEN(AH747)))</f>
        <v>#VALUE!</v>
      </c>
      <c r="AO747" s="403" t="s">
        <v>218</v>
      </c>
      <c r="AP747" s="401">
        <f>MIN(K746:K747)</f>
        <v>0</v>
      </c>
      <c r="AQ747" s="361">
        <f>+AP747*100</f>
        <v>0</v>
      </c>
      <c r="AR747" s="361">
        <f>LEN(AQ747)</f>
        <v>1</v>
      </c>
      <c r="AS747" s="361">
        <f>AQ747/10^AR747</f>
        <v>0</v>
      </c>
      <c r="AT747" s="362" t="str">
        <f>IF(AQ747=0,"",LEN(AS747)-2)</f>
        <v/>
      </c>
      <c r="AU747" s="362">
        <f>MIN(K746:K747)*100</f>
        <v>0</v>
      </c>
      <c r="AV747" s="362" t="e">
        <f>IF(RIGHT(AU747,1)&lt;&gt;"0",2,IF(RIGHT(AU747,2)/10&lt;&gt;0,1,AT747-LEN(AP747)))</f>
        <v>#VALUE!</v>
      </c>
    </row>
    <row r="748" spans="1:48" s="330" customFormat="1" ht="13.5">
      <c r="A748" s="376"/>
      <c r="B748" s="317"/>
      <c r="C748" s="352"/>
      <c r="D748" s="353"/>
      <c r="E748" s="354"/>
      <c r="F748" s="355"/>
      <c r="G748" s="355"/>
      <c r="H748" s="380"/>
      <c r="I748" s="357"/>
      <c r="J748" s="381"/>
      <c r="K748" s="404"/>
      <c r="L748" s="405"/>
      <c r="M748" s="406"/>
      <c r="N748" s="347"/>
      <c r="O748" s="384"/>
      <c r="P748" s="385"/>
      <c r="Q748" s="384"/>
      <c r="R748" s="332"/>
      <c r="S748" s="332"/>
      <c r="T748" s="332"/>
      <c r="U748" s="332"/>
      <c r="V748" s="332"/>
      <c r="W748" s="332"/>
      <c r="X748" s="333"/>
      <c r="Y748" s="334"/>
      <c r="Z748" s="334"/>
      <c r="AA748" s="334"/>
      <c r="AB748" s="334"/>
      <c r="AC748" s="333"/>
      <c r="AD748" s="333"/>
      <c r="AE748" s="333"/>
      <c r="AF748" s="333"/>
      <c r="AG748" s="333"/>
      <c r="AH748" s="334"/>
      <c r="AI748" s="334"/>
      <c r="AJ748" s="334"/>
      <c r="AK748" s="334"/>
      <c r="AL748" s="333"/>
      <c r="AM748" s="333"/>
      <c r="AN748" s="333"/>
      <c r="AO748" s="333"/>
      <c r="AP748" s="334"/>
      <c r="AQ748" s="334"/>
      <c r="AR748" s="334"/>
      <c r="AS748" s="334"/>
      <c r="AT748" s="333"/>
      <c r="AU748" s="333"/>
      <c r="AV748" s="333"/>
    </row>
    <row r="749" spans="1:48" s="330" customFormat="1">
      <c r="A749" s="386"/>
      <c r="B749" s="309"/>
      <c r="C749" s="407"/>
      <c r="D749" s="389"/>
      <c r="E749" s="390"/>
      <c r="F749" s="408"/>
      <c r="G749" s="408"/>
      <c r="H749" s="392" t="str">
        <f>+M749</f>
        <v/>
      </c>
      <c r="I749" s="393" t="str">
        <f>IF(M749="","",ROUND(D749*F749*G749*H749,2))</f>
        <v/>
      </c>
      <c r="J749" s="394"/>
      <c r="K749" s="409"/>
      <c r="L749" s="395"/>
      <c r="M749" s="396" t="str">
        <f>IF(P749="","",IF(AND(AH749&gt;=Y749,Y749&gt;=AP749),ROUND(P749*L749,V749),IF(Y749&gt;AH749,ROUND(P749*L749,V749),ROUND(P749*L749,V749))))</f>
        <v/>
      </c>
      <c r="N749" s="360"/>
      <c r="O749" s="397" t="str">
        <f>IF(SUM(K748:K749)=0,"",IF(K748+K749=0,0,ROUND(AVERAGE(K748,K749),2)))</f>
        <v/>
      </c>
      <c r="P749" s="398" t="str">
        <f>IF(O749="","",IF(AND(AH749&gt;=Y749,Y749&gt;=AP749),ROUND(O749,V749),IF(Y749&gt;AH749,ROUND(O749,V749),ROUND(O749,V749))))</f>
        <v/>
      </c>
      <c r="Q749" s="397" t="e">
        <f>IF(O749=0,0,IF(L749="",ROUND(O749,2),ROUND(O749*L749,2)))</f>
        <v>#VALUE!</v>
      </c>
      <c r="R749" s="332"/>
      <c r="S749" s="399" t="s">
        <v>215</v>
      </c>
      <c r="T749" s="400">
        <f>ROUNDDOWN(AH749,2)-ROUNDDOWN(AH749,0)</f>
        <v>0</v>
      </c>
      <c r="U749" s="400">
        <f>ROUNDDOWN(AP749,2)-ROUNDDOWN(AP749,0)</f>
        <v>0</v>
      </c>
      <c r="V749" s="362" t="e">
        <f>IF(OR(AN749=2,AV749=2),2,IF(OR(AN749=1,AV749=1),1,IF(AND(AL749=AT749,AC749=AL749),AN749+1,IF(AND(AL749=AT749,AC749&gt;AL749,AE749&lt;0),AE749,MAX(AN749,AV749)))))</f>
        <v>#VALUE!</v>
      </c>
      <c r="W749" s="332"/>
      <c r="X749" s="362" t="s">
        <v>216</v>
      </c>
      <c r="Y749" s="401" t="e">
        <f>+Q749</f>
        <v>#VALUE!</v>
      </c>
      <c r="Z749" s="361" t="e">
        <f>+Y749*100</f>
        <v>#VALUE!</v>
      </c>
      <c r="AA749" s="361" t="e">
        <f>LEN(Z749)</f>
        <v>#VALUE!</v>
      </c>
      <c r="AB749" s="361" t="e">
        <f>Z749/10^AA749</f>
        <v>#VALUE!</v>
      </c>
      <c r="AC749" s="362" t="e">
        <f>IF(Z749=0,"",LEN(AB749)-2)</f>
        <v>#VALUE!</v>
      </c>
      <c r="AD749" s="362" t="e">
        <f>Y749*100</f>
        <v>#VALUE!</v>
      </c>
      <c r="AE749" s="362" t="e">
        <f>IF(RIGHT(AD749,1)&lt;&gt;"0",2,IF(RIGHT(AD749,2)/10&lt;&gt;0,1,AC749-LEN(Y749)))</f>
        <v>#VALUE!</v>
      </c>
      <c r="AF749" s="402"/>
      <c r="AG749" s="403" t="s">
        <v>217</v>
      </c>
      <c r="AH749" s="401">
        <f>MAX(K748:K749)</f>
        <v>0</v>
      </c>
      <c r="AI749" s="361">
        <f>+AH749*100</f>
        <v>0</v>
      </c>
      <c r="AJ749" s="361">
        <f>LEN(AI749)</f>
        <v>1</v>
      </c>
      <c r="AK749" s="361">
        <f>AI749/10^AJ749</f>
        <v>0</v>
      </c>
      <c r="AL749" s="362" t="str">
        <f>IF(AI749=0,"",LEN(AK749)-2)</f>
        <v/>
      </c>
      <c r="AM749" s="362">
        <f>MAX(K748:K749)*100</f>
        <v>0</v>
      </c>
      <c r="AN749" s="362" t="e">
        <f>IF(RIGHT(AM749,1)&lt;&gt;"0",2,IF(RIGHT(AM749,2)/10&lt;&gt;0,1,AL749-LEN(AH749)))</f>
        <v>#VALUE!</v>
      </c>
      <c r="AO749" s="403" t="s">
        <v>218</v>
      </c>
      <c r="AP749" s="401">
        <f>MIN(K748:K749)</f>
        <v>0</v>
      </c>
      <c r="AQ749" s="361">
        <f>+AP749*100</f>
        <v>0</v>
      </c>
      <c r="AR749" s="361">
        <f>LEN(AQ749)</f>
        <v>1</v>
      </c>
      <c r="AS749" s="361">
        <f>AQ749/10^AR749</f>
        <v>0</v>
      </c>
      <c r="AT749" s="362" t="str">
        <f>IF(AQ749=0,"",LEN(AS749)-2)</f>
        <v/>
      </c>
      <c r="AU749" s="362">
        <f>MIN(K748:K749)*100</f>
        <v>0</v>
      </c>
      <c r="AV749" s="362" t="e">
        <f>IF(RIGHT(AU749,1)&lt;&gt;"0",2,IF(RIGHT(AU749,2)/10&lt;&gt;0,1,AT749-LEN(AP749)))</f>
        <v>#VALUE!</v>
      </c>
    </row>
    <row r="750" spans="1:48" s="330" customFormat="1" ht="13.5">
      <c r="A750" s="376"/>
      <c r="B750" s="317"/>
      <c r="C750" s="352"/>
      <c r="D750" s="353"/>
      <c r="E750" s="354"/>
      <c r="F750" s="355"/>
      <c r="G750" s="355"/>
      <c r="H750" s="380"/>
      <c r="I750" s="357"/>
      <c r="J750" s="381"/>
      <c r="K750" s="404"/>
      <c r="L750" s="405"/>
      <c r="M750" s="406"/>
      <c r="N750" s="347"/>
      <c r="O750" s="384"/>
      <c r="P750" s="385"/>
      <c r="Q750" s="384"/>
      <c r="R750" s="332"/>
      <c r="S750" s="332"/>
      <c r="T750" s="332"/>
      <c r="U750" s="332"/>
      <c r="V750" s="332"/>
      <c r="W750" s="332"/>
      <c r="X750" s="333"/>
      <c r="Y750" s="334"/>
      <c r="Z750" s="334"/>
      <c r="AA750" s="334"/>
      <c r="AB750" s="334"/>
      <c r="AC750" s="333"/>
      <c r="AD750" s="333"/>
      <c r="AE750" s="333"/>
      <c r="AF750" s="333"/>
      <c r="AG750" s="333"/>
      <c r="AH750" s="334"/>
      <c r="AI750" s="334"/>
      <c r="AJ750" s="334"/>
      <c r="AK750" s="334"/>
      <c r="AL750" s="333"/>
      <c r="AM750" s="333"/>
      <c r="AN750" s="333"/>
      <c r="AO750" s="333"/>
      <c r="AP750" s="334"/>
      <c r="AQ750" s="334"/>
      <c r="AR750" s="334"/>
      <c r="AS750" s="334"/>
      <c r="AT750" s="333"/>
      <c r="AU750" s="333"/>
      <c r="AV750" s="333"/>
    </row>
    <row r="751" spans="1:48" s="330" customFormat="1">
      <c r="A751" s="386"/>
      <c r="B751" s="309"/>
      <c r="C751" s="407"/>
      <c r="D751" s="389"/>
      <c r="E751" s="390"/>
      <c r="F751" s="408"/>
      <c r="G751" s="408"/>
      <c r="H751" s="392" t="str">
        <f>+M751</f>
        <v/>
      </c>
      <c r="I751" s="393" t="str">
        <f>IF(M751="","",ROUND(D751*F751*G751*H751,2))</f>
        <v/>
      </c>
      <c r="J751" s="394"/>
      <c r="K751" s="409"/>
      <c r="L751" s="395"/>
      <c r="M751" s="396" t="str">
        <f>IF(P751="","",IF(AND(AH751&gt;=Y751,Y751&gt;=AP751),ROUND(P751*L751,V751),IF(Y751&gt;AH751,ROUND(P751*L751,V751),ROUND(P751*L751,V751))))</f>
        <v/>
      </c>
      <c r="N751" s="360"/>
      <c r="O751" s="397" t="str">
        <f>IF(SUM(K750:K751)=0,"",IF(K750+K751=0,0,ROUND(AVERAGE(K750,K751),2)))</f>
        <v/>
      </c>
      <c r="P751" s="398" t="str">
        <f>IF(O751="","",IF(AND(AH751&gt;=Y751,Y751&gt;=AP751),ROUND(O751,V751),IF(Y751&gt;AH751,ROUND(O751,V751),ROUND(O751,V751))))</f>
        <v/>
      </c>
      <c r="Q751" s="397" t="e">
        <f>IF(O751=0,0,IF(L751="",ROUND(O751,2),ROUND(O751*L751,2)))</f>
        <v>#VALUE!</v>
      </c>
      <c r="R751" s="332"/>
      <c r="S751" s="399" t="s">
        <v>215</v>
      </c>
      <c r="T751" s="400">
        <f>ROUNDDOWN(AH751,2)-ROUNDDOWN(AH751,0)</f>
        <v>0</v>
      </c>
      <c r="U751" s="400">
        <f>ROUNDDOWN(AP751,2)-ROUNDDOWN(AP751,0)</f>
        <v>0</v>
      </c>
      <c r="V751" s="362" t="e">
        <f>IF(OR(AN751=2,AV751=2),2,IF(OR(AN751=1,AV751=1),1,IF(AND(AL751=AT751,AC751=AL751),AN751+1,IF(AND(AL751=AT751,AC751&gt;AL751,AE751&lt;0),AE751,MAX(AN751,AV751)))))</f>
        <v>#VALUE!</v>
      </c>
      <c r="W751" s="332"/>
      <c r="X751" s="362" t="s">
        <v>216</v>
      </c>
      <c r="Y751" s="401" t="e">
        <f>+Q751</f>
        <v>#VALUE!</v>
      </c>
      <c r="Z751" s="361" t="e">
        <f>+Y751*100</f>
        <v>#VALUE!</v>
      </c>
      <c r="AA751" s="361" t="e">
        <f>LEN(Z751)</f>
        <v>#VALUE!</v>
      </c>
      <c r="AB751" s="361" t="e">
        <f>Z751/10^AA751</f>
        <v>#VALUE!</v>
      </c>
      <c r="AC751" s="362" t="e">
        <f>IF(Z751=0,"",LEN(AB751)-2)</f>
        <v>#VALUE!</v>
      </c>
      <c r="AD751" s="362" t="e">
        <f>Y751*100</f>
        <v>#VALUE!</v>
      </c>
      <c r="AE751" s="362" t="e">
        <f>IF(RIGHT(AD751,1)&lt;&gt;"0",2,IF(RIGHT(AD751,2)/10&lt;&gt;0,1,AC751-LEN(Y751)))</f>
        <v>#VALUE!</v>
      </c>
      <c r="AF751" s="402"/>
      <c r="AG751" s="403" t="s">
        <v>217</v>
      </c>
      <c r="AH751" s="401">
        <f>MAX(K750:K751)</f>
        <v>0</v>
      </c>
      <c r="AI751" s="361">
        <f>+AH751*100</f>
        <v>0</v>
      </c>
      <c r="AJ751" s="361">
        <f>LEN(AI751)</f>
        <v>1</v>
      </c>
      <c r="AK751" s="361">
        <f>AI751/10^AJ751</f>
        <v>0</v>
      </c>
      <c r="AL751" s="362" t="str">
        <f>IF(AI751=0,"",LEN(AK751)-2)</f>
        <v/>
      </c>
      <c r="AM751" s="362">
        <f>MAX(K750:K751)*100</f>
        <v>0</v>
      </c>
      <c r="AN751" s="362" t="e">
        <f>IF(RIGHT(AM751,1)&lt;&gt;"0",2,IF(RIGHT(AM751,2)/10&lt;&gt;0,1,AL751-LEN(AH751)))</f>
        <v>#VALUE!</v>
      </c>
      <c r="AO751" s="403" t="s">
        <v>218</v>
      </c>
      <c r="AP751" s="401">
        <f>MIN(K750:K751)</f>
        <v>0</v>
      </c>
      <c r="AQ751" s="361">
        <f>+AP751*100</f>
        <v>0</v>
      </c>
      <c r="AR751" s="361">
        <f>LEN(AQ751)</f>
        <v>1</v>
      </c>
      <c r="AS751" s="361">
        <f>AQ751/10^AR751</f>
        <v>0</v>
      </c>
      <c r="AT751" s="362" t="str">
        <f>IF(AQ751=0,"",LEN(AS751)-2)</f>
        <v/>
      </c>
      <c r="AU751" s="362">
        <f>MIN(K750:K751)*100</f>
        <v>0</v>
      </c>
      <c r="AV751" s="362" t="e">
        <f>IF(RIGHT(AU751,1)&lt;&gt;"0",2,IF(RIGHT(AU751,2)/10&lt;&gt;0,1,AT751-LEN(AP751)))</f>
        <v>#VALUE!</v>
      </c>
    </row>
    <row r="752" spans="1:48" s="330" customFormat="1" ht="13.5">
      <c r="A752" s="376"/>
      <c r="B752" s="317"/>
      <c r="C752" s="352"/>
      <c r="D752" s="353"/>
      <c r="E752" s="354"/>
      <c r="F752" s="355"/>
      <c r="G752" s="355"/>
      <c r="H752" s="380"/>
      <c r="I752" s="357"/>
      <c r="J752" s="381"/>
      <c r="K752" s="404"/>
      <c r="L752" s="405"/>
      <c r="M752" s="406"/>
      <c r="N752" s="347"/>
      <c r="O752" s="384"/>
      <c r="P752" s="385"/>
      <c r="Q752" s="384"/>
      <c r="R752" s="332"/>
      <c r="S752" s="332"/>
      <c r="T752" s="332"/>
      <c r="U752" s="332"/>
      <c r="V752" s="332"/>
      <c r="W752" s="332"/>
      <c r="X752" s="333"/>
      <c r="Y752" s="334"/>
      <c r="Z752" s="334"/>
      <c r="AA752" s="334"/>
      <c r="AB752" s="334"/>
      <c r="AC752" s="333"/>
      <c r="AD752" s="333"/>
      <c r="AE752" s="333"/>
      <c r="AF752" s="333"/>
      <c r="AG752" s="333"/>
      <c r="AH752" s="334"/>
      <c r="AI752" s="334"/>
      <c r="AJ752" s="334"/>
      <c r="AK752" s="334"/>
      <c r="AL752" s="333"/>
      <c r="AM752" s="333"/>
      <c r="AN752" s="333"/>
      <c r="AO752" s="333"/>
      <c r="AP752" s="334"/>
      <c r="AQ752" s="334"/>
      <c r="AR752" s="334"/>
      <c r="AS752" s="334"/>
      <c r="AT752" s="333"/>
      <c r="AU752" s="333"/>
      <c r="AV752" s="333"/>
    </row>
    <row r="753" spans="1:48" s="330" customFormat="1">
      <c r="A753" s="386"/>
      <c r="B753" s="309"/>
      <c r="C753" s="407"/>
      <c r="D753" s="389"/>
      <c r="E753" s="390"/>
      <c r="F753" s="408"/>
      <c r="G753" s="408"/>
      <c r="H753" s="392" t="str">
        <f>+M753</f>
        <v/>
      </c>
      <c r="I753" s="393" t="str">
        <f>IF(M753="","",ROUND(D753*F753*G753*H753,2))</f>
        <v/>
      </c>
      <c r="J753" s="394"/>
      <c r="K753" s="409"/>
      <c r="L753" s="395"/>
      <c r="M753" s="396" t="str">
        <f>IF(P753="","",IF(AND(AH753&gt;=Y753,Y753&gt;=AP753),ROUND(P753*L753,V753),IF(Y753&gt;AH753,ROUND(P753*L753,V753),ROUND(P753*L753,V753))))</f>
        <v/>
      </c>
      <c r="N753" s="360"/>
      <c r="O753" s="397" t="str">
        <f>IF(SUM(K752:K753)=0,"",IF(K752+K753=0,0,ROUND(AVERAGE(K752,K753),2)))</f>
        <v/>
      </c>
      <c r="P753" s="398" t="str">
        <f>IF(O753="","",IF(AND(AH753&gt;=Y753,Y753&gt;=AP753),ROUND(O753,V753),IF(Y753&gt;AH753,ROUND(O753,V753),ROUND(O753,V753))))</f>
        <v/>
      </c>
      <c r="Q753" s="397">
        <v>22700</v>
      </c>
      <c r="R753" s="332"/>
      <c r="S753" s="399" t="s">
        <v>215</v>
      </c>
      <c r="T753" s="400">
        <f>ROUNDDOWN(AH753,2)-ROUNDDOWN(AH753,0)</f>
        <v>0</v>
      </c>
      <c r="U753" s="400">
        <f>ROUNDDOWN(AP753,2)-ROUNDDOWN(AP753,0)</f>
        <v>0</v>
      </c>
      <c r="V753" s="362" t="e">
        <f>IF(OR(AN753=2,AV753=2),2,IF(OR(AN753=1,AV753=1),1,IF(AND(AL753=AT753,AC753=AL753),AN753+1,IF(AND(AL753=AT753,AC753&gt;AL753,AE753&lt;0),AE753,MAX(AN753,AV753)))))</f>
        <v>#VALUE!</v>
      </c>
      <c r="W753" s="332"/>
      <c r="X753" s="362" t="s">
        <v>216</v>
      </c>
      <c r="Y753" s="401">
        <f>+Q753</f>
        <v>22700</v>
      </c>
      <c r="Z753" s="361">
        <f>+Y753*100</f>
        <v>2270000</v>
      </c>
      <c r="AA753" s="361">
        <f>LEN(Z753)</f>
        <v>7</v>
      </c>
      <c r="AB753" s="361">
        <f>Z753/10^AA753</f>
        <v>0.22700000000000001</v>
      </c>
      <c r="AC753" s="362">
        <f>IF(Z753=0,"",LEN(AB753)-2)</f>
        <v>3</v>
      </c>
      <c r="AD753" s="362">
        <f>Y753*100</f>
        <v>2270000</v>
      </c>
      <c r="AE753" s="362">
        <f>IF(RIGHT(AD753,1)&lt;&gt;"0",2,IF(RIGHT(AD753,2)/10&lt;&gt;0,1,AC753-LEN(Y753)))</f>
        <v>-2</v>
      </c>
      <c r="AF753" s="402"/>
      <c r="AG753" s="403" t="s">
        <v>217</v>
      </c>
      <c r="AH753" s="401">
        <f>MAX(K752:K753)</f>
        <v>0</v>
      </c>
      <c r="AI753" s="361">
        <f>+AH753*100</f>
        <v>0</v>
      </c>
      <c r="AJ753" s="361">
        <f>LEN(AI753)</f>
        <v>1</v>
      </c>
      <c r="AK753" s="361">
        <f>AI753/10^AJ753</f>
        <v>0</v>
      </c>
      <c r="AL753" s="362" t="str">
        <f>IF(AI753=0,"",LEN(AK753)-2)</f>
        <v/>
      </c>
      <c r="AM753" s="362">
        <f>MAX(K752:K753)*100</f>
        <v>0</v>
      </c>
      <c r="AN753" s="362" t="e">
        <f>IF(RIGHT(AM753,1)&lt;&gt;"0",2,IF(RIGHT(AM753,2)/10&lt;&gt;0,1,AL753-LEN(AH753)))</f>
        <v>#VALUE!</v>
      </c>
      <c r="AO753" s="403" t="s">
        <v>218</v>
      </c>
      <c r="AP753" s="401">
        <f>MIN(K752:K753)</f>
        <v>0</v>
      </c>
      <c r="AQ753" s="361">
        <f>+AP753*100</f>
        <v>0</v>
      </c>
      <c r="AR753" s="361">
        <f>LEN(AQ753)</f>
        <v>1</v>
      </c>
      <c r="AS753" s="361">
        <f>AQ753/10^AR753</f>
        <v>0</v>
      </c>
      <c r="AT753" s="362" t="str">
        <f>IF(AQ753=0,"",LEN(AS753)-2)</f>
        <v/>
      </c>
      <c r="AU753" s="362">
        <f>MIN(K752:K753)*100</f>
        <v>0</v>
      </c>
      <c r="AV753" s="362" t="e">
        <f>IF(RIGHT(AU753,1)&lt;&gt;"0",2,IF(RIGHT(AU753,2)/10&lt;&gt;0,1,AT753-LEN(AP753)))</f>
        <v>#VALUE!</v>
      </c>
    </row>
    <row r="754" spans="1:48" s="330" customFormat="1" ht="13.5">
      <c r="A754" s="376"/>
      <c r="B754" s="317"/>
      <c r="C754" s="352"/>
      <c r="D754" s="353"/>
      <c r="E754" s="354"/>
      <c r="F754" s="355"/>
      <c r="G754" s="355"/>
      <c r="H754" s="380"/>
      <c r="I754" s="357"/>
      <c r="J754" s="381"/>
      <c r="K754" s="404"/>
      <c r="L754" s="405"/>
      <c r="M754" s="406"/>
      <c r="N754" s="347"/>
      <c r="O754" s="384"/>
      <c r="P754" s="385"/>
      <c r="Q754" s="384">
        <v>21900</v>
      </c>
      <c r="R754" s="332"/>
      <c r="S754" s="332"/>
      <c r="T754" s="332"/>
      <c r="U754" s="332"/>
      <c r="V754" s="332"/>
      <c r="W754" s="332"/>
      <c r="X754" s="333"/>
      <c r="Y754" s="334"/>
      <c r="Z754" s="334"/>
      <c r="AA754" s="334"/>
      <c r="AB754" s="334"/>
      <c r="AC754" s="333"/>
      <c r="AD754" s="333"/>
      <c r="AE754" s="333"/>
      <c r="AF754" s="333"/>
      <c r="AG754" s="333"/>
      <c r="AH754" s="334"/>
      <c r="AI754" s="334"/>
      <c r="AJ754" s="334"/>
      <c r="AK754" s="334"/>
      <c r="AL754" s="333"/>
      <c r="AM754" s="333"/>
      <c r="AN754" s="333"/>
      <c r="AO754" s="333"/>
      <c r="AP754" s="334"/>
      <c r="AQ754" s="334"/>
      <c r="AR754" s="334"/>
      <c r="AS754" s="334"/>
      <c r="AT754" s="333"/>
      <c r="AU754" s="333"/>
      <c r="AV754" s="333"/>
    </row>
    <row r="755" spans="1:48" s="330" customFormat="1">
      <c r="A755" s="386"/>
      <c r="B755" s="309"/>
      <c r="C755" s="407"/>
      <c r="D755" s="389"/>
      <c r="E755" s="390"/>
      <c r="F755" s="408"/>
      <c r="G755" s="408"/>
      <c r="H755" s="392" t="str">
        <f>+M755</f>
        <v/>
      </c>
      <c r="I755" s="393" t="str">
        <f>IF(M755="","",ROUND(D755*F755*G755*H755,2))</f>
        <v/>
      </c>
      <c r="J755" s="394"/>
      <c r="K755" s="409"/>
      <c r="L755" s="395"/>
      <c r="M755" s="396" t="str">
        <f>IF(P755="","",IF(AND(AH755&gt;=Y755,Y755&gt;=AP755),ROUND(P755*L755,V755),IF(Y755&gt;AH755,ROUND(P755*L755,V755),ROUND(P755*L755,V755))))</f>
        <v/>
      </c>
      <c r="N755" s="360"/>
      <c r="O755" s="397" t="str">
        <f>IF(SUM(K754:K755)=0,"",IF(K754+K755=0,0,ROUND(AVERAGE(K754,K755),2)))</f>
        <v/>
      </c>
      <c r="P755" s="398" t="str">
        <f>IF(O755="","",IF(AND(AH755&gt;=Y755,Y755&gt;=AP755),ROUND(O755,V755),IF(Y755&gt;AH755,ROUND(O755,V755),ROUND(O755,V755))))</f>
        <v/>
      </c>
      <c r="Q755" s="397" t="e">
        <f>IF(O755=0,0,IF(L755="",ROUND(O755,2),ROUND(O755*L755,2)))</f>
        <v>#VALUE!</v>
      </c>
      <c r="R755" s="332"/>
      <c r="S755" s="399" t="s">
        <v>215</v>
      </c>
      <c r="T755" s="400">
        <f>ROUNDDOWN(AH755,2)-ROUNDDOWN(AH755,0)</f>
        <v>0</v>
      </c>
      <c r="U755" s="400">
        <f>ROUNDDOWN(AP755,2)-ROUNDDOWN(AP755,0)</f>
        <v>0</v>
      </c>
      <c r="V755" s="362" t="e">
        <f>IF(OR(AN755=2,AV755=2),2,IF(OR(AN755=1,AV755=1),1,IF(AND(AL755=AT755,AC755=AL755),AN755+1,IF(AND(AL755=AT755,AC755&gt;AL755,AE755&lt;0),AE755,MAX(AN755,AV755)))))</f>
        <v>#VALUE!</v>
      </c>
      <c r="W755" s="332"/>
      <c r="X755" s="362" t="s">
        <v>216</v>
      </c>
      <c r="Y755" s="401" t="e">
        <f>+Q755</f>
        <v>#VALUE!</v>
      </c>
      <c r="Z755" s="361" t="e">
        <f>+Y755*100</f>
        <v>#VALUE!</v>
      </c>
      <c r="AA755" s="361" t="e">
        <f>LEN(Z755)</f>
        <v>#VALUE!</v>
      </c>
      <c r="AB755" s="361" t="e">
        <f>Z755/10^AA755</f>
        <v>#VALUE!</v>
      </c>
      <c r="AC755" s="362" t="e">
        <f>IF(Z755=0,"",LEN(AB755)-2)</f>
        <v>#VALUE!</v>
      </c>
      <c r="AD755" s="362" t="e">
        <f>Y755*100</f>
        <v>#VALUE!</v>
      </c>
      <c r="AE755" s="362" t="e">
        <f>IF(RIGHT(AD755,1)&lt;&gt;"0",2,IF(RIGHT(AD755,2)/10&lt;&gt;0,1,AC755-LEN(Y755)))</f>
        <v>#VALUE!</v>
      </c>
      <c r="AF755" s="402"/>
      <c r="AG755" s="403" t="s">
        <v>217</v>
      </c>
      <c r="AH755" s="401">
        <f>MAX(K754:K755)</f>
        <v>0</v>
      </c>
      <c r="AI755" s="361">
        <f>+AH755*100</f>
        <v>0</v>
      </c>
      <c r="AJ755" s="361">
        <f>LEN(AI755)</f>
        <v>1</v>
      </c>
      <c r="AK755" s="361">
        <f>AI755/10^AJ755</f>
        <v>0</v>
      </c>
      <c r="AL755" s="362" t="str">
        <f>IF(AI755=0,"",LEN(AK755)-2)</f>
        <v/>
      </c>
      <c r="AM755" s="362">
        <f>MAX(K754:K755)*100</f>
        <v>0</v>
      </c>
      <c r="AN755" s="362" t="e">
        <f>IF(RIGHT(AM755,1)&lt;&gt;"0",2,IF(RIGHT(AM755,2)/10&lt;&gt;0,1,AL755-LEN(AH755)))</f>
        <v>#VALUE!</v>
      </c>
      <c r="AO755" s="403" t="s">
        <v>218</v>
      </c>
      <c r="AP755" s="401">
        <f>MIN(K754:K755)</f>
        <v>0</v>
      </c>
      <c r="AQ755" s="361">
        <f>+AP755*100</f>
        <v>0</v>
      </c>
      <c r="AR755" s="361">
        <f>LEN(AQ755)</f>
        <v>1</v>
      </c>
      <c r="AS755" s="361">
        <f>AQ755/10^AR755</f>
        <v>0</v>
      </c>
      <c r="AT755" s="362" t="str">
        <f>IF(AQ755=0,"",LEN(AS755)-2)</f>
        <v/>
      </c>
      <c r="AU755" s="362">
        <f>MIN(K754:K755)*100</f>
        <v>0</v>
      </c>
      <c r="AV755" s="362" t="e">
        <f>IF(RIGHT(AU755,1)&lt;&gt;"0",2,IF(RIGHT(AU755,2)/10&lt;&gt;0,1,AT755-LEN(AP755)))</f>
        <v>#VALUE!</v>
      </c>
    </row>
    <row r="756" spans="1:48" s="330" customFormat="1" ht="13.5">
      <c r="A756" s="376"/>
      <c r="B756" s="317"/>
      <c r="C756" s="352"/>
      <c r="D756" s="353"/>
      <c r="E756" s="354"/>
      <c r="F756" s="355"/>
      <c r="G756" s="355"/>
      <c r="H756" s="380"/>
      <c r="I756" s="357"/>
      <c r="J756" s="381"/>
      <c r="K756" s="404"/>
      <c r="L756" s="405"/>
      <c r="M756" s="406"/>
      <c r="N756" s="347"/>
      <c r="O756" s="384"/>
      <c r="P756" s="385"/>
      <c r="Q756" s="384"/>
      <c r="R756" s="332"/>
      <c r="S756" s="332"/>
      <c r="T756" s="332"/>
      <c r="U756" s="332"/>
      <c r="V756" s="332"/>
      <c r="W756" s="332"/>
      <c r="X756" s="333"/>
      <c r="Y756" s="334"/>
      <c r="Z756" s="334"/>
      <c r="AA756" s="334"/>
      <c r="AB756" s="334"/>
      <c r="AC756" s="333"/>
      <c r="AD756" s="333"/>
      <c r="AE756" s="333"/>
      <c r="AF756" s="333"/>
      <c r="AG756" s="333"/>
      <c r="AH756" s="334"/>
      <c r="AI756" s="334"/>
      <c r="AJ756" s="334"/>
      <c r="AK756" s="334"/>
      <c r="AL756" s="333"/>
      <c r="AM756" s="333"/>
      <c r="AN756" s="333"/>
      <c r="AO756" s="333"/>
      <c r="AP756" s="334"/>
      <c r="AQ756" s="334"/>
      <c r="AR756" s="334"/>
      <c r="AS756" s="334"/>
      <c r="AT756" s="333"/>
      <c r="AU756" s="333"/>
      <c r="AV756" s="333"/>
    </row>
    <row r="757" spans="1:48" s="330" customFormat="1">
      <c r="A757" s="386"/>
      <c r="B757" s="309"/>
      <c r="C757" s="407"/>
      <c r="D757" s="389"/>
      <c r="E757" s="390"/>
      <c r="F757" s="408"/>
      <c r="G757" s="408"/>
      <c r="H757" s="392" t="str">
        <f>+M757</f>
        <v/>
      </c>
      <c r="I757" s="393" t="str">
        <f>IF(M757="","",ROUND(D757*F757*G757*H757,2))</f>
        <v/>
      </c>
      <c r="J757" s="394"/>
      <c r="K757" s="409"/>
      <c r="L757" s="395"/>
      <c r="M757" s="396" t="str">
        <f>IF(P757="","",IF(AND(AH757&gt;=Y757,Y757&gt;=AP757),ROUND(P757*L757,V757),IF(Y757&gt;AH757,ROUND(P757*L757,V757),ROUND(P757*L757,V757))))</f>
        <v/>
      </c>
      <c r="N757" s="360"/>
      <c r="O757" s="397" t="str">
        <f>IF(SUM(K756:K757)=0,"",IF(K756+K757=0,0,ROUND(AVERAGE(K756,K757),2)))</f>
        <v/>
      </c>
      <c r="P757" s="398" t="str">
        <f>IF(O757="","",IF(AND(AH757&gt;=Y757,Y757&gt;=AP757),ROUND(O757,V757),IF(Y757&gt;AH757,ROUND(O757,V757),ROUND(O757,V757))))</f>
        <v/>
      </c>
      <c r="Q757" s="397" t="e">
        <f>IF(O757=0,0,IF(L757="",ROUND(O757,2),ROUND(O757*L757,2)))</f>
        <v>#VALUE!</v>
      </c>
      <c r="R757" s="332"/>
      <c r="S757" s="399" t="s">
        <v>215</v>
      </c>
      <c r="T757" s="400">
        <f>ROUNDDOWN(AH757,2)-ROUNDDOWN(AH757,0)</f>
        <v>0</v>
      </c>
      <c r="U757" s="400">
        <f>ROUNDDOWN(AP757,2)-ROUNDDOWN(AP757,0)</f>
        <v>0</v>
      </c>
      <c r="V757" s="362" t="e">
        <f>IF(OR(AN757=2,AV757=2),2,IF(OR(AN757=1,AV757=1),1,IF(AND(AL757=AT757,AC757=AL757),AN757+1,IF(AND(AL757=AT757,AC757&gt;AL757,AE757&lt;0),AE757,MAX(AN757,AV757)))))</f>
        <v>#VALUE!</v>
      </c>
      <c r="W757" s="332"/>
      <c r="X757" s="362" t="s">
        <v>216</v>
      </c>
      <c r="Y757" s="401" t="e">
        <f>+Q757</f>
        <v>#VALUE!</v>
      </c>
      <c r="Z757" s="361" t="e">
        <f>+Y757*100</f>
        <v>#VALUE!</v>
      </c>
      <c r="AA757" s="361" t="e">
        <f>LEN(Z757)</f>
        <v>#VALUE!</v>
      </c>
      <c r="AB757" s="361" t="e">
        <f>Z757/10^AA757</f>
        <v>#VALUE!</v>
      </c>
      <c r="AC757" s="362" t="e">
        <f>IF(Z757=0,"",LEN(AB757)-2)</f>
        <v>#VALUE!</v>
      </c>
      <c r="AD757" s="362" t="e">
        <f>Y757*100</f>
        <v>#VALUE!</v>
      </c>
      <c r="AE757" s="362" t="e">
        <f>IF(RIGHT(AD757,1)&lt;&gt;"0",2,IF(RIGHT(AD757,2)/10&lt;&gt;0,1,AC757-LEN(Y757)))</f>
        <v>#VALUE!</v>
      </c>
      <c r="AF757" s="402"/>
      <c r="AG757" s="403" t="s">
        <v>217</v>
      </c>
      <c r="AH757" s="401">
        <f>MAX(K756:K757)</f>
        <v>0</v>
      </c>
      <c r="AI757" s="361">
        <f>+AH757*100</f>
        <v>0</v>
      </c>
      <c r="AJ757" s="361">
        <f>LEN(AI757)</f>
        <v>1</v>
      </c>
      <c r="AK757" s="361">
        <f>AI757/10^AJ757</f>
        <v>0</v>
      </c>
      <c r="AL757" s="362" t="str">
        <f>IF(AI757=0,"",LEN(AK757)-2)</f>
        <v/>
      </c>
      <c r="AM757" s="362">
        <f>MAX(K756:K757)*100</f>
        <v>0</v>
      </c>
      <c r="AN757" s="362" t="e">
        <f>IF(RIGHT(AM757,1)&lt;&gt;"0",2,IF(RIGHT(AM757,2)/10&lt;&gt;0,1,AL757-LEN(AH757)))</f>
        <v>#VALUE!</v>
      </c>
      <c r="AO757" s="403" t="s">
        <v>218</v>
      </c>
      <c r="AP757" s="401">
        <f>MIN(K756:K757)</f>
        <v>0</v>
      </c>
      <c r="AQ757" s="361">
        <f>+AP757*100</f>
        <v>0</v>
      </c>
      <c r="AR757" s="361">
        <f>LEN(AQ757)</f>
        <v>1</v>
      </c>
      <c r="AS757" s="361">
        <f>AQ757/10^AR757</f>
        <v>0</v>
      </c>
      <c r="AT757" s="362" t="str">
        <f>IF(AQ757=0,"",LEN(AS757)-2)</f>
        <v/>
      </c>
      <c r="AU757" s="362">
        <f>MIN(K756:K757)*100</f>
        <v>0</v>
      </c>
      <c r="AV757" s="362" t="e">
        <f>IF(RIGHT(AU757,1)&lt;&gt;"0",2,IF(RIGHT(AU757,2)/10&lt;&gt;0,1,AT757-LEN(AP757)))</f>
        <v>#VALUE!</v>
      </c>
    </row>
    <row r="758" spans="1:48" s="330" customFormat="1" ht="13.5">
      <c r="A758" s="376"/>
      <c r="B758" s="317"/>
      <c r="C758" s="352"/>
      <c r="D758" s="353"/>
      <c r="E758" s="354"/>
      <c r="F758" s="355"/>
      <c r="G758" s="355"/>
      <c r="H758" s="380"/>
      <c r="I758" s="357"/>
      <c r="J758" s="381"/>
      <c r="K758" s="404"/>
      <c r="L758" s="405"/>
      <c r="M758" s="406"/>
      <c r="N758" s="347"/>
      <c r="O758" s="384"/>
      <c r="P758" s="385"/>
      <c r="Q758" s="384"/>
      <c r="R758" s="332"/>
      <c r="S758" s="332"/>
      <c r="T758" s="332"/>
      <c r="U758" s="332"/>
      <c r="V758" s="332"/>
      <c r="W758" s="332"/>
      <c r="X758" s="333"/>
      <c r="Y758" s="334"/>
      <c r="Z758" s="334"/>
      <c r="AA758" s="334"/>
      <c r="AB758" s="334"/>
      <c r="AC758" s="333"/>
      <c r="AD758" s="333"/>
      <c r="AE758" s="333"/>
      <c r="AF758" s="333"/>
      <c r="AG758" s="333"/>
      <c r="AH758" s="334"/>
      <c r="AI758" s="334"/>
      <c r="AJ758" s="334"/>
      <c r="AK758" s="334"/>
      <c r="AL758" s="333"/>
      <c r="AM758" s="333"/>
      <c r="AN758" s="333"/>
      <c r="AO758" s="333"/>
      <c r="AP758" s="334"/>
      <c r="AQ758" s="334"/>
      <c r="AR758" s="334"/>
      <c r="AS758" s="334"/>
      <c r="AT758" s="333"/>
      <c r="AU758" s="333"/>
      <c r="AV758" s="333"/>
    </row>
    <row r="759" spans="1:48" s="330" customFormat="1">
      <c r="A759" s="386"/>
      <c r="B759" s="309"/>
      <c r="C759" s="407"/>
      <c r="D759" s="389"/>
      <c r="E759" s="390"/>
      <c r="F759" s="408"/>
      <c r="G759" s="408"/>
      <c r="H759" s="392" t="str">
        <f>+M759</f>
        <v/>
      </c>
      <c r="I759" s="393" t="str">
        <f>IF(M759="","",ROUND(D759*F759*G759*H759,2))</f>
        <v/>
      </c>
      <c r="J759" s="394"/>
      <c r="K759" s="409"/>
      <c r="L759" s="395"/>
      <c r="M759" s="396" t="str">
        <f>IF(P759="","",IF(AND(AH759&gt;=Y759,Y759&gt;=AP759),ROUND(P759*L759,V759),IF(Y759&gt;AH759,ROUND(P759*L759,V759),ROUND(P759*L759,V759))))</f>
        <v/>
      </c>
      <c r="N759" s="360"/>
      <c r="O759" s="397" t="str">
        <f>IF(SUM(K758:K759)=0,"",IF(K758+K759=0,0,ROUND(AVERAGE(K758,K759),2)))</f>
        <v/>
      </c>
      <c r="P759" s="398" t="str">
        <f>IF(O759="","",IF(AND(AH759&gt;=Y759,Y759&gt;=AP759),ROUND(O759,V759),IF(Y759&gt;AH759,ROUND(O759,V759),ROUND(O759,V759))))</f>
        <v/>
      </c>
      <c r="Q759" s="397" t="e">
        <f>IF(O759=0,0,IF(L759="",ROUND(O759,2),ROUND(O759*L759,2)))</f>
        <v>#VALUE!</v>
      </c>
      <c r="R759" s="332"/>
      <c r="S759" s="399" t="s">
        <v>215</v>
      </c>
      <c r="T759" s="400">
        <f>ROUNDDOWN(AH759,2)-ROUNDDOWN(AH759,0)</f>
        <v>0</v>
      </c>
      <c r="U759" s="400">
        <f>ROUNDDOWN(AP759,2)-ROUNDDOWN(AP759,0)</f>
        <v>0</v>
      </c>
      <c r="V759" s="362" t="e">
        <f>IF(OR(AN759=2,AV759=2),2,IF(OR(AN759=1,AV759=1),1,IF(AND(AL759=AT759,AC759=AL759),AN759+1,IF(AND(AL759=AT759,AC759&gt;AL759,AE759&lt;0),AE759,MAX(AN759,AV759)))))</f>
        <v>#VALUE!</v>
      </c>
      <c r="W759" s="332"/>
      <c r="X759" s="362" t="s">
        <v>216</v>
      </c>
      <c r="Y759" s="401" t="e">
        <f>+Q759</f>
        <v>#VALUE!</v>
      </c>
      <c r="Z759" s="361" t="e">
        <f>+Y759*100</f>
        <v>#VALUE!</v>
      </c>
      <c r="AA759" s="361" t="e">
        <f>LEN(Z759)</f>
        <v>#VALUE!</v>
      </c>
      <c r="AB759" s="361" t="e">
        <f>Z759/10^AA759</f>
        <v>#VALUE!</v>
      </c>
      <c r="AC759" s="362" t="e">
        <f>IF(Z759=0,"",LEN(AB759)-2)</f>
        <v>#VALUE!</v>
      </c>
      <c r="AD759" s="362" t="e">
        <f>Y759*100</f>
        <v>#VALUE!</v>
      </c>
      <c r="AE759" s="362" t="e">
        <f>IF(RIGHT(AD759,1)&lt;&gt;"0",2,IF(RIGHT(AD759,2)/10&lt;&gt;0,1,AC759-LEN(Y759)))</f>
        <v>#VALUE!</v>
      </c>
      <c r="AF759" s="402"/>
      <c r="AG759" s="403" t="s">
        <v>217</v>
      </c>
      <c r="AH759" s="401">
        <f>MAX(K758:K759)</f>
        <v>0</v>
      </c>
      <c r="AI759" s="361">
        <f>+AH759*100</f>
        <v>0</v>
      </c>
      <c r="AJ759" s="361">
        <f>LEN(AI759)</f>
        <v>1</v>
      </c>
      <c r="AK759" s="361">
        <f>AI759/10^AJ759</f>
        <v>0</v>
      </c>
      <c r="AL759" s="362" t="str">
        <f>IF(AI759=0,"",LEN(AK759)-2)</f>
        <v/>
      </c>
      <c r="AM759" s="362">
        <f>MAX(K758:K759)*100</f>
        <v>0</v>
      </c>
      <c r="AN759" s="362" t="e">
        <f>IF(RIGHT(AM759,1)&lt;&gt;"0",2,IF(RIGHT(AM759,2)/10&lt;&gt;0,1,AL759-LEN(AH759)))</f>
        <v>#VALUE!</v>
      </c>
      <c r="AO759" s="403" t="s">
        <v>218</v>
      </c>
      <c r="AP759" s="401">
        <f>MIN(K758:K759)</f>
        <v>0</v>
      </c>
      <c r="AQ759" s="361">
        <f>+AP759*100</f>
        <v>0</v>
      </c>
      <c r="AR759" s="361">
        <f>LEN(AQ759)</f>
        <v>1</v>
      </c>
      <c r="AS759" s="361">
        <f>AQ759/10^AR759</f>
        <v>0</v>
      </c>
      <c r="AT759" s="362" t="str">
        <f>IF(AQ759=0,"",LEN(AS759)-2)</f>
        <v/>
      </c>
      <c r="AU759" s="362">
        <f>MIN(K758:K759)*100</f>
        <v>0</v>
      </c>
      <c r="AV759" s="362" t="e">
        <f>IF(RIGHT(AU759,1)&lt;&gt;"0",2,IF(RIGHT(AU759,2)/10&lt;&gt;0,1,AT759-LEN(AP759)))</f>
        <v>#VALUE!</v>
      </c>
    </row>
    <row r="760" spans="1:48" s="330" customFormat="1" ht="13.5">
      <c r="A760" s="376"/>
      <c r="B760" s="317"/>
      <c r="C760" s="352"/>
      <c r="D760" s="353"/>
      <c r="E760" s="354"/>
      <c r="F760" s="355"/>
      <c r="G760" s="355"/>
      <c r="H760" s="380"/>
      <c r="I760" s="357"/>
      <c r="J760" s="381"/>
      <c r="K760" s="404"/>
      <c r="L760" s="405"/>
      <c r="M760" s="406"/>
      <c r="N760" s="347"/>
      <c r="O760" s="384"/>
      <c r="P760" s="385"/>
      <c r="Q760" s="384"/>
      <c r="R760" s="332"/>
      <c r="S760" s="332"/>
      <c r="T760" s="332"/>
      <c r="U760" s="332"/>
      <c r="V760" s="332"/>
      <c r="W760" s="332"/>
      <c r="X760" s="333"/>
      <c r="Y760" s="334"/>
      <c r="Z760" s="334"/>
      <c r="AA760" s="334"/>
      <c r="AB760" s="334"/>
      <c r="AC760" s="333"/>
      <c r="AD760" s="333"/>
      <c r="AE760" s="333"/>
      <c r="AF760" s="333"/>
      <c r="AG760" s="333"/>
      <c r="AH760" s="334"/>
      <c r="AI760" s="334"/>
      <c r="AJ760" s="334"/>
      <c r="AK760" s="334"/>
      <c r="AL760" s="333"/>
      <c r="AM760" s="333"/>
      <c r="AN760" s="333"/>
      <c r="AO760" s="333"/>
      <c r="AP760" s="334"/>
      <c r="AQ760" s="334"/>
      <c r="AR760" s="334"/>
      <c r="AS760" s="334"/>
      <c r="AT760" s="333"/>
      <c r="AU760" s="333"/>
      <c r="AV760" s="333"/>
    </row>
    <row r="761" spans="1:48" s="330" customFormat="1">
      <c r="A761" s="386"/>
      <c r="B761" s="309"/>
      <c r="C761" s="407"/>
      <c r="D761" s="389"/>
      <c r="E761" s="390"/>
      <c r="F761" s="408"/>
      <c r="G761" s="408"/>
      <c r="H761" s="392" t="str">
        <f>+M761</f>
        <v/>
      </c>
      <c r="I761" s="393" t="str">
        <f>IF(M761="","",ROUND(D761*F761*G761*H761,2))</f>
        <v/>
      </c>
      <c r="J761" s="394"/>
      <c r="K761" s="409"/>
      <c r="L761" s="395"/>
      <c r="M761" s="396" t="str">
        <f>IF(P761="","",IF(AND(AH761&gt;=Y761,Y761&gt;=AP761),ROUND(P761*L761,V761),IF(Y761&gt;AH761,ROUND(P761*L761,V761),ROUND(P761*L761,V761))))</f>
        <v/>
      </c>
      <c r="N761" s="360"/>
      <c r="O761" s="397" t="str">
        <f>IF(SUM(K760:K761)=0,"",IF(K760+K761=0,0,ROUND(AVERAGE(K760,K761),2)))</f>
        <v/>
      </c>
      <c r="P761" s="398" t="str">
        <f>IF(O761="","",IF(AND(AH761&gt;=Y761,Y761&gt;=AP761),ROUND(O761,V761),IF(Y761&gt;AH761,ROUND(O761,V761),ROUND(O761,V761))))</f>
        <v/>
      </c>
      <c r="Q761" s="397" t="e">
        <f>IF(O761=0,0,IF(L761="",ROUND(O761,2),ROUND(O761*L761,2)))</f>
        <v>#VALUE!</v>
      </c>
      <c r="R761" s="332"/>
      <c r="S761" s="399" t="s">
        <v>215</v>
      </c>
      <c r="T761" s="400">
        <f>ROUNDDOWN(AH761,2)-ROUNDDOWN(AH761,0)</f>
        <v>0</v>
      </c>
      <c r="U761" s="400">
        <f>ROUNDDOWN(AP761,2)-ROUNDDOWN(AP761,0)</f>
        <v>0</v>
      </c>
      <c r="V761" s="362" t="e">
        <f>IF(OR(AN761=2,AV761=2),2,IF(OR(AN761=1,AV761=1),1,IF(AND(AL761=AT761,AC761=AL761),AN761+1,IF(AND(AL761=AT761,AC761&gt;AL761,AE761&lt;0),AE761,MAX(AN761,AV761)))))</f>
        <v>#VALUE!</v>
      </c>
      <c r="W761" s="332"/>
      <c r="X761" s="362" t="s">
        <v>216</v>
      </c>
      <c r="Y761" s="401" t="e">
        <f>+Q761</f>
        <v>#VALUE!</v>
      </c>
      <c r="Z761" s="361" t="e">
        <f>+Y761*100</f>
        <v>#VALUE!</v>
      </c>
      <c r="AA761" s="361" t="e">
        <f>LEN(Z761)</f>
        <v>#VALUE!</v>
      </c>
      <c r="AB761" s="361" t="e">
        <f>Z761/10^AA761</f>
        <v>#VALUE!</v>
      </c>
      <c r="AC761" s="362" t="e">
        <f>IF(Z761=0,"",LEN(AB761)-2)</f>
        <v>#VALUE!</v>
      </c>
      <c r="AD761" s="362" t="e">
        <f>Y761*100</f>
        <v>#VALUE!</v>
      </c>
      <c r="AE761" s="362" t="e">
        <f>IF(RIGHT(AD761,1)&lt;&gt;"0",2,IF(RIGHT(AD761,2)/10&lt;&gt;0,1,AC761-LEN(Y761)))</f>
        <v>#VALUE!</v>
      </c>
      <c r="AF761" s="402"/>
      <c r="AG761" s="403" t="s">
        <v>217</v>
      </c>
      <c r="AH761" s="401">
        <f>MAX(K760:K761)</f>
        <v>0</v>
      </c>
      <c r="AI761" s="361">
        <f>+AH761*100</f>
        <v>0</v>
      </c>
      <c r="AJ761" s="361">
        <f>LEN(AI761)</f>
        <v>1</v>
      </c>
      <c r="AK761" s="361">
        <f>AI761/10^AJ761</f>
        <v>0</v>
      </c>
      <c r="AL761" s="362" t="str">
        <f>IF(AI761=0,"",LEN(AK761)-2)</f>
        <v/>
      </c>
      <c r="AM761" s="362">
        <f>MAX(K760:K761)*100</f>
        <v>0</v>
      </c>
      <c r="AN761" s="362" t="e">
        <f>IF(RIGHT(AM761,1)&lt;&gt;"0",2,IF(RIGHT(AM761,2)/10&lt;&gt;0,1,AL761-LEN(AH761)))</f>
        <v>#VALUE!</v>
      </c>
      <c r="AO761" s="403" t="s">
        <v>218</v>
      </c>
      <c r="AP761" s="401">
        <f>MIN(K760:K761)</f>
        <v>0</v>
      </c>
      <c r="AQ761" s="361">
        <f>+AP761*100</f>
        <v>0</v>
      </c>
      <c r="AR761" s="361">
        <f>LEN(AQ761)</f>
        <v>1</v>
      </c>
      <c r="AS761" s="361">
        <f>AQ761/10^AR761</f>
        <v>0</v>
      </c>
      <c r="AT761" s="362" t="str">
        <f>IF(AQ761=0,"",LEN(AS761)-2)</f>
        <v/>
      </c>
      <c r="AU761" s="362">
        <f>MIN(K760:K761)*100</f>
        <v>0</v>
      </c>
      <c r="AV761" s="362" t="e">
        <f>IF(RIGHT(AU761,1)&lt;&gt;"0",2,IF(RIGHT(AU761,2)/10&lt;&gt;0,1,AT761-LEN(AP761)))</f>
        <v>#VALUE!</v>
      </c>
    </row>
    <row r="762" spans="1:48" s="330" customFormat="1" ht="13.5">
      <c r="A762" s="376"/>
      <c r="B762" s="317"/>
      <c r="C762" s="352"/>
      <c r="D762" s="353"/>
      <c r="E762" s="354"/>
      <c r="F762" s="355"/>
      <c r="G762" s="355"/>
      <c r="H762" s="380"/>
      <c r="I762" s="357"/>
      <c r="J762" s="381"/>
      <c r="K762" s="404"/>
      <c r="L762" s="405"/>
      <c r="M762" s="406"/>
      <c r="N762" s="347"/>
      <c r="O762" s="348"/>
      <c r="P762" s="349"/>
      <c r="Q762" s="349"/>
      <c r="R762" s="349"/>
      <c r="S762" s="349"/>
      <c r="T762" s="349"/>
      <c r="U762" s="349"/>
      <c r="V762" s="349"/>
      <c r="W762" s="349"/>
      <c r="X762" s="350"/>
      <c r="Y762" s="349"/>
      <c r="Z762" s="349"/>
      <c r="AA762" s="349"/>
      <c r="AB762" s="349"/>
      <c r="AC762" s="350"/>
      <c r="AD762" s="350"/>
      <c r="AE762" s="350"/>
      <c r="AF762" s="350"/>
      <c r="AG762" s="350"/>
      <c r="AH762" s="349"/>
      <c r="AI762" s="349"/>
      <c r="AJ762" s="349"/>
      <c r="AK762" s="349"/>
      <c r="AL762" s="350"/>
      <c r="AM762" s="350"/>
      <c r="AN762" s="350"/>
      <c r="AO762" s="350"/>
      <c r="AP762" s="349"/>
      <c r="AQ762" s="334"/>
      <c r="AR762" s="334"/>
      <c r="AS762" s="334"/>
      <c r="AT762" s="333"/>
      <c r="AU762" s="333"/>
      <c r="AV762" s="333"/>
    </row>
    <row r="763" spans="1:48" s="330" customFormat="1">
      <c r="A763" s="386"/>
      <c r="B763" s="410" t="s">
        <v>222</v>
      </c>
      <c r="C763" s="388"/>
      <c r="D763" s="389"/>
      <c r="E763" s="390"/>
      <c r="F763" s="408"/>
      <c r="G763" s="408"/>
      <c r="H763" s="392"/>
      <c r="I763" s="393">
        <f>SUM(I728:I761)</f>
        <v>96600</v>
      </c>
      <c r="J763" s="394"/>
      <c r="K763" s="409"/>
      <c r="L763" s="395"/>
      <c r="M763" s="396"/>
      <c r="N763" s="360"/>
      <c r="O763" s="348"/>
      <c r="P763" s="349"/>
      <c r="Q763" s="349"/>
      <c r="R763" s="349"/>
      <c r="S763" s="349"/>
      <c r="T763" s="349"/>
      <c r="U763" s="349"/>
      <c r="V763" s="349"/>
      <c r="W763" s="349"/>
      <c r="X763" s="350"/>
      <c r="Y763" s="349"/>
      <c r="Z763" s="349"/>
      <c r="AA763" s="349"/>
      <c r="AB763" s="349"/>
      <c r="AC763" s="350"/>
      <c r="AD763" s="350"/>
      <c r="AE763" s="350"/>
      <c r="AF763" s="350"/>
      <c r="AG763" s="350"/>
      <c r="AH763" s="349"/>
      <c r="AI763" s="349"/>
      <c r="AJ763" s="349"/>
      <c r="AK763" s="349"/>
      <c r="AL763" s="350"/>
      <c r="AM763" s="350"/>
      <c r="AN763" s="350"/>
      <c r="AO763" s="350"/>
      <c r="AP763" s="349"/>
      <c r="AQ763" s="361"/>
      <c r="AR763" s="361"/>
      <c r="AS763" s="361"/>
      <c r="AT763" s="362"/>
      <c r="AU763" s="362"/>
      <c r="AV763" s="362"/>
    </row>
    <row r="764" spans="1:48" s="330" customFormat="1">
      <c r="A764" s="376"/>
      <c r="B764" s="317"/>
      <c r="C764" s="352"/>
      <c r="D764" s="353"/>
      <c r="E764" s="354"/>
      <c r="F764" s="355"/>
      <c r="G764" s="355"/>
      <c r="H764" s="380"/>
      <c r="I764" s="357"/>
      <c r="J764" s="358"/>
      <c r="K764" s="382"/>
      <c r="L764" s="405"/>
      <c r="M764" s="406"/>
      <c r="N764" s="347"/>
      <c r="O764" s="348"/>
      <c r="P764" s="349"/>
      <c r="Q764" s="349"/>
      <c r="R764" s="349"/>
      <c r="S764" s="349"/>
      <c r="T764" s="349"/>
      <c r="U764" s="349"/>
      <c r="V764" s="349"/>
      <c r="W764" s="349"/>
      <c r="X764" s="350"/>
      <c r="Y764" s="349"/>
      <c r="Z764" s="349"/>
      <c r="AA764" s="349"/>
      <c r="AB764" s="349"/>
      <c r="AC764" s="350"/>
      <c r="AD764" s="350"/>
      <c r="AE764" s="350"/>
      <c r="AF764" s="350"/>
      <c r="AG764" s="350"/>
      <c r="AH764" s="349"/>
      <c r="AI764" s="349"/>
      <c r="AJ764" s="349"/>
      <c r="AK764" s="349"/>
      <c r="AL764" s="350"/>
      <c r="AM764" s="350"/>
      <c r="AN764" s="350"/>
      <c r="AO764" s="350"/>
      <c r="AP764" s="349"/>
      <c r="AQ764" s="334"/>
      <c r="AR764" s="334"/>
      <c r="AS764" s="334"/>
      <c r="AT764" s="333"/>
      <c r="AU764" s="333"/>
      <c r="AV764" s="333"/>
    </row>
    <row r="765" spans="1:48" s="330" customFormat="1" ht="12.75" thickBot="1">
      <c r="A765" s="364"/>
      <c r="B765" s="411" t="s">
        <v>223</v>
      </c>
      <c r="C765" s="366"/>
      <c r="D765" s="367"/>
      <c r="E765" s="368"/>
      <c r="F765" s="412"/>
      <c r="G765" s="412"/>
      <c r="H765" s="370"/>
      <c r="I765" s="371">
        <f>ROUND(I763,0)</f>
        <v>96600</v>
      </c>
      <c r="J765" s="372"/>
      <c r="K765" s="413"/>
      <c r="L765" s="374"/>
      <c r="M765" s="375"/>
      <c r="N765" s="360"/>
      <c r="O765" s="348"/>
      <c r="P765" s="349"/>
      <c r="Q765" s="349"/>
      <c r="R765" s="349"/>
      <c r="S765" s="349"/>
      <c r="T765" s="349"/>
      <c r="U765" s="349"/>
      <c r="V765" s="349"/>
      <c r="W765" s="349"/>
      <c r="X765" s="350"/>
      <c r="Y765" s="349"/>
      <c r="Z765" s="349"/>
      <c r="AA765" s="349"/>
      <c r="AB765" s="349"/>
      <c r="AC765" s="350"/>
      <c r="AD765" s="350"/>
      <c r="AE765" s="350"/>
      <c r="AF765" s="350"/>
      <c r="AG765" s="350"/>
      <c r="AH765" s="349"/>
      <c r="AI765" s="349"/>
      <c r="AJ765" s="349"/>
      <c r="AK765" s="349"/>
      <c r="AL765" s="350"/>
      <c r="AM765" s="350"/>
      <c r="AN765" s="350"/>
      <c r="AO765" s="350"/>
      <c r="AP765" s="349"/>
      <c r="AQ765" s="361"/>
      <c r="AR765" s="361"/>
      <c r="AS765" s="361"/>
      <c r="AT765" s="362"/>
      <c r="AU765" s="362"/>
      <c r="AV765" s="362"/>
    </row>
    <row r="766" spans="1:48" s="330" customFormat="1" ht="14.25" thickBot="1">
      <c r="A766" s="317"/>
      <c r="B766" s="318" t="s">
        <v>201</v>
      </c>
      <c r="C766" s="317"/>
      <c r="D766" s="319"/>
      <c r="E766" s="320"/>
      <c r="F766" s="321"/>
      <c r="G766" s="321"/>
      <c r="H766" s="322"/>
      <c r="I766" s="323"/>
      <c r="J766" s="324"/>
      <c r="K766" s="317"/>
      <c r="L766" s="325"/>
      <c r="M766" s="326"/>
      <c r="N766" s="326"/>
      <c r="O766" s="327"/>
      <c r="P766" s="326"/>
      <c r="Q766" s="326"/>
      <c r="R766" s="326"/>
      <c r="S766" s="326"/>
      <c r="T766" s="326"/>
      <c r="U766" s="326"/>
      <c r="V766" s="326"/>
      <c r="W766" s="326"/>
      <c r="X766" s="328"/>
      <c r="Y766" s="329"/>
      <c r="Z766" s="329"/>
      <c r="AA766" s="329"/>
      <c r="AB766" s="329"/>
      <c r="AC766" s="328"/>
      <c r="AD766" s="328"/>
      <c r="AE766" s="328"/>
      <c r="AF766" s="328"/>
      <c r="AG766" s="328"/>
      <c r="AH766" s="329"/>
      <c r="AI766" s="329"/>
      <c r="AJ766" s="329"/>
      <c r="AK766" s="329"/>
      <c r="AL766" s="328"/>
      <c r="AM766" s="328"/>
      <c r="AN766" s="328"/>
      <c r="AO766" s="328"/>
      <c r="AP766" s="329"/>
      <c r="AQ766" s="329"/>
      <c r="AR766" s="329"/>
      <c r="AS766" s="329"/>
      <c r="AT766" s="328"/>
      <c r="AU766" s="328"/>
      <c r="AV766" s="328"/>
    </row>
    <row r="767" spans="1:48" s="330" customFormat="1">
      <c r="A767" s="685" t="s">
        <v>202</v>
      </c>
      <c r="B767" s="686"/>
      <c r="C767" s="689" t="s">
        <v>203</v>
      </c>
      <c r="D767" s="691" t="s">
        <v>204</v>
      </c>
      <c r="E767" s="693" t="s">
        <v>205</v>
      </c>
      <c r="F767" s="695" t="s">
        <v>206</v>
      </c>
      <c r="G767" s="695" t="s">
        <v>206</v>
      </c>
      <c r="H767" s="697" t="s">
        <v>207</v>
      </c>
      <c r="I767" s="699" t="s">
        <v>41</v>
      </c>
      <c r="J767" s="677" t="s">
        <v>80</v>
      </c>
      <c r="K767" s="678"/>
      <c r="L767" s="681" t="s">
        <v>208</v>
      </c>
      <c r="M767" s="683" t="s">
        <v>209</v>
      </c>
      <c r="N767" s="331"/>
      <c r="R767" s="332"/>
      <c r="S767" s="332"/>
      <c r="T767" s="332"/>
      <c r="U767" s="332"/>
      <c r="V767" s="332"/>
      <c r="W767" s="332"/>
      <c r="X767" s="333"/>
      <c r="Y767" s="334"/>
      <c r="Z767" s="334"/>
      <c r="AA767" s="334"/>
      <c r="AB767" s="334"/>
      <c r="AC767" s="333"/>
      <c r="AD767" s="333"/>
      <c r="AE767" s="333"/>
      <c r="AF767" s="333"/>
      <c r="AG767" s="333"/>
      <c r="AH767" s="334"/>
      <c r="AI767" s="334"/>
      <c r="AJ767" s="334"/>
      <c r="AK767" s="334"/>
      <c r="AL767" s="333"/>
      <c r="AM767" s="333"/>
      <c r="AN767" s="333"/>
      <c r="AO767" s="333"/>
      <c r="AP767" s="334"/>
      <c r="AQ767" s="334"/>
      <c r="AR767" s="334"/>
      <c r="AS767" s="334"/>
      <c r="AT767" s="333"/>
      <c r="AU767" s="333"/>
      <c r="AV767" s="333"/>
    </row>
    <row r="768" spans="1:48" s="330" customFormat="1" ht="12.75" thickBot="1">
      <c r="A768" s="687"/>
      <c r="B768" s="688"/>
      <c r="C768" s="690"/>
      <c r="D768" s="692"/>
      <c r="E768" s="694"/>
      <c r="F768" s="696"/>
      <c r="G768" s="696"/>
      <c r="H768" s="698"/>
      <c r="I768" s="700"/>
      <c r="J768" s="679"/>
      <c r="K768" s="680"/>
      <c r="L768" s="682"/>
      <c r="M768" s="684"/>
      <c r="N768" s="331"/>
      <c r="R768" s="332"/>
      <c r="S768" s="332"/>
      <c r="T768" s="332"/>
      <c r="U768" s="332"/>
      <c r="V768" s="332"/>
      <c r="W768" s="332"/>
      <c r="X768" s="333"/>
      <c r="Y768" s="334"/>
      <c r="Z768" s="334"/>
      <c r="AA768" s="334"/>
      <c r="AB768" s="334"/>
      <c r="AC768" s="333"/>
      <c r="AD768" s="333"/>
      <c r="AE768" s="333"/>
      <c r="AF768" s="333"/>
      <c r="AG768" s="333"/>
      <c r="AH768" s="334"/>
      <c r="AI768" s="334"/>
      <c r="AJ768" s="334"/>
      <c r="AK768" s="334"/>
      <c r="AL768" s="333"/>
      <c r="AM768" s="333"/>
      <c r="AN768" s="333"/>
      <c r="AO768" s="333"/>
      <c r="AP768" s="334"/>
      <c r="AQ768" s="334"/>
      <c r="AR768" s="334"/>
      <c r="AS768" s="334"/>
      <c r="AT768" s="333"/>
      <c r="AU768" s="333"/>
      <c r="AV768" s="333"/>
    </row>
    <row r="769" spans="1:48" s="330" customFormat="1" ht="13.5">
      <c r="A769" s="335"/>
      <c r="B769" s="336"/>
      <c r="C769" s="337"/>
      <c r="D769" s="338"/>
      <c r="E769" s="339"/>
      <c r="F769" s="340"/>
      <c r="G769" s="340"/>
      <c r="H769" s="341"/>
      <c r="I769" s="342"/>
      <c r="J769" s="343"/>
      <c r="K769" s="344"/>
      <c r="L769" s="345"/>
      <c r="M769" s="346"/>
      <c r="N769" s="347"/>
      <c r="O769" s="348"/>
      <c r="P769" s="349"/>
      <c r="Q769" s="349"/>
      <c r="R769" s="349"/>
      <c r="S769" s="349"/>
      <c r="T769" s="349"/>
      <c r="U769" s="349"/>
      <c r="V769" s="349"/>
      <c r="W769" s="349"/>
      <c r="X769" s="350"/>
      <c r="Y769" s="349"/>
      <c r="Z769" s="349"/>
      <c r="AA769" s="349"/>
      <c r="AB769" s="349"/>
      <c r="AC769" s="350"/>
      <c r="AD769" s="350"/>
      <c r="AE769" s="350"/>
      <c r="AF769" s="350"/>
      <c r="AG769" s="350"/>
      <c r="AH769" s="349"/>
      <c r="AI769" s="349"/>
      <c r="AJ769" s="349"/>
      <c r="AK769" s="349"/>
      <c r="AL769" s="350"/>
      <c r="AM769" s="350"/>
      <c r="AN769" s="350"/>
      <c r="AO769" s="350"/>
      <c r="AP769" s="349"/>
      <c r="AQ769" s="334"/>
      <c r="AR769" s="334"/>
      <c r="AS769" s="334"/>
      <c r="AT769" s="333"/>
      <c r="AU769" s="333"/>
      <c r="AV769" s="333"/>
    </row>
    <row r="770" spans="1:48" s="330" customFormat="1" ht="14.25" thickBot="1">
      <c r="A770" s="252"/>
      <c r="B770" s="351" t="str">
        <f>J772</f>
        <v>代価18</v>
      </c>
      <c r="C770" s="352"/>
      <c r="D770" s="353"/>
      <c r="E770" s="354"/>
      <c r="F770" s="355"/>
      <c r="G770" s="355"/>
      <c r="H770" s="356"/>
      <c r="I770" s="357"/>
      <c r="J770" s="358"/>
      <c r="K770" s="317"/>
      <c r="L770" s="345"/>
      <c r="M770" s="359"/>
      <c r="N770" s="360"/>
      <c r="O770" s="348"/>
      <c r="P770" s="349"/>
      <c r="Q770" s="349"/>
      <c r="R770" s="349"/>
      <c r="S770" s="349"/>
      <c r="T770" s="349"/>
      <c r="U770" s="349"/>
      <c r="V770" s="349"/>
      <c r="W770" s="349"/>
      <c r="X770" s="350"/>
      <c r="Y770" s="349"/>
      <c r="Z770" s="349"/>
      <c r="AA770" s="349"/>
      <c r="AB770" s="349"/>
      <c r="AC770" s="350"/>
      <c r="AD770" s="350"/>
      <c r="AE770" s="350"/>
      <c r="AF770" s="350"/>
      <c r="AG770" s="350"/>
      <c r="AH770" s="349"/>
      <c r="AI770" s="349"/>
      <c r="AJ770" s="349"/>
      <c r="AK770" s="349"/>
      <c r="AL770" s="350"/>
      <c r="AM770" s="350"/>
      <c r="AN770" s="350"/>
      <c r="AO770" s="350"/>
      <c r="AP770" s="349"/>
      <c r="AQ770" s="361"/>
      <c r="AR770" s="361"/>
      <c r="AS770" s="361"/>
      <c r="AT770" s="362"/>
      <c r="AU770" s="362"/>
      <c r="AV770" s="362"/>
    </row>
    <row r="771" spans="1:48" s="330" customFormat="1">
      <c r="A771" s="335"/>
      <c r="B771" s="344" t="s">
        <v>360</v>
      </c>
      <c r="C771" s="337" t="s">
        <v>182</v>
      </c>
      <c r="D771" s="338"/>
      <c r="E771" s="339"/>
      <c r="F771" s="340"/>
      <c r="G771" s="340"/>
      <c r="H771" s="341"/>
      <c r="I771" s="342"/>
      <c r="J771" s="343"/>
      <c r="K771" s="344"/>
      <c r="L771" s="363"/>
      <c r="M771" s="346"/>
      <c r="N771" s="347"/>
      <c r="O771" s="671" t="s">
        <v>210</v>
      </c>
      <c r="P771" s="673" t="s">
        <v>211</v>
      </c>
      <c r="Q771" s="675" t="s">
        <v>212</v>
      </c>
      <c r="R771" s="349"/>
      <c r="S771" s="349"/>
      <c r="T771" s="349"/>
      <c r="U771" s="349"/>
      <c r="V771" s="349"/>
      <c r="W771" s="349"/>
      <c r="X771" s="350"/>
      <c r="Y771" s="349"/>
      <c r="Z771" s="349"/>
      <c r="AA771" s="349"/>
      <c r="AB771" s="349"/>
      <c r="AC771" s="350"/>
      <c r="AD771" s="350"/>
      <c r="AE771" s="350"/>
      <c r="AF771" s="350"/>
      <c r="AG771" s="350"/>
      <c r="AH771" s="349"/>
      <c r="AI771" s="349"/>
      <c r="AJ771" s="349"/>
      <c r="AK771" s="349"/>
      <c r="AL771" s="350"/>
      <c r="AM771" s="350"/>
      <c r="AN771" s="350"/>
      <c r="AO771" s="350"/>
      <c r="AP771" s="349"/>
      <c r="AQ771" s="334"/>
      <c r="AR771" s="334"/>
      <c r="AS771" s="334"/>
      <c r="AT771" s="333"/>
      <c r="AU771" s="333"/>
      <c r="AV771" s="333"/>
    </row>
    <row r="772" spans="1:48" s="330" customFormat="1" ht="12.75" thickBot="1">
      <c r="A772" s="364"/>
      <c r="B772" s="365" t="s">
        <v>57</v>
      </c>
      <c r="C772" s="366" t="s">
        <v>370</v>
      </c>
      <c r="D772" s="367">
        <v>1</v>
      </c>
      <c r="E772" s="368" t="s">
        <v>363</v>
      </c>
      <c r="F772" s="369"/>
      <c r="G772" s="369"/>
      <c r="H772" s="370"/>
      <c r="I772" s="371">
        <f>I810</f>
        <v>94600</v>
      </c>
      <c r="J772" s="372" t="s">
        <v>369</v>
      </c>
      <c r="K772" s="373"/>
      <c r="L772" s="374"/>
      <c r="M772" s="375"/>
      <c r="N772" s="360"/>
      <c r="O772" s="672"/>
      <c r="P772" s="674"/>
      <c r="Q772" s="676"/>
      <c r="R772" s="349"/>
      <c r="S772" s="349"/>
      <c r="T772" s="349"/>
      <c r="U772" s="349"/>
      <c r="V772" s="349"/>
      <c r="W772" s="349"/>
      <c r="X772" s="350"/>
      <c r="Y772" s="349"/>
      <c r="Z772" s="349"/>
      <c r="AA772" s="349"/>
      <c r="AB772" s="349"/>
      <c r="AC772" s="350"/>
      <c r="AD772" s="350"/>
      <c r="AE772" s="350"/>
      <c r="AF772" s="350"/>
      <c r="AG772" s="350"/>
      <c r="AH772" s="349"/>
      <c r="AI772" s="349"/>
      <c r="AJ772" s="349"/>
      <c r="AK772" s="349"/>
      <c r="AL772" s="350"/>
      <c r="AM772" s="350"/>
      <c r="AN772" s="350"/>
      <c r="AO772" s="350"/>
      <c r="AP772" s="349"/>
      <c r="AQ772" s="361"/>
      <c r="AR772" s="361"/>
      <c r="AS772" s="361"/>
      <c r="AT772" s="362"/>
      <c r="AU772" s="362"/>
      <c r="AV772" s="362"/>
    </row>
    <row r="773" spans="1:48" s="330" customFormat="1" ht="13.5">
      <c r="A773" s="376"/>
      <c r="B773" s="377"/>
      <c r="C773" s="352"/>
      <c r="D773" s="378"/>
      <c r="E773" s="354"/>
      <c r="F773" s="379"/>
      <c r="G773" s="379"/>
      <c r="H773" s="380"/>
      <c r="I773" s="357"/>
      <c r="J773" s="381"/>
      <c r="K773" s="382"/>
      <c r="L773" s="345"/>
      <c r="M773" s="383"/>
      <c r="N773" s="347"/>
      <c r="O773" s="384"/>
      <c r="P773" s="385"/>
      <c r="Q773" s="384"/>
      <c r="R773" s="332"/>
      <c r="S773" s="332"/>
      <c r="T773" s="332"/>
      <c r="U773" s="332"/>
      <c r="V773" s="332"/>
      <c r="W773" s="332"/>
      <c r="X773" s="333"/>
      <c r="Y773" s="334"/>
      <c r="Z773" s="334"/>
      <c r="AA773" s="334"/>
      <c r="AB773" s="334"/>
      <c r="AC773" s="333"/>
      <c r="AD773" s="333"/>
      <c r="AE773" s="333"/>
      <c r="AF773" s="333"/>
      <c r="AG773" s="333"/>
      <c r="AH773" s="334"/>
      <c r="AI773" s="334"/>
      <c r="AJ773" s="334"/>
      <c r="AK773" s="334"/>
      <c r="AL773" s="333"/>
      <c r="AM773" s="333"/>
      <c r="AN773" s="333"/>
      <c r="AO773" s="333"/>
      <c r="AP773" s="334"/>
      <c r="AQ773" s="334"/>
      <c r="AR773" s="334"/>
      <c r="AS773" s="334"/>
      <c r="AT773" s="333"/>
      <c r="AU773" s="333"/>
      <c r="AV773" s="333"/>
    </row>
    <row r="774" spans="1:48" s="330" customFormat="1">
      <c r="A774" s="386"/>
      <c r="B774" s="387"/>
      <c r="C774" s="388"/>
      <c r="D774" s="389"/>
      <c r="E774" s="390"/>
      <c r="F774" s="391"/>
      <c r="G774" s="391"/>
      <c r="H774" s="392" t="str">
        <f>+M774</f>
        <v/>
      </c>
      <c r="I774" s="393" t="str">
        <f>IF(M774="","",ROUND(D774*F774*G774*H774,2))</f>
        <v/>
      </c>
      <c r="J774" s="394"/>
      <c r="K774" s="382"/>
      <c r="L774" s="395"/>
      <c r="M774" s="396" t="str">
        <f>IF(P774="","",IF(AND(AH774&gt;=Y774,Y774&gt;=AP774),ROUND(P774*L774,V774),IF(Y774&gt;AH774,ROUND(P774*L774,V774),ROUND(P774*L774,V774))))</f>
        <v/>
      </c>
      <c r="N774" s="360"/>
      <c r="O774" s="397" t="str">
        <f>IF(SUM(K773:K774)=0,"",IF(K773+K774=0,0,ROUND(AVERAGE(K773,K774),2)))</f>
        <v/>
      </c>
      <c r="P774" s="398" t="str">
        <f>IF(O774="","",IF(AND(AH774&gt;=Y774,Y774&gt;=AP774),ROUND(O774,V774),IF(Y774&gt;AH774,ROUND(O774,V774),ROUND(O774,V774))))</f>
        <v/>
      </c>
      <c r="Q774" s="397" t="e">
        <f>IF(O774=0,0,IF(L774="",ROUND(O774,2),ROUND(O774*L774,2)))</f>
        <v>#VALUE!</v>
      </c>
      <c r="R774" s="332"/>
      <c r="S774" s="399" t="s">
        <v>215</v>
      </c>
      <c r="T774" s="400">
        <f>ROUNDDOWN(AH774,2)-ROUNDDOWN(AH774,0)</f>
        <v>0</v>
      </c>
      <c r="U774" s="400">
        <f>ROUNDDOWN(AP774,2)-ROUNDDOWN(AP774,0)</f>
        <v>0</v>
      </c>
      <c r="V774" s="362" t="e">
        <f>IF(OR(AN774=2,AV774=2),2,IF(OR(AN774=1,AV774=1),1,IF(AND(AL774=AT774,AC774=AL774),AN774+1,IF(AND(AL774=AT774,AC774&gt;AL774,AE774&lt;0),AE774,MAX(AN774,AV774)))))</f>
        <v>#VALUE!</v>
      </c>
      <c r="W774" s="332"/>
      <c r="X774" s="362" t="s">
        <v>216</v>
      </c>
      <c r="Y774" s="401" t="e">
        <f>+Q774</f>
        <v>#VALUE!</v>
      </c>
      <c r="Z774" s="361" t="e">
        <f>+Y774*100</f>
        <v>#VALUE!</v>
      </c>
      <c r="AA774" s="361" t="e">
        <f>LEN(Z774)</f>
        <v>#VALUE!</v>
      </c>
      <c r="AB774" s="361" t="e">
        <f>Z774/10^AA774</f>
        <v>#VALUE!</v>
      </c>
      <c r="AC774" s="362" t="e">
        <f>IF(Z774=0,"",LEN(AB774)-2)</f>
        <v>#VALUE!</v>
      </c>
      <c r="AD774" s="362" t="e">
        <f>Y774*100</f>
        <v>#VALUE!</v>
      </c>
      <c r="AE774" s="362" t="e">
        <f>IF(RIGHT(AD774,1)&lt;&gt;"0",2,IF(RIGHT(AD774,2)/10&lt;&gt;0,1,AC774-LEN(Y774)))</f>
        <v>#VALUE!</v>
      </c>
      <c r="AF774" s="402"/>
      <c r="AG774" s="403" t="s">
        <v>217</v>
      </c>
      <c r="AH774" s="401">
        <f>MAX(K773:K774)</f>
        <v>0</v>
      </c>
      <c r="AI774" s="361">
        <f>+AH774*100</f>
        <v>0</v>
      </c>
      <c r="AJ774" s="361">
        <f>LEN(AI774)</f>
        <v>1</v>
      </c>
      <c r="AK774" s="361">
        <f>AI774/10^AJ774</f>
        <v>0</v>
      </c>
      <c r="AL774" s="362" t="str">
        <f>IF(AI774=0,"",LEN(AK774)-2)</f>
        <v/>
      </c>
      <c r="AM774" s="362">
        <f>MAX(K773:K774)*100</f>
        <v>0</v>
      </c>
      <c r="AN774" s="362" t="e">
        <f>IF(RIGHT(AM774,1)&lt;&gt;"0",2,IF(RIGHT(AM774,2)/10&lt;&gt;0,1,AL774-LEN(AH774)))</f>
        <v>#VALUE!</v>
      </c>
      <c r="AO774" s="403" t="s">
        <v>218</v>
      </c>
      <c r="AP774" s="401">
        <f>MIN(K773:K774)</f>
        <v>0</v>
      </c>
      <c r="AQ774" s="361">
        <f>+AP774*100</f>
        <v>0</v>
      </c>
      <c r="AR774" s="361">
        <f>LEN(AQ774)</f>
        <v>1</v>
      </c>
      <c r="AS774" s="361">
        <f>AQ774/10^AR774</f>
        <v>0</v>
      </c>
      <c r="AT774" s="362" t="str">
        <f>IF(AQ774=0,"",LEN(AS774)-2)</f>
        <v/>
      </c>
      <c r="AU774" s="362">
        <f>MIN(K773:K774)*100</f>
        <v>0</v>
      </c>
      <c r="AV774" s="362" t="e">
        <f>IF(RIGHT(AU774,1)&lt;&gt;"0",2,IF(RIGHT(AU774,2)/10&lt;&gt;0,1,AT774-LEN(AP774)))</f>
        <v>#VALUE!</v>
      </c>
    </row>
    <row r="775" spans="1:48" s="330" customFormat="1">
      <c r="A775" s="376"/>
      <c r="B775" s="317"/>
      <c r="C775" s="352" t="s">
        <v>182</v>
      </c>
      <c r="D775" s="353"/>
      <c r="E775" s="354"/>
      <c r="F775" s="355"/>
      <c r="G775" s="355"/>
      <c r="H775" s="380"/>
      <c r="I775" s="357"/>
      <c r="J775" s="414"/>
      <c r="K775" s="404"/>
      <c r="L775" s="405"/>
      <c r="M775" s="406"/>
      <c r="N775" s="347"/>
      <c r="O775" s="384"/>
      <c r="P775" s="385"/>
      <c r="Q775" s="384"/>
      <c r="R775" s="332"/>
      <c r="S775" s="332"/>
      <c r="T775" s="332"/>
      <c r="U775" s="332"/>
      <c r="V775" s="332"/>
      <c r="W775" s="332"/>
      <c r="X775" s="333"/>
      <c r="Y775" s="334"/>
      <c r="Z775" s="334"/>
      <c r="AA775" s="334"/>
      <c r="AB775" s="334"/>
      <c r="AC775" s="333"/>
      <c r="AD775" s="333"/>
      <c r="AE775" s="333"/>
      <c r="AF775" s="333"/>
      <c r="AG775" s="333"/>
      <c r="AH775" s="334"/>
      <c r="AI775" s="334"/>
      <c r="AJ775" s="334"/>
      <c r="AK775" s="334"/>
      <c r="AL775" s="333"/>
      <c r="AM775" s="333"/>
      <c r="AN775" s="333"/>
      <c r="AO775" s="333"/>
      <c r="AP775" s="334"/>
      <c r="AQ775" s="334"/>
      <c r="AR775" s="334"/>
      <c r="AS775" s="334"/>
      <c r="AT775" s="333"/>
      <c r="AU775" s="333"/>
      <c r="AV775" s="333"/>
    </row>
    <row r="776" spans="1:48" s="330" customFormat="1">
      <c r="A776" s="386"/>
      <c r="B776" s="309" t="s">
        <v>57</v>
      </c>
      <c r="C776" s="407" t="s">
        <v>371</v>
      </c>
      <c r="D776" s="389">
        <v>1</v>
      </c>
      <c r="E776" s="390" t="s">
        <v>363</v>
      </c>
      <c r="F776" s="408">
        <v>1</v>
      </c>
      <c r="G776" s="408">
        <v>1</v>
      </c>
      <c r="H776" s="393">
        <f>+M776</f>
        <v>84500</v>
      </c>
      <c r="I776" s="393">
        <f>IF(M776="","",ROUND(D776*F776*G776*H776,2))</f>
        <v>84500</v>
      </c>
      <c r="J776" s="394" t="s">
        <v>365</v>
      </c>
      <c r="K776" s="409">
        <v>84500</v>
      </c>
      <c r="L776" s="395">
        <v>1</v>
      </c>
      <c r="M776" s="396">
        <f>IF(P776="","",IF(AND(AH776&gt;=Y776,Y776&gt;=AP776),ROUND(P776*L776,V776),IF(Y776&gt;AH776,ROUND(P776*L776,V776),ROUND(P776*L776,V776))))</f>
        <v>84500</v>
      </c>
      <c r="N776" s="360"/>
      <c r="O776" s="397">
        <f>IF(SUM(K775:K776)=0,"",IF(K775+K776=0,0,ROUND(AVERAGE(K775,K776),2)))</f>
        <v>84500</v>
      </c>
      <c r="P776" s="398">
        <f>IF(O776="","",IF(AND(AH776&gt;=Y776,Y776&gt;=AP776),ROUND(O776,V776),IF(Y776&gt;AH776,ROUND(O776,V776),ROUND(O776,V776))))</f>
        <v>84500</v>
      </c>
      <c r="Q776" s="397">
        <f>IF(O776=0,0,IF(L776="",ROUND(O776,2),ROUND(O776*L776,2)))</f>
        <v>84500</v>
      </c>
      <c r="R776" s="332"/>
      <c r="S776" s="399" t="s">
        <v>215</v>
      </c>
      <c r="T776" s="400">
        <f>ROUNDDOWN(AH776,2)-ROUNDDOWN(AH776,0)</f>
        <v>0</v>
      </c>
      <c r="U776" s="400">
        <f>ROUNDDOWN(AP776,2)-ROUNDDOWN(AP776,0)</f>
        <v>0</v>
      </c>
      <c r="V776" s="362">
        <f>IF(OR(AN776=2,AV776=2),2,IF(OR(AN776=1,AV776=1),1,IF(AND(AL776=AT776,AC776=AL776),AN776+1,IF(AND(AL776=AT776,AC776&gt;AL776,AE776&lt;0),AE776,MAX(AN776,AV776)))))</f>
        <v>-1</v>
      </c>
      <c r="W776" s="332"/>
      <c r="X776" s="362" t="s">
        <v>216</v>
      </c>
      <c r="Y776" s="401">
        <f>+Q776</f>
        <v>84500</v>
      </c>
      <c r="Z776" s="361">
        <f>+Y776*100</f>
        <v>8450000</v>
      </c>
      <c r="AA776" s="361">
        <f>LEN(Z776)</f>
        <v>7</v>
      </c>
      <c r="AB776" s="361">
        <f>Z776/10^AA776</f>
        <v>0.84499999999999997</v>
      </c>
      <c r="AC776" s="362">
        <f>IF(Z776=0,"",LEN(AB776)-2)</f>
        <v>3</v>
      </c>
      <c r="AD776" s="362">
        <f>Y776*100</f>
        <v>8450000</v>
      </c>
      <c r="AE776" s="362">
        <f>IF(RIGHT(AD776,1)&lt;&gt;"0",2,IF(RIGHT(AD776,2)/10&lt;&gt;0,1,AC776-LEN(Y776)))</f>
        <v>-2</v>
      </c>
      <c r="AF776" s="402"/>
      <c r="AG776" s="403" t="s">
        <v>217</v>
      </c>
      <c r="AH776" s="401">
        <f>MAX(K775:K776)</f>
        <v>84500</v>
      </c>
      <c r="AI776" s="361">
        <f>+AH776*100</f>
        <v>8450000</v>
      </c>
      <c r="AJ776" s="361">
        <f>LEN(AI776)</f>
        <v>7</v>
      </c>
      <c r="AK776" s="361">
        <f>AI776/10^AJ776</f>
        <v>0.84499999999999997</v>
      </c>
      <c r="AL776" s="362">
        <f>IF(AI776=0,"",LEN(AK776)-2)</f>
        <v>3</v>
      </c>
      <c r="AM776" s="362">
        <f>MAX(K775:K776)*100</f>
        <v>8450000</v>
      </c>
      <c r="AN776" s="362">
        <f>IF(RIGHT(AM776,1)&lt;&gt;"0",2,IF(RIGHT(AM776,2)/10&lt;&gt;0,1,AL776-LEN(AH776)))</f>
        <v>-2</v>
      </c>
      <c r="AO776" s="403" t="s">
        <v>218</v>
      </c>
      <c r="AP776" s="401">
        <f>MIN(K775:K776)</f>
        <v>84500</v>
      </c>
      <c r="AQ776" s="361">
        <f>+AP776*100</f>
        <v>8450000</v>
      </c>
      <c r="AR776" s="361">
        <f>LEN(AQ776)</f>
        <v>7</v>
      </c>
      <c r="AS776" s="361">
        <f>AQ776/10^AR776</f>
        <v>0.84499999999999997</v>
      </c>
      <c r="AT776" s="362">
        <f>IF(AQ776=0,"",LEN(AS776)-2)</f>
        <v>3</v>
      </c>
      <c r="AU776" s="362">
        <f>MIN(K775:K776)*100</f>
        <v>8450000</v>
      </c>
      <c r="AV776" s="362">
        <f>IF(RIGHT(AU776,1)&lt;&gt;"0",2,IF(RIGHT(AU776,2)/10&lt;&gt;0,1,AT776-LEN(AP776)))</f>
        <v>-2</v>
      </c>
    </row>
    <row r="777" spans="1:48" s="330" customFormat="1">
      <c r="A777" s="376"/>
      <c r="B777" s="317"/>
      <c r="C777" s="352"/>
      <c r="D777" s="353"/>
      <c r="E777" s="354"/>
      <c r="F777" s="355"/>
      <c r="G777" s="355"/>
      <c r="H777" s="380"/>
      <c r="I777" s="357"/>
      <c r="J777" s="414"/>
      <c r="K777" s="404"/>
      <c r="L777" s="405"/>
      <c r="M777" s="406"/>
      <c r="N777" s="347"/>
      <c r="O777" s="384"/>
      <c r="P777" s="385"/>
      <c r="Q777" s="384"/>
      <c r="R777" s="332"/>
      <c r="S777" s="332"/>
      <c r="T777" s="332"/>
      <c r="U777" s="332"/>
      <c r="V777" s="332"/>
      <c r="W777" s="332"/>
      <c r="X777" s="333"/>
      <c r="Y777" s="334"/>
      <c r="Z777" s="334"/>
      <c r="AA777" s="334"/>
      <c r="AB777" s="334"/>
      <c r="AC777" s="333"/>
      <c r="AD777" s="333"/>
      <c r="AE777" s="333"/>
      <c r="AF777" s="333"/>
      <c r="AG777" s="333"/>
      <c r="AH777" s="334"/>
      <c r="AI777" s="334"/>
      <c r="AJ777" s="334"/>
      <c r="AK777" s="334"/>
      <c r="AL777" s="333"/>
      <c r="AM777" s="333"/>
      <c r="AN777" s="333"/>
      <c r="AO777" s="333"/>
      <c r="AP777" s="334"/>
      <c r="AQ777" s="334"/>
      <c r="AR777" s="334"/>
      <c r="AS777" s="334"/>
      <c r="AT777" s="333"/>
      <c r="AU777" s="333"/>
      <c r="AV777" s="333"/>
    </row>
    <row r="778" spans="1:48" s="330" customFormat="1">
      <c r="A778" s="386"/>
      <c r="B778" s="309" t="s">
        <v>366</v>
      </c>
      <c r="C778" s="407"/>
      <c r="D778" s="389">
        <v>1</v>
      </c>
      <c r="E778" s="390" t="s">
        <v>367</v>
      </c>
      <c r="F778" s="408">
        <v>1</v>
      </c>
      <c r="G778" s="408">
        <v>1</v>
      </c>
      <c r="H778" s="393">
        <f>+M778</f>
        <v>10100</v>
      </c>
      <c r="I778" s="393">
        <f>IF(M778="","",ROUND(D778*F778*G778*H778,2))</f>
        <v>10100</v>
      </c>
      <c r="J778" s="394" t="s">
        <v>368</v>
      </c>
      <c r="K778" s="409">
        <v>10100</v>
      </c>
      <c r="L778" s="395">
        <v>1</v>
      </c>
      <c r="M778" s="396">
        <f>IF(P778="","",IF(AND(AH778&gt;=Y778,Y778&gt;=AP778),ROUND(P778*L778,V778),IF(Y778&gt;AH778,ROUND(P778*L778,V778),ROUND(P778*L778,V778))))</f>
        <v>10100</v>
      </c>
      <c r="N778" s="360"/>
      <c r="O778" s="397">
        <f>IF(SUM(K777:K778)=0,"",IF(K777+K778=0,0,ROUND(AVERAGE(K777,K778),2)))</f>
        <v>10100</v>
      </c>
      <c r="P778" s="398">
        <f>IF(O778="","",IF(AND(AH778&gt;=Y778,Y778&gt;=AP778),ROUND(O778,V778),IF(Y778&gt;AH778,ROUND(O778,V778),ROUND(O778,V778))))</f>
        <v>10100</v>
      </c>
      <c r="Q778" s="397">
        <f>IF(O778=0,0,IF(L778="",ROUND(O778,2),ROUND(O778*L778,2)))</f>
        <v>10100</v>
      </c>
      <c r="R778" s="332"/>
      <c r="S778" s="399" t="s">
        <v>215</v>
      </c>
      <c r="T778" s="400">
        <f>ROUNDDOWN(AH778,2)-ROUNDDOWN(AH778,0)</f>
        <v>0</v>
      </c>
      <c r="U778" s="400">
        <f>ROUNDDOWN(AP778,2)-ROUNDDOWN(AP778,0)</f>
        <v>0</v>
      </c>
      <c r="V778" s="362">
        <f>IF(OR(AN778=2,AV778=2),2,IF(OR(AN778=1,AV778=1),1,IF(AND(AL778=AT778,AC778=AL778),AN778+1,IF(AND(AL778=AT778,AC778&gt;AL778,AE778&lt;0),AE778,MAX(AN778,AV778)))))</f>
        <v>-1</v>
      </c>
      <c r="W778" s="332"/>
      <c r="X778" s="362" t="s">
        <v>216</v>
      </c>
      <c r="Y778" s="401">
        <f>+Q778</f>
        <v>10100</v>
      </c>
      <c r="Z778" s="361">
        <f>+Y778*100</f>
        <v>1010000</v>
      </c>
      <c r="AA778" s="361">
        <f>LEN(Z778)</f>
        <v>7</v>
      </c>
      <c r="AB778" s="361">
        <f>Z778/10^AA778</f>
        <v>0.10100000000000001</v>
      </c>
      <c r="AC778" s="362">
        <f>IF(Z778=0,"",LEN(AB778)-2)</f>
        <v>3</v>
      </c>
      <c r="AD778" s="362">
        <f>Y778*100</f>
        <v>1010000</v>
      </c>
      <c r="AE778" s="362">
        <f>IF(RIGHT(AD778,1)&lt;&gt;"0",2,IF(RIGHT(AD778,2)/10&lt;&gt;0,1,AC778-LEN(Y778)))</f>
        <v>-2</v>
      </c>
      <c r="AF778" s="402"/>
      <c r="AG778" s="403" t="s">
        <v>217</v>
      </c>
      <c r="AH778" s="401">
        <f>MAX(K777:K778)</f>
        <v>10100</v>
      </c>
      <c r="AI778" s="361">
        <f>+AH778*100</f>
        <v>1010000</v>
      </c>
      <c r="AJ778" s="361">
        <f>LEN(AI778)</f>
        <v>7</v>
      </c>
      <c r="AK778" s="361">
        <f>AI778/10^AJ778</f>
        <v>0.10100000000000001</v>
      </c>
      <c r="AL778" s="362">
        <f>IF(AI778=0,"",LEN(AK778)-2)</f>
        <v>3</v>
      </c>
      <c r="AM778" s="362">
        <f>MAX(K777:K778)*100</f>
        <v>1010000</v>
      </c>
      <c r="AN778" s="362">
        <f>IF(RIGHT(AM778,1)&lt;&gt;"0",2,IF(RIGHT(AM778,2)/10&lt;&gt;0,1,AL778-LEN(AH778)))</f>
        <v>-2</v>
      </c>
      <c r="AO778" s="403" t="s">
        <v>218</v>
      </c>
      <c r="AP778" s="401">
        <f>MIN(K777:K778)</f>
        <v>10100</v>
      </c>
      <c r="AQ778" s="361">
        <f>+AP778*100</f>
        <v>1010000</v>
      </c>
      <c r="AR778" s="361">
        <f>LEN(AQ778)</f>
        <v>7</v>
      </c>
      <c r="AS778" s="361">
        <f>AQ778/10^AR778</f>
        <v>0.10100000000000001</v>
      </c>
      <c r="AT778" s="362">
        <f>IF(AQ778=0,"",LEN(AS778)-2)</f>
        <v>3</v>
      </c>
      <c r="AU778" s="362">
        <f>MIN(K777:K778)*100</f>
        <v>1010000</v>
      </c>
      <c r="AV778" s="362">
        <f>IF(RIGHT(AU778,1)&lt;&gt;"0",2,IF(RIGHT(AU778,2)/10&lt;&gt;0,1,AT778-LEN(AP778)))</f>
        <v>-2</v>
      </c>
    </row>
    <row r="779" spans="1:48" s="330" customFormat="1">
      <c r="A779" s="376"/>
      <c r="B779" s="317"/>
      <c r="C779" s="352"/>
      <c r="D779" s="353"/>
      <c r="E779" s="354"/>
      <c r="F779" s="355"/>
      <c r="G779" s="355"/>
      <c r="H779" s="380"/>
      <c r="I779" s="357"/>
      <c r="J779" s="414"/>
      <c r="K779" s="404"/>
      <c r="L779" s="405"/>
      <c r="M779" s="406"/>
      <c r="N779" s="347"/>
      <c r="O779" s="384"/>
      <c r="P779" s="385"/>
      <c r="Q779" s="384"/>
      <c r="R779" s="332"/>
      <c r="S779" s="332"/>
      <c r="T779" s="332"/>
      <c r="U779" s="332"/>
      <c r="V779" s="332"/>
      <c r="W779" s="332"/>
      <c r="X779" s="333"/>
      <c r="Y779" s="334"/>
      <c r="Z779" s="334"/>
      <c r="AA779" s="334"/>
      <c r="AB779" s="334"/>
      <c r="AC779" s="333"/>
      <c r="AD779" s="333"/>
      <c r="AE779" s="333"/>
      <c r="AF779" s="333"/>
      <c r="AG779" s="333"/>
      <c r="AH779" s="334"/>
      <c r="AI779" s="334"/>
      <c r="AJ779" s="334"/>
      <c r="AK779" s="334"/>
      <c r="AL779" s="333"/>
      <c r="AM779" s="333"/>
      <c r="AN779" s="333"/>
      <c r="AO779" s="333"/>
      <c r="AP779" s="334"/>
      <c r="AQ779" s="334"/>
      <c r="AR779" s="334"/>
      <c r="AS779" s="334"/>
      <c r="AT779" s="333"/>
      <c r="AU779" s="333"/>
      <c r="AV779" s="333"/>
    </row>
    <row r="780" spans="1:48" s="330" customFormat="1">
      <c r="A780" s="386"/>
      <c r="B780" s="309"/>
      <c r="C780" s="407"/>
      <c r="D780" s="389"/>
      <c r="E780" s="390"/>
      <c r="F780" s="408"/>
      <c r="G780" s="408"/>
      <c r="H780" s="393" t="str">
        <f>+M780</f>
        <v/>
      </c>
      <c r="I780" s="393" t="str">
        <f>IF(M780="","",ROUND(D780*F780*G780*H780,2))</f>
        <v/>
      </c>
      <c r="J780" s="394"/>
      <c r="K780" s="409"/>
      <c r="L780" s="395"/>
      <c r="M780" s="396" t="str">
        <f>IF(P780="","",IF(AND(AH780&gt;=Y780,Y780&gt;=AP780),ROUND(P780*L780,V780),IF(Y780&gt;AH780,ROUND(P780*L780,V780),ROUND(P780*L780,V780))))</f>
        <v/>
      </c>
      <c r="N780" s="360"/>
      <c r="O780" s="397" t="str">
        <f>IF(SUM(K779:K780)=0,"",IF(K779+K780=0,0,ROUND(AVERAGE(K779,K780),2)))</f>
        <v/>
      </c>
      <c r="P780" s="398" t="str">
        <f>IF(O780="","",IF(AND(AH780&gt;=Y780,Y780&gt;=AP780),ROUND(O780,V780),IF(Y780&gt;AH780,ROUND(O780,V780),ROUND(O780,V780))))</f>
        <v/>
      </c>
      <c r="Q780" s="397" t="e">
        <f>IF(O780=0,0,IF(L780="",ROUND(O780,2),ROUND(O780*L780,2)))</f>
        <v>#VALUE!</v>
      </c>
      <c r="R780" s="332"/>
      <c r="S780" s="399"/>
      <c r="T780" s="400"/>
      <c r="U780" s="400"/>
      <c r="V780" s="362"/>
      <c r="W780" s="332"/>
      <c r="X780" s="362"/>
      <c r="Y780" s="401"/>
      <c r="Z780" s="361"/>
      <c r="AA780" s="361"/>
      <c r="AB780" s="361"/>
      <c r="AC780" s="362"/>
      <c r="AD780" s="362"/>
      <c r="AE780" s="362"/>
      <c r="AF780" s="402"/>
      <c r="AG780" s="403"/>
      <c r="AH780" s="401"/>
      <c r="AI780" s="361"/>
      <c r="AJ780" s="361"/>
      <c r="AK780" s="361"/>
      <c r="AL780" s="362"/>
      <c r="AM780" s="362"/>
      <c r="AN780" s="362"/>
      <c r="AO780" s="403"/>
      <c r="AP780" s="401"/>
      <c r="AQ780" s="361"/>
      <c r="AR780" s="361"/>
      <c r="AS780" s="361"/>
      <c r="AT780" s="362"/>
      <c r="AU780" s="362"/>
      <c r="AV780" s="362"/>
    </row>
    <row r="781" spans="1:48" s="330" customFormat="1">
      <c r="A781" s="376"/>
      <c r="B781" s="317"/>
      <c r="C781" s="352"/>
      <c r="D781" s="353"/>
      <c r="E781" s="354"/>
      <c r="F781" s="355"/>
      <c r="G781" s="355"/>
      <c r="H781" s="380"/>
      <c r="I781" s="357"/>
      <c r="J781" s="414"/>
      <c r="K781" s="404"/>
      <c r="L781" s="405"/>
      <c r="M781" s="406"/>
      <c r="N781" s="347"/>
      <c r="O781" s="384"/>
      <c r="P781" s="385"/>
      <c r="Q781" s="384"/>
      <c r="R781" s="332"/>
      <c r="S781" s="332"/>
      <c r="T781" s="332"/>
      <c r="U781" s="332"/>
      <c r="V781" s="332"/>
      <c r="W781" s="332"/>
      <c r="X781" s="333"/>
      <c r="Y781" s="334"/>
      <c r="Z781" s="334"/>
      <c r="AA781" s="334"/>
      <c r="AB781" s="334"/>
      <c r="AC781" s="333"/>
      <c r="AD781" s="333"/>
      <c r="AE781" s="333"/>
      <c r="AF781" s="333"/>
      <c r="AG781" s="333"/>
      <c r="AH781" s="334"/>
      <c r="AI781" s="334"/>
      <c r="AJ781" s="334"/>
      <c r="AK781" s="334"/>
      <c r="AL781" s="333"/>
      <c r="AM781" s="333"/>
      <c r="AN781" s="333"/>
      <c r="AO781" s="333"/>
      <c r="AP781" s="334"/>
      <c r="AQ781" s="334"/>
      <c r="AR781" s="334"/>
      <c r="AS781" s="334"/>
      <c r="AT781" s="333"/>
      <c r="AU781" s="333"/>
      <c r="AV781" s="333"/>
    </row>
    <row r="782" spans="1:48" s="330" customFormat="1">
      <c r="A782" s="386"/>
      <c r="B782" s="309"/>
      <c r="C782" s="407"/>
      <c r="D782" s="389"/>
      <c r="E782" s="390"/>
      <c r="F782" s="408"/>
      <c r="G782" s="408"/>
      <c r="H782" s="393" t="str">
        <f>+M782</f>
        <v/>
      </c>
      <c r="I782" s="393" t="str">
        <f>IF(M782="","",ROUND(D782*F782*G782*H782,2))</f>
        <v/>
      </c>
      <c r="J782" s="394"/>
      <c r="K782" s="409"/>
      <c r="L782" s="395"/>
      <c r="M782" s="396" t="str">
        <f>IF(P782="","",IF(AND(AH782&gt;=Y782,Y782&gt;=AP782),ROUND(P782*L782,V782),IF(Y782&gt;AH782,ROUND(P782*L782,V782),ROUND(P782*L782,V782))))</f>
        <v/>
      </c>
      <c r="N782" s="360"/>
      <c r="O782" s="397" t="str">
        <f>IF(SUM(K781:K782)=0,"",IF(K781+K782=0,0,ROUND(AVERAGE(K781,K782),2)))</f>
        <v/>
      </c>
      <c r="P782" s="398" t="str">
        <f>IF(O782="","",IF(AND(AH782&gt;=Y782,Y782&gt;=AP782),ROUND(O782,V782),IF(Y782&gt;AH782,ROUND(O782,V782),ROUND(O782,V782))))</f>
        <v/>
      </c>
      <c r="Q782" s="397" t="e">
        <f>IF(O782=0,0,IF(L782="",ROUND(O782,2),ROUND(O782*L782,2)))</f>
        <v>#VALUE!</v>
      </c>
      <c r="R782" s="332"/>
      <c r="S782" s="399"/>
      <c r="T782" s="400"/>
      <c r="U782" s="400"/>
      <c r="V782" s="362"/>
      <c r="W782" s="332"/>
      <c r="X782" s="362"/>
      <c r="Y782" s="401"/>
      <c r="Z782" s="361"/>
      <c r="AA782" s="361"/>
      <c r="AB782" s="361"/>
      <c r="AC782" s="362"/>
      <c r="AD782" s="362"/>
      <c r="AE782" s="362"/>
      <c r="AF782" s="402"/>
      <c r="AG782" s="403"/>
      <c r="AH782" s="401"/>
      <c r="AI782" s="361"/>
      <c r="AJ782" s="361"/>
      <c r="AK782" s="361"/>
      <c r="AL782" s="362"/>
      <c r="AM782" s="362"/>
      <c r="AN782" s="362"/>
      <c r="AO782" s="403"/>
      <c r="AP782" s="401"/>
      <c r="AQ782" s="361"/>
      <c r="AR782" s="361"/>
      <c r="AS782" s="361"/>
      <c r="AT782" s="362"/>
      <c r="AU782" s="362"/>
      <c r="AV782" s="362"/>
    </row>
    <row r="783" spans="1:48" s="330" customFormat="1">
      <c r="A783" s="376"/>
      <c r="B783" s="317"/>
      <c r="C783" s="352"/>
      <c r="D783" s="353"/>
      <c r="E783" s="354"/>
      <c r="F783" s="355"/>
      <c r="G783" s="355"/>
      <c r="H783" s="380"/>
      <c r="I783" s="357"/>
      <c r="J783" s="414"/>
      <c r="K783" s="404"/>
      <c r="L783" s="405"/>
      <c r="M783" s="406"/>
      <c r="N783" s="347"/>
      <c r="O783" s="384"/>
      <c r="P783" s="385"/>
      <c r="Q783" s="384"/>
      <c r="R783" s="332"/>
      <c r="S783" s="332"/>
      <c r="T783" s="332"/>
      <c r="U783" s="332"/>
      <c r="V783" s="332"/>
      <c r="W783" s="332"/>
      <c r="X783" s="333"/>
      <c r="Y783" s="334"/>
      <c r="Z783" s="334"/>
      <c r="AA783" s="334"/>
      <c r="AB783" s="334"/>
      <c r="AC783" s="333"/>
      <c r="AD783" s="333"/>
      <c r="AE783" s="333"/>
      <c r="AF783" s="333"/>
      <c r="AG783" s="333"/>
      <c r="AH783" s="334"/>
      <c r="AI783" s="334"/>
      <c r="AJ783" s="334"/>
      <c r="AK783" s="334"/>
      <c r="AL783" s="333"/>
      <c r="AM783" s="333"/>
      <c r="AN783" s="333"/>
      <c r="AO783" s="333"/>
      <c r="AP783" s="334"/>
      <c r="AQ783" s="334"/>
      <c r="AR783" s="334"/>
      <c r="AS783" s="334"/>
      <c r="AT783" s="333"/>
      <c r="AU783" s="333"/>
      <c r="AV783" s="333"/>
    </row>
    <row r="784" spans="1:48" s="330" customFormat="1">
      <c r="A784" s="386"/>
      <c r="B784" s="309"/>
      <c r="C784" s="407"/>
      <c r="D784" s="389"/>
      <c r="E784" s="390"/>
      <c r="F784" s="408"/>
      <c r="G784" s="408"/>
      <c r="H784" s="393" t="str">
        <f>+M784</f>
        <v/>
      </c>
      <c r="I784" s="393" t="str">
        <f>IF(M784="","",ROUND(D784*F784*G784*H784,2))</f>
        <v/>
      </c>
      <c r="J784" s="394"/>
      <c r="K784" s="409"/>
      <c r="L784" s="395"/>
      <c r="M784" s="396" t="str">
        <f>IF(P784="","",IF(AND(AH784&gt;=Y784,Y784&gt;=AP784),ROUND(P784*L784,V784),IF(Y784&gt;AH784,ROUND(P784*L784,V784),ROUND(P784*L784,V784))))</f>
        <v/>
      </c>
      <c r="N784" s="360"/>
      <c r="O784" s="397" t="str">
        <f>IF(SUM(K783:K784)=0,"",IF(K783+K784=0,0,ROUND(AVERAGE(K783,K784),2)))</f>
        <v/>
      </c>
      <c r="P784" s="398" t="str">
        <f>IF(O784="","",IF(AND(AH784&gt;=Y784,Y784&gt;=AP784),ROUND(O784,V784),IF(Y784&gt;AH784,ROUND(O784,V784),ROUND(O784,V784))))</f>
        <v/>
      </c>
      <c r="Q784" s="397" t="e">
        <f>IF(O784=0,0,IF(L784="",ROUND(O784,2),ROUND(O784*L784,2)))</f>
        <v>#VALUE!</v>
      </c>
      <c r="R784" s="332"/>
      <c r="S784" s="399"/>
      <c r="T784" s="400"/>
      <c r="U784" s="400"/>
      <c r="V784" s="362"/>
      <c r="W784" s="332"/>
      <c r="X784" s="362"/>
      <c r="Y784" s="401"/>
      <c r="Z784" s="361"/>
      <c r="AA784" s="361"/>
      <c r="AB784" s="361"/>
      <c r="AC784" s="362"/>
      <c r="AD784" s="362"/>
      <c r="AE784" s="362"/>
      <c r="AF784" s="402"/>
      <c r="AG784" s="403"/>
      <c r="AH784" s="401"/>
      <c r="AI784" s="361"/>
      <c r="AJ784" s="361"/>
      <c r="AK784" s="361"/>
      <c r="AL784" s="362"/>
      <c r="AM784" s="362"/>
      <c r="AN784" s="362"/>
      <c r="AO784" s="403"/>
      <c r="AP784" s="401"/>
      <c r="AQ784" s="361"/>
      <c r="AR784" s="361"/>
      <c r="AS784" s="361"/>
      <c r="AT784" s="362"/>
      <c r="AU784" s="362"/>
      <c r="AV784" s="362"/>
    </row>
    <row r="785" spans="1:48" s="330" customFormat="1">
      <c r="A785" s="376"/>
      <c r="B785" s="317"/>
      <c r="C785" s="352"/>
      <c r="D785" s="353"/>
      <c r="E785" s="354"/>
      <c r="F785" s="355"/>
      <c r="G785" s="355"/>
      <c r="H785" s="380"/>
      <c r="I785" s="357"/>
      <c r="J785" s="414"/>
      <c r="K785" s="404"/>
      <c r="L785" s="405"/>
      <c r="M785" s="406"/>
      <c r="N785" s="347"/>
      <c r="O785" s="384"/>
      <c r="P785" s="385"/>
      <c r="Q785" s="384"/>
      <c r="R785" s="332"/>
      <c r="S785" s="332"/>
      <c r="T785" s="332"/>
      <c r="U785" s="332"/>
      <c r="V785" s="332"/>
      <c r="W785" s="332"/>
      <c r="X785" s="333"/>
      <c r="Y785" s="334"/>
      <c r="Z785" s="334"/>
      <c r="AA785" s="334"/>
      <c r="AB785" s="334"/>
      <c r="AC785" s="333"/>
      <c r="AD785" s="333"/>
      <c r="AE785" s="333"/>
      <c r="AF785" s="333"/>
      <c r="AG785" s="333"/>
      <c r="AH785" s="334"/>
      <c r="AI785" s="334"/>
      <c r="AJ785" s="334"/>
      <c r="AK785" s="334"/>
      <c r="AL785" s="333"/>
      <c r="AM785" s="333"/>
      <c r="AN785" s="333"/>
      <c r="AO785" s="333"/>
      <c r="AP785" s="334"/>
      <c r="AQ785" s="334"/>
      <c r="AR785" s="334"/>
      <c r="AS785" s="334"/>
      <c r="AT785" s="333"/>
      <c r="AU785" s="333"/>
      <c r="AV785" s="333"/>
    </row>
    <row r="786" spans="1:48" s="330" customFormat="1">
      <c r="A786" s="386"/>
      <c r="B786" s="309"/>
      <c r="C786" s="407"/>
      <c r="D786" s="389"/>
      <c r="E786" s="390"/>
      <c r="F786" s="408"/>
      <c r="G786" s="408"/>
      <c r="H786" s="393"/>
      <c r="I786" s="393" t="str">
        <f>IF(M786="","",ROUND(D786*F786*G786*H786,2))</f>
        <v/>
      </c>
      <c r="J786" s="394"/>
      <c r="K786" s="409"/>
      <c r="L786" s="395"/>
      <c r="M786" s="396" t="str">
        <f>IF(P786="","",IF(AND(AH786&gt;=Y786,Y786&gt;=AP786),ROUND(P786*L786,V786),IF(Y786&gt;AH786,ROUND(P786*L786,V786),ROUND(P786*L786,V786))))</f>
        <v/>
      </c>
      <c r="N786" s="360"/>
      <c r="O786" s="397" t="str">
        <f>IF(SUM(K785:K786)=0,"",IF(K785+K786=0,0,ROUND(AVERAGE(K785,K786),2)))</f>
        <v/>
      </c>
      <c r="P786" s="398" t="str">
        <f>IF(O786="","",IF(AND(AH786&gt;=Y786,Y786&gt;=AP786),ROUND(O786,V786),IF(Y786&gt;AH786,ROUND(O786,V786),ROUND(O786,V786))))</f>
        <v/>
      </c>
      <c r="Q786" s="397" t="e">
        <f>IF(O786=0,0,IF(L786="",ROUND(O786,2),ROUND(O786*L786,2)))</f>
        <v>#VALUE!</v>
      </c>
      <c r="R786" s="332"/>
      <c r="S786" s="399" t="s">
        <v>215</v>
      </c>
      <c r="T786" s="400">
        <f>ROUNDDOWN(AH786,2)-ROUNDDOWN(AH786,0)</f>
        <v>0</v>
      </c>
      <c r="U786" s="400">
        <f>ROUNDDOWN(AP786,2)-ROUNDDOWN(AP786,0)</f>
        <v>0</v>
      </c>
      <c r="V786" s="362" t="e">
        <f>IF(OR(AN786=2,AV786=2),2,IF(OR(AN786=1,AV786=1),1,IF(AND(AL786=AT786,AC786=AL786),AN786+1,IF(AND(AL786=AT786,AC786&gt;AL786,AE786&lt;0),AE786,MAX(AN786,AV786)))))</f>
        <v>#VALUE!</v>
      </c>
      <c r="W786" s="332"/>
      <c r="X786" s="362" t="s">
        <v>216</v>
      </c>
      <c r="Y786" s="401" t="e">
        <f>+Q786</f>
        <v>#VALUE!</v>
      </c>
      <c r="Z786" s="361" t="e">
        <f>+Y786*100</f>
        <v>#VALUE!</v>
      </c>
      <c r="AA786" s="361" t="e">
        <f>LEN(Z786)</f>
        <v>#VALUE!</v>
      </c>
      <c r="AB786" s="361" t="e">
        <f>Z786/10^AA786</f>
        <v>#VALUE!</v>
      </c>
      <c r="AC786" s="362" t="e">
        <f>IF(Z786=0,"",LEN(AB786)-2)</f>
        <v>#VALUE!</v>
      </c>
      <c r="AD786" s="362" t="e">
        <f>Y786*100</f>
        <v>#VALUE!</v>
      </c>
      <c r="AE786" s="362" t="e">
        <f>IF(RIGHT(AD786,1)&lt;&gt;"0",2,IF(RIGHT(AD786,2)/10&lt;&gt;0,1,AC786-LEN(Y786)))</f>
        <v>#VALUE!</v>
      </c>
      <c r="AF786" s="402"/>
      <c r="AG786" s="403" t="s">
        <v>217</v>
      </c>
      <c r="AH786" s="401">
        <f>MAX(K785:K786)</f>
        <v>0</v>
      </c>
      <c r="AI786" s="361">
        <f>+AH786*100</f>
        <v>0</v>
      </c>
      <c r="AJ786" s="361">
        <f>LEN(AI786)</f>
        <v>1</v>
      </c>
      <c r="AK786" s="361">
        <f>AI786/10^AJ786</f>
        <v>0</v>
      </c>
      <c r="AL786" s="362" t="str">
        <f>IF(AI786=0,"",LEN(AK786)-2)</f>
        <v/>
      </c>
      <c r="AM786" s="362">
        <f>MAX(K785:K786)*100</f>
        <v>0</v>
      </c>
      <c r="AN786" s="362" t="e">
        <f>IF(RIGHT(AM786,1)&lt;&gt;"0",2,IF(RIGHT(AM786,2)/10&lt;&gt;0,1,AL786-LEN(AH786)))</f>
        <v>#VALUE!</v>
      </c>
      <c r="AO786" s="403" t="s">
        <v>218</v>
      </c>
      <c r="AP786" s="401">
        <f>MIN(K785:K786)</f>
        <v>0</v>
      </c>
      <c r="AQ786" s="361">
        <f>+AP786*100</f>
        <v>0</v>
      </c>
      <c r="AR786" s="361">
        <f>LEN(AQ786)</f>
        <v>1</v>
      </c>
      <c r="AS786" s="361">
        <f>AQ786/10^AR786</f>
        <v>0</v>
      </c>
      <c r="AT786" s="362" t="str">
        <f>IF(AQ786=0,"",LEN(AS786)-2)</f>
        <v/>
      </c>
      <c r="AU786" s="362">
        <f>MIN(K785:K786)*100</f>
        <v>0</v>
      </c>
      <c r="AV786" s="362" t="e">
        <f>IF(RIGHT(AU786,1)&lt;&gt;"0",2,IF(RIGHT(AU786,2)/10&lt;&gt;0,1,AT786-LEN(AP786)))</f>
        <v>#VALUE!</v>
      </c>
    </row>
    <row r="787" spans="1:48" s="330" customFormat="1">
      <c r="A787" s="376"/>
      <c r="B787" s="317"/>
      <c r="C787" s="352"/>
      <c r="D787" s="353"/>
      <c r="E787" s="354"/>
      <c r="F787" s="355"/>
      <c r="G787" s="355"/>
      <c r="H787" s="380"/>
      <c r="I787" s="357"/>
      <c r="J787" s="414"/>
      <c r="K787" s="404"/>
      <c r="L787" s="405"/>
      <c r="M787" s="406"/>
      <c r="N787" s="347"/>
      <c r="O787" s="384"/>
      <c r="P787" s="385"/>
      <c r="Q787" s="384"/>
      <c r="R787" s="332"/>
      <c r="S787" s="332"/>
      <c r="T787" s="332"/>
      <c r="U787" s="332"/>
      <c r="V787" s="332"/>
      <c r="W787" s="332"/>
      <c r="X787" s="333"/>
      <c r="Y787" s="334"/>
      <c r="Z787" s="334"/>
      <c r="AA787" s="334"/>
      <c r="AB787" s="334"/>
      <c r="AC787" s="333"/>
      <c r="AD787" s="333"/>
      <c r="AE787" s="333"/>
      <c r="AF787" s="333"/>
      <c r="AG787" s="333"/>
      <c r="AH787" s="334"/>
      <c r="AI787" s="334"/>
      <c r="AJ787" s="334"/>
      <c r="AK787" s="334"/>
      <c r="AL787" s="333"/>
      <c r="AM787" s="333"/>
      <c r="AN787" s="333"/>
      <c r="AO787" s="333"/>
      <c r="AP787" s="334"/>
      <c r="AQ787" s="334"/>
      <c r="AR787" s="334"/>
      <c r="AS787" s="334"/>
      <c r="AT787" s="333"/>
      <c r="AU787" s="333"/>
      <c r="AV787" s="333"/>
    </row>
    <row r="788" spans="1:48" s="330" customFormat="1">
      <c r="A788" s="386"/>
      <c r="B788" s="309"/>
      <c r="C788" s="407"/>
      <c r="D788" s="389"/>
      <c r="E788" s="390"/>
      <c r="F788" s="408"/>
      <c r="G788" s="408"/>
      <c r="H788" s="393"/>
      <c r="I788" s="393" t="str">
        <f>IF(M788="","",ROUND(D788*F788*G788*H788,2))</f>
        <v/>
      </c>
      <c r="J788" s="394"/>
      <c r="K788" s="409"/>
      <c r="L788" s="395"/>
      <c r="M788" s="396" t="str">
        <f>IF(P788="","",IF(AND(AH788&gt;=Y788,Y788&gt;=AP788),ROUND(P788*L788,V788),IF(Y788&gt;AH788,ROUND(P788*L788,V788),ROUND(P788*L788,V788))))</f>
        <v/>
      </c>
      <c r="N788" s="360"/>
      <c r="O788" s="397"/>
      <c r="P788" s="398"/>
      <c r="Q788" s="397"/>
      <c r="R788" s="332"/>
      <c r="S788" s="399"/>
      <c r="T788" s="400"/>
      <c r="U788" s="400"/>
      <c r="V788" s="362"/>
      <c r="W788" s="332"/>
      <c r="X788" s="362"/>
      <c r="Y788" s="401"/>
      <c r="Z788" s="361"/>
      <c r="AA788" s="361"/>
      <c r="AB788" s="361"/>
      <c r="AC788" s="362"/>
      <c r="AD788" s="362"/>
      <c r="AE788" s="362"/>
      <c r="AF788" s="402"/>
      <c r="AG788" s="403"/>
      <c r="AH788" s="401"/>
      <c r="AI788" s="361"/>
      <c r="AJ788" s="361"/>
      <c r="AK788" s="361"/>
      <c r="AL788" s="362"/>
      <c r="AM788" s="362"/>
      <c r="AN788" s="362"/>
      <c r="AO788" s="403"/>
      <c r="AP788" s="401"/>
      <c r="AQ788" s="361"/>
      <c r="AR788" s="361"/>
      <c r="AS788" s="361"/>
      <c r="AT788" s="362"/>
      <c r="AU788" s="362"/>
      <c r="AV788" s="362"/>
    </row>
    <row r="789" spans="1:48" s="330" customFormat="1">
      <c r="A789" s="376"/>
      <c r="B789" s="317"/>
      <c r="C789" s="352"/>
      <c r="D789" s="353"/>
      <c r="E789" s="354"/>
      <c r="F789" s="355"/>
      <c r="G789" s="355"/>
      <c r="H789" s="380"/>
      <c r="I789" s="357"/>
      <c r="J789" s="414"/>
      <c r="K789" s="404"/>
      <c r="L789" s="405"/>
      <c r="M789" s="406"/>
      <c r="N789" s="347"/>
      <c r="O789" s="384"/>
      <c r="P789" s="385"/>
      <c r="Q789" s="384">
        <v>23200</v>
      </c>
      <c r="R789" s="332"/>
      <c r="S789" s="332"/>
      <c r="T789" s="332"/>
      <c r="U789" s="332"/>
      <c r="V789" s="332"/>
      <c r="W789" s="332"/>
      <c r="X789" s="333"/>
      <c r="Y789" s="334"/>
      <c r="Z789" s="334"/>
      <c r="AA789" s="334"/>
      <c r="AB789" s="334"/>
      <c r="AC789" s="333"/>
      <c r="AD789" s="333"/>
      <c r="AE789" s="333"/>
      <c r="AF789" s="333"/>
      <c r="AG789" s="333"/>
      <c r="AH789" s="334"/>
      <c r="AI789" s="334"/>
      <c r="AJ789" s="334"/>
      <c r="AK789" s="334"/>
      <c r="AL789" s="333"/>
      <c r="AM789" s="333"/>
      <c r="AN789" s="333"/>
      <c r="AO789" s="333"/>
      <c r="AP789" s="334"/>
      <c r="AQ789" s="334"/>
      <c r="AR789" s="334"/>
      <c r="AS789" s="334"/>
      <c r="AT789" s="333"/>
      <c r="AU789" s="333"/>
      <c r="AV789" s="333"/>
    </row>
    <row r="790" spans="1:48" s="330" customFormat="1">
      <c r="A790" s="386"/>
      <c r="B790" s="309"/>
      <c r="C790" s="407"/>
      <c r="D790" s="389"/>
      <c r="E790" s="390"/>
      <c r="F790" s="408"/>
      <c r="G790" s="408"/>
      <c r="H790" s="393"/>
      <c r="I790" s="393" t="str">
        <f>IF(M790="","",ROUND(D790*F790*G790*H790,2))</f>
        <v/>
      </c>
      <c r="J790" s="394"/>
      <c r="K790" s="409"/>
      <c r="L790" s="395"/>
      <c r="M790" s="396" t="str">
        <f>IF(P790="","",IF(AND(AH790&gt;=Y790,Y790&gt;=AP790),ROUND(P790*L790,V790),IF(Y790&gt;AH790,ROUND(P790*L790,V790),ROUND(P790*L790,V790))))</f>
        <v/>
      </c>
      <c r="N790" s="360"/>
      <c r="O790" s="397" t="str">
        <f>IF(SUM(K789:K790)=0,"",IF(K789+K790=0,0,ROUND(AVERAGE(K789,K790),2)))</f>
        <v/>
      </c>
      <c r="P790" s="398" t="str">
        <f>IF(O790="","",IF(AND(AH790&gt;=Y790,Y790&gt;=AP790),ROUND(O790,V790),IF(Y790&gt;AH790,ROUND(O790,V790),ROUND(O790,V790))))</f>
        <v/>
      </c>
      <c r="Q790" s="397" t="e">
        <f>IF(O790=0,0,IF(L790="",ROUND(O790,2),ROUND(O790*L790,2)))</f>
        <v>#VALUE!</v>
      </c>
      <c r="R790" s="332"/>
      <c r="S790" s="399" t="s">
        <v>215</v>
      </c>
      <c r="T790" s="400">
        <f>ROUNDDOWN(AH790,2)-ROUNDDOWN(AH790,0)</f>
        <v>0</v>
      </c>
      <c r="U790" s="400">
        <f>ROUNDDOWN(AP790,2)-ROUNDDOWN(AP790,0)</f>
        <v>0</v>
      </c>
      <c r="V790" s="362" t="e">
        <f>IF(OR(AN790=2,AV790=2),2,IF(OR(AN790=1,AV790=1),1,IF(AND(AL790=AT790,AC790=AL790),AN790+1,IF(AND(AL790=AT790,AC790&gt;AL790,AE790&lt;0),AE790,MAX(AN790,AV790)))))</f>
        <v>#VALUE!</v>
      </c>
      <c r="W790" s="332"/>
      <c r="X790" s="362" t="s">
        <v>216</v>
      </c>
      <c r="Y790" s="401" t="e">
        <f>+Q790</f>
        <v>#VALUE!</v>
      </c>
      <c r="Z790" s="361" t="e">
        <f>+Y790*100</f>
        <v>#VALUE!</v>
      </c>
      <c r="AA790" s="361" t="e">
        <f>LEN(Z790)</f>
        <v>#VALUE!</v>
      </c>
      <c r="AB790" s="361" t="e">
        <f>Z790/10^AA790</f>
        <v>#VALUE!</v>
      </c>
      <c r="AC790" s="362" t="e">
        <f>IF(Z790=0,"",LEN(AB790)-2)</f>
        <v>#VALUE!</v>
      </c>
      <c r="AD790" s="362" t="e">
        <f>Y790*100</f>
        <v>#VALUE!</v>
      </c>
      <c r="AE790" s="362" t="e">
        <f>IF(RIGHT(AD790,1)&lt;&gt;"0",2,IF(RIGHT(AD790,2)/10&lt;&gt;0,1,AC790-LEN(Y790)))</f>
        <v>#VALUE!</v>
      </c>
      <c r="AF790" s="402"/>
      <c r="AG790" s="403" t="s">
        <v>217</v>
      </c>
      <c r="AH790" s="401">
        <f>MAX(K789:K790)</f>
        <v>0</v>
      </c>
      <c r="AI790" s="361">
        <f>+AH790*100</f>
        <v>0</v>
      </c>
      <c r="AJ790" s="361">
        <f>LEN(AI790)</f>
        <v>1</v>
      </c>
      <c r="AK790" s="361">
        <f>AI790/10^AJ790</f>
        <v>0</v>
      </c>
      <c r="AL790" s="362" t="str">
        <f>IF(AI790=0,"",LEN(AK790)-2)</f>
        <v/>
      </c>
      <c r="AM790" s="362">
        <f>MAX(K789:K790)*100</f>
        <v>0</v>
      </c>
      <c r="AN790" s="362" t="e">
        <f>IF(RIGHT(AM790,1)&lt;&gt;"0",2,IF(RIGHT(AM790,2)/10&lt;&gt;0,1,AL790-LEN(AH790)))</f>
        <v>#VALUE!</v>
      </c>
      <c r="AO790" s="403" t="s">
        <v>218</v>
      </c>
      <c r="AP790" s="401">
        <f>MIN(K789:K790)</f>
        <v>0</v>
      </c>
      <c r="AQ790" s="361">
        <f>+AP790*100</f>
        <v>0</v>
      </c>
      <c r="AR790" s="361">
        <f>LEN(AQ790)</f>
        <v>1</v>
      </c>
      <c r="AS790" s="361">
        <f>AQ790/10^AR790</f>
        <v>0</v>
      </c>
      <c r="AT790" s="362" t="str">
        <f>IF(AQ790=0,"",LEN(AS790)-2)</f>
        <v/>
      </c>
      <c r="AU790" s="362">
        <f>MIN(K789:K790)*100</f>
        <v>0</v>
      </c>
      <c r="AV790" s="362" t="e">
        <f>IF(RIGHT(AU790,1)&lt;&gt;"0",2,IF(RIGHT(AU790,2)/10&lt;&gt;0,1,AT790-LEN(AP790)))</f>
        <v>#VALUE!</v>
      </c>
    </row>
    <row r="791" spans="1:48" s="330" customFormat="1" ht="13.5">
      <c r="A791" s="376"/>
      <c r="B791" s="317"/>
      <c r="C791" s="352"/>
      <c r="D791" s="353"/>
      <c r="E791" s="354"/>
      <c r="F791" s="355"/>
      <c r="G791" s="355"/>
      <c r="H791" s="380"/>
      <c r="I791" s="357"/>
      <c r="J791" s="381"/>
      <c r="K791" s="404"/>
      <c r="L791" s="405"/>
      <c r="M791" s="406"/>
      <c r="N791" s="347"/>
      <c r="O791" s="384"/>
      <c r="P791" s="385"/>
      <c r="Q791" s="384"/>
      <c r="R791" s="332"/>
      <c r="S791" s="332"/>
      <c r="T791" s="332"/>
      <c r="U791" s="332"/>
      <c r="V791" s="332"/>
      <c r="W791" s="332"/>
      <c r="X791" s="333"/>
      <c r="Y791" s="334"/>
      <c r="Z791" s="334"/>
      <c r="AA791" s="334"/>
      <c r="AB791" s="334"/>
      <c r="AC791" s="333"/>
      <c r="AD791" s="333"/>
      <c r="AE791" s="333"/>
      <c r="AF791" s="333"/>
      <c r="AG791" s="333"/>
      <c r="AH791" s="334"/>
      <c r="AI791" s="334"/>
      <c r="AJ791" s="334"/>
      <c r="AK791" s="334"/>
      <c r="AL791" s="333"/>
      <c r="AM791" s="333"/>
      <c r="AN791" s="333"/>
      <c r="AO791" s="333"/>
      <c r="AP791" s="334"/>
      <c r="AQ791" s="334"/>
      <c r="AR791" s="334"/>
      <c r="AS791" s="334"/>
      <c r="AT791" s="333"/>
      <c r="AU791" s="333"/>
      <c r="AV791" s="333"/>
    </row>
    <row r="792" spans="1:48" s="330" customFormat="1">
      <c r="A792" s="386"/>
      <c r="B792" s="309"/>
      <c r="C792" s="407"/>
      <c r="D792" s="389"/>
      <c r="E792" s="390"/>
      <c r="F792" s="408"/>
      <c r="G792" s="408"/>
      <c r="H792" s="392" t="str">
        <f>+M792</f>
        <v/>
      </c>
      <c r="I792" s="393" t="str">
        <f>IF(M792="","",ROUND(D792*F792*G792*H792,2))</f>
        <v/>
      </c>
      <c r="J792" s="394"/>
      <c r="K792" s="409"/>
      <c r="L792" s="395"/>
      <c r="M792" s="396" t="str">
        <f>IF(P792="","",IF(AND(AH792&gt;=Y792,Y792&gt;=AP792),ROUND(P792*L792,V792),IF(Y792&gt;AH792,ROUND(P792*L792,V792),ROUND(P792*L792,V792))))</f>
        <v/>
      </c>
      <c r="N792" s="360"/>
      <c r="O792" s="397" t="str">
        <f>IF(SUM(K791:K792)=0,"",IF(K791+K792=0,0,ROUND(AVERAGE(K791,K792),2)))</f>
        <v/>
      </c>
      <c r="P792" s="398" t="str">
        <f>IF(O792="","",IF(AND(AH792&gt;=Y792,Y792&gt;=AP792),ROUND(O792,V792),IF(Y792&gt;AH792,ROUND(O792,V792),ROUND(O792,V792))))</f>
        <v/>
      </c>
      <c r="Q792" s="397" t="e">
        <f>IF(O792=0,0,IF(L792="",ROUND(O792,2),ROUND(O792*L792,2)))</f>
        <v>#VALUE!</v>
      </c>
      <c r="R792" s="332"/>
      <c r="S792" s="399" t="s">
        <v>215</v>
      </c>
      <c r="T792" s="400">
        <f>ROUNDDOWN(AH792,2)-ROUNDDOWN(AH792,0)</f>
        <v>0</v>
      </c>
      <c r="U792" s="400">
        <f>ROUNDDOWN(AP792,2)-ROUNDDOWN(AP792,0)</f>
        <v>0</v>
      </c>
      <c r="V792" s="362" t="e">
        <f>IF(OR(AN792=2,AV792=2),2,IF(OR(AN792=1,AV792=1),1,IF(AND(AL792=AT792,AC792=AL792),AN792+1,IF(AND(AL792=AT792,AC792&gt;AL792,AE792&lt;0),AE792,MAX(AN792,AV792)))))</f>
        <v>#VALUE!</v>
      </c>
      <c r="W792" s="332"/>
      <c r="X792" s="362" t="s">
        <v>216</v>
      </c>
      <c r="Y792" s="401" t="e">
        <f>+Q792</f>
        <v>#VALUE!</v>
      </c>
      <c r="Z792" s="361" t="e">
        <f>+Y792*100</f>
        <v>#VALUE!</v>
      </c>
      <c r="AA792" s="361" t="e">
        <f>LEN(Z792)</f>
        <v>#VALUE!</v>
      </c>
      <c r="AB792" s="361" t="e">
        <f>Z792/10^AA792</f>
        <v>#VALUE!</v>
      </c>
      <c r="AC792" s="362" t="e">
        <f>IF(Z792=0,"",LEN(AB792)-2)</f>
        <v>#VALUE!</v>
      </c>
      <c r="AD792" s="362" t="e">
        <f>Y792*100</f>
        <v>#VALUE!</v>
      </c>
      <c r="AE792" s="362" t="e">
        <f>IF(RIGHT(AD792,1)&lt;&gt;"0",2,IF(RIGHT(AD792,2)/10&lt;&gt;0,1,AC792-LEN(Y792)))</f>
        <v>#VALUE!</v>
      </c>
      <c r="AF792" s="402"/>
      <c r="AG792" s="403" t="s">
        <v>217</v>
      </c>
      <c r="AH792" s="401">
        <f>MAX(K791:K792)</f>
        <v>0</v>
      </c>
      <c r="AI792" s="361">
        <f>+AH792*100</f>
        <v>0</v>
      </c>
      <c r="AJ792" s="361">
        <f>LEN(AI792)</f>
        <v>1</v>
      </c>
      <c r="AK792" s="361">
        <f>AI792/10^AJ792</f>
        <v>0</v>
      </c>
      <c r="AL792" s="362" t="str">
        <f>IF(AI792=0,"",LEN(AK792)-2)</f>
        <v/>
      </c>
      <c r="AM792" s="362">
        <f>MAX(K791:K792)*100</f>
        <v>0</v>
      </c>
      <c r="AN792" s="362" t="e">
        <f>IF(RIGHT(AM792,1)&lt;&gt;"0",2,IF(RIGHT(AM792,2)/10&lt;&gt;0,1,AL792-LEN(AH792)))</f>
        <v>#VALUE!</v>
      </c>
      <c r="AO792" s="403" t="s">
        <v>218</v>
      </c>
      <c r="AP792" s="401">
        <f>MIN(K791:K792)</f>
        <v>0</v>
      </c>
      <c r="AQ792" s="361">
        <f>+AP792*100</f>
        <v>0</v>
      </c>
      <c r="AR792" s="361">
        <f>LEN(AQ792)</f>
        <v>1</v>
      </c>
      <c r="AS792" s="361">
        <f>AQ792/10^AR792</f>
        <v>0</v>
      </c>
      <c r="AT792" s="362" t="str">
        <f>IF(AQ792=0,"",LEN(AS792)-2)</f>
        <v/>
      </c>
      <c r="AU792" s="362">
        <f>MIN(K791:K792)*100</f>
        <v>0</v>
      </c>
      <c r="AV792" s="362" t="e">
        <f>IF(RIGHT(AU792,1)&lt;&gt;"0",2,IF(RIGHT(AU792,2)/10&lt;&gt;0,1,AT792-LEN(AP792)))</f>
        <v>#VALUE!</v>
      </c>
    </row>
    <row r="793" spans="1:48" s="330" customFormat="1" ht="13.5">
      <c r="A793" s="376"/>
      <c r="B793" s="317"/>
      <c r="C793" s="352"/>
      <c r="D793" s="353"/>
      <c r="E793" s="354"/>
      <c r="F793" s="355"/>
      <c r="G793" s="355"/>
      <c r="H793" s="380"/>
      <c r="I793" s="357"/>
      <c r="J793" s="381"/>
      <c r="K793" s="404"/>
      <c r="L793" s="405"/>
      <c r="M793" s="406"/>
      <c r="N793" s="347"/>
      <c r="O793" s="384"/>
      <c r="P793" s="385"/>
      <c r="Q793" s="384"/>
      <c r="R793" s="332"/>
      <c r="S793" s="332"/>
      <c r="T793" s="332"/>
      <c r="U793" s="332"/>
      <c r="V793" s="332"/>
      <c r="W793" s="332"/>
      <c r="X793" s="333"/>
      <c r="Y793" s="334"/>
      <c r="Z793" s="334"/>
      <c r="AA793" s="334"/>
      <c r="AB793" s="334"/>
      <c r="AC793" s="333"/>
      <c r="AD793" s="333"/>
      <c r="AE793" s="333"/>
      <c r="AF793" s="333"/>
      <c r="AG793" s="333"/>
      <c r="AH793" s="334"/>
      <c r="AI793" s="334"/>
      <c r="AJ793" s="334"/>
      <c r="AK793" s="334"/>
      <c r="AL793" s="333"/>
      <c r="AM793" s="333"/>
      <c r="AN793" s="333"/>
      <c r="AO793" s="333"/>
      <c r="AP793" s="334"/>
      <c r="AQ793" s="334"/>
      <c r="AR793" s="334"/>
      <c r="AS793" s="334"/>
      <c r="AT793" s="333"/>
      <c r="AU793" s="333"/>
      <c r="AV793" s="333"/>
    </row>
    <row r="794" spans="1:48" s="330" customFormat="1">
      <c r="A794" s="386"/>
      <c r="B794" s="309"/>
      <c r="C794" s="407"/>
      <c r="D794" s="389"/>
      <c r="E794" s="390"/>
      <c r="F794" s="408"/>
      <c r="G794" s="408"/>
      <c r="H794" s="392" t="str">
        <f>+M794</f>
        <v/>
      </c>
      <c r="I794" s="393" t="str">
        <f>IF(M794="","",ROUND(D794*F794*G794*H794,2))</f>
        <v/>
      </c>
      <c r="J794" s="394"/>
      <c r="K794" s="409"/>
      <c r="L794" s="395"/>
      <c r="M794" s="396" t="str">
        <f>IF(P794="","",IF(AND(AH794&gt;=Y794,Y794&gt;=AP794),ROUND(P794*L794,V794),IF(Y794&gt;AH794,ROUND(P794*L794,V794),ROUND(P794*L794,V794))))</f>
        <v/>
      </c>
      <c r="N794" s="360"/>
      <c r="O794" s="397" t="str">
        <f>IF(SUM(K793:K794)=0,"",IF(K793+K794=0,0,ROUND(AVERAGE(K793,K794),2)))</f>
        <v/>
      </c>
      <c r="P794" s="398" t="str">
        <f>IF(O794="","",IF(AND(AH794&gt;=Y794,Y794&gt;=AP794),ROUND(O794,V794),IF(Y794&gt;AH794,ROUND(O794,V794),ROUND(O794,V794))))</f>
        <v/>
      </c>
      <c r="Q794" s="397" t="e">
        <f>IF(O794=0,0,IF(L794="",ROUND(O794,2),ROUND(O794*L794,2)))</f>
        <v>#VALUE!</v>
      </c>
      <c r="R794" s="332"/>
      <c r="S794" s="399" t="s">
        <v>215</v>
      </c>
      <c r="T794" s="400">
        <f>ROUNDDOWN(AH794,2)-ROUNDDOWN(AH794,0)</f>
        <v>0</v>
      </c>
      <c r="U794" s="400">
        <f>ROUNDDOWN(AP794,2)-ROUNDDOWN(AP794,0)</f>
        <v>0</v>
      </c>
      <c r="V794" s="362" t="e">
        <f>IF(OR(AN794=2,AV794=2),2,IF(OR(AN794=1,AV794=1),1,IF(AND(AL794=AT794,AC794=AL794),AN794+1,IF(AND(AL794=AT794,AC794&gt;AL794,AE794&lt;0),AE794,MAX(AN794,AV794)))))</f>
        <v>#VALUE!</v>
      </c>
      <c r="W794" s="332"/>
      <c r="X794" s="362" t="s">
        <v>216</v>
      </c>
      <c r="Y794" s="401" t="e">
        <f>+Q794</f>
        <v>#VALUE!</v>
      </c>
      <c r="Z794" s="361" t="e">
        <f>+Y794*100</f>
        <v>#VALUE!</v>
      </c>
      <c r="AA794" s="361" t="e">
        <f>LEN(Z794)</f>
        <v>#VALUE!</v>
      </c>
      <c r="AB794" s="361" t="e">
        <f>Z794/10^AA794</f>
        <v>#VALUE!</v>
      </c>
      <c r="AC794" s="362" t="e">
        <f>IF(Z794=0,"",LEN(AB794)-2)</f>
        <v>#VALUE!</v>
      </c>
      <c r="AD794" s="362" t="e">
        <f>Y794*100</f>
        <v>#VALUE!</v>
      </c>
      <c r="AE794" s="362" t="e">
        <f>IF(RIGHT(AD794,1)&lt;&gt;"0",2,IF(RIGHT(AD794,2)/10&lt;&gt;0,1,AC794-LEN(Y794)))</f>
        <v>#VALUE!</v>
      </c>
      <c r="AF794" s="402"/>
      <c r="AG794" s="403" t="s">
        <v>217</v>
      </c>
      <c r="AH794" s="401">
        <f>MAX(K793:K794)</f>
        <v>0</v>
      </c>
      <c r="AI794" s="361">
        <f>+AH794*100</f>
        <v>0</v>
      </c>
      <c r="AJ794" s="361">
        <f>LEN(AI794)</f>
        <v>1</v>
      </c>
      <c r="AK794" s="361">
        <f>AI794/10^AJ794</f>
        <v>0</v>
      </c>
      <c r="AL794" s="362" t="str">
        <f>IF(AI794=0,"",LEN(AK794)-2)</f>
        <v/>
      </c>
      <c r="AM794" s="362">
        <f>MAX(K793:K794)*100</f>
        <v>0</v>
      </c>
      <c r="AN794" s="362" t="e">
        <f>IF(RIGHT(AM794,1)&lt;&gt;"0",2,IF(RIGHT(AM794,2)/10&lt;&gt;0,1,AL794-LEN(AH794)))</f>
        <v>#VALUE!</v>
      </c>
      <c r="AO794" s="403" t="s">
        <v>218</v>
      </c>
      <c r="AP794" s="401">
        <f>MIN(K793:K794)</f>
        <v>0</v>
      </c>
      <c r="AQ794" s="361">
        <f>+AP794*100</f>
        <v>0</v>
      </c>
      <c r="AR794" s="361">
        <f>LEN(AQ794)</f>
        <v>1</v>
      </c>
      <c r="AS794" s="361">
        <f>AQ794/10^AR794</f>
        <v>0</v>
      </c>
      <c r="AT794" s="362" t="str">
        <f>IF(AQ794=0,"",LEN(AS794)-2)</f>
        <v/>
      </c>
      <c r="AU794" s="362">
        <f>MIN(K793:K794)*100</f>
        <v>0</v>
      </c>
      <c r="AV794" s="362" t="e">
        <f>IF(RIGHT(AU794,1)&lt;&gt;"0",2,IF(RIGHT(AU794,2)/10&lt;&gt;0,1,AT794-LEN(AP794)))</f>
        <v>#VALUE!</v>
      </c>
    </row>
    <row r="795" spans="1:48" s="330" customFormat="1" ht="13.5">
      <c r="A795" s="376"/>
      <c r="B795" s="317"/>
      <c r="C795" s="352"/>
      <c r="D795" s="353"/>
      <c r="E795" s="354"/>
      <c r="F795" s="355"/>
      <c r="G795" s="355"/>
      <c r="H795" s="380"/>
      <c r="I795" s="357"/>
      <c r="J795" s="381"/>
      <c r="K795" s="404"/>
      <c r="L795" s="405"/>
      <c r="M795" s="406"/>
      <c r="N795" s="347"/>
      <c r="O795" s="384"/>
      <c r="P795" s="385"/>
      <c r="Q795" s="384"/>
      <c r="R795" s="332"/>
      <c r="S795" s="332"/>
      <c r="T795" s="332"/>
      <c r="U795" s="332"/>
      <c r="V795" s="332"/>
      <c r="W795" s="332"/>
      <c r="X795" s="333"/>
      <c r="Y795" s="334"/>
      <c r="Z795" s="334"/>
      <c r="AA795" s="334"/>
      <c r="AB795" s="334"/>
      <c r="AC795" s="333"/>
      <c r="AD795" s="333"/>
      <c r="AE795" s="333"/>
      <c r="AF795" s="333"/>
      <c r="AG795" s="333"/>
      <c r="AH795" s="334"/>
      <c r="AI795" s="334"/>
      <c r="AJ795" s="334"/>
      <c r="AK795" s="334"/>
      <c r="AL795" s="333"/>
      <c r="AM795" s="333"/>
      <c r="AN795" s="333"/>
      <c r="AO795" s="333"/>
      <c r="AP795" s="334"/>
      <c r="AQ795" s="334"/>
      <c r="AR795" s="334"/>
      <c r="AS795" s="334"/>
      <c r="AT795" s="333"/>
      <c r="AU795" s="333"/>
      <c r="AV795" s="333"/>
    </row>
    <row r="796" spans="1:48" s="330" customFormat="1">
      <c r="A796" s="386"/>
      <c r="B796" s="309"/>
      <c r="C796" s="407"/>
      <c r="D796" s="389"/>
      <c r="E796" s="390"/>
      <c r="F796" s="408"/>
      <c r="G796" s="408"/>
      <c r="H796" s="392" t="str">
        <f>+M796</f>
        <v/>
      </c>
      <c r="I796" s="393" t="str">
        <f>IF(M796="","",ROUND(D796*F796*G796*H796,2))</f>
        <v/>
      </c>
      <c r="J796" s="394"/>
      <c r="K796" s="409"/>
      <c r="L796" s="395"/>
      <c r="M796" s="396" t="str">
        <f>IF(P796="","",IF(AND(AH796&gt;=Y796,Y796&gt;=AP796),ROUND(P796*L796,V796),IF(Y796&gt;AH796,ROUND(P796*L796,V796),ROUND(P796*L796,V796))))</f>
        <v/>
      </c>
      <c r="N796" s="360"/>
      <c r="O796" s="397" t="str">
        <f>IF(SUM(K795:K796)=0,"",IF(K795+K796=0,0,ROUND(AVERAGE(K795,K796),2)))</f>
        <v/>
      </c>
      <c r="P796" s="398" t="str">
        <f>IF(O796="","",IF(AND(AH796&gt;=Y796,Y796&gt;=AP796),ROUND(O796,V796),IF(Y796&gt;AH796,ROUND(O796,V796),ROUND(O796,V796))))</f>
        <v/>
      </c>
      <c r="Q796" s="397" t="e">
        <f>IF(O796=0,0,IF(L796="",ROUND(O796,2),ROUND(O796*L796,2)))</f>
        <v>#VALUE!</v>
      </c>
      <c r="R796" s="332"/>
      <c r="S796" s="399" t="s">
        <v>215</v>
      </c>
      <c r="T796" s="400">
        <f>ROUNDDOWN(AH796,2)-ROUNDDOWN(AH796,0)</f>
        <v>0</v>
      </c>
      <c r="U796" s="400">
        <f>ROUNDDOWN(AP796,2)-ROUNDDOWN(AP796,0)</f>
        <v>0</v>
      </c>
      <c r="V796" s="362" t="e">
        <f>IF(OR(AN796=2,AV796=2),2,IF(OR(AN796=1,AV796=1),1,IF(AND(AL796=AT796,AC796=AL796),AN796+1,IF(AND(AL796=AT796,AC796&gt;AL796,AE796&lt;0),AE796,MAX(AN796,AV796)))))</f>
        <v>#VALUE!</v>
      </c>
      <c r="W796" s="332"/>
      <c r="X796" s="362" t="s">
        <v>216</v>
      </c>
      <c r="Y796" s="401" t="e">
        <f>+Q796</f>
        <v>#VALUE!</v>
      </c>
      <c r="Z796" s="361" t="e">
        <f>+Y796*100</f>
        <v>#VALUE!</v>
      </c>
      <c r="AA796" s="361" t="e">
        <f>LEN(Z796)</f>
        <v>#VALUE!</v>
      </c>
      <c r="AB796" s="361" t="e">
        <f>Z796/10^AA796</f>
        <v>#VALUE!</v>
      </c>
      <c r="AC796" s="362" t="e">
        <f>IF(Z796=0,"",LEN(AB796)-2)</f>
        <v>#VALUE!</v>
      </c>
      <c r="AD796" s="362" t="e">
        <f>Y796*100</f>
        <v>#VALUE!</v>
      </c>
      <c r="AE796" s="362" t="e">
        <f>IF(RIGHT(AD796,1)&lt;&gt;"0",2,IF(RIGHT(AD796,2)/10&lt;&gt;0,1,AC796-LEN(Y796)))</f>
        <v>#VALUE!</v>
      </c>
      <c r="AF796" s="402"/>
      <c r="AG796" s="403" t="s">
        <v>217</v>
      </c>
      <c r="AH796" s="401">
        <f>MAX(K795:K796)</f>
        <v>0</v>
      </c>
      <c r="AI796" s="361">
        <f>+AH796*100</f>
        <v>0</v>
      </c>
      <c r="AJ796" s="361">
        <f>LEN(AI796)</f>
        <v>1</v>
      </c>
      <c r="AK796" s="361">
        <f>AI796/10^AJ796</f>
        <v>0</v>
      </c>
      <c r="AL796" s="362" t="str">
        <f>IF(AI796=0,"",LEN(AK796)-2)</f>
        <v/>
      </c>
      <c r="AM796" s="362">
        <f>MAX(K795:K796)*100</f>
        <v>0</v>
      </c>
      <c r="AN796" s="362" t="e">
        <f>IF(RIGHT(AM796,1)&lt;&gt;"0",2,IF(RIGHT(AM796,2)/10&lt;&gt;0,1,AL796-LEN(AH796)))</f>
        <v>#VALUE!</v>
      </c>
      <c r="AO796" s="403" t="s">
        <v>218</v>
      </c>
      <c r="AP796" s="401">
        <f>MIN(K795:K796)</f>
        <v>0</v>
      </c>
      <c r="AQ796" s="361">
        <f>+AP796*100</f>
        <v>0</v>
      </c>
      <c r="AR796" s="361">
        <f>LEN(AQ796)</f>
        <v>1</v>
      </c>
      <c r="AS796" s="361">
        <f>AQ796/10^AR796</f>
        <v>0</v>
      </c>
      <c r="AT796" s="362" t="str">
        <f>IF(AQ796=0,"",LEN(AS796)-2)</f>
        <v/>
      </c>
      <c r="AU796" s="362">
        <f>MIN(K795:K796)*100</f>
        <v>0</v>
      </c>
      <c r="AV796" s="362" t="e">
        <f>IF(RIGHT(AU796,1)&lt;&gt;"0",2,IF(RIGHT(AU796,2)/10&lt;&gt;0,1,AT796-LEN(AP796)))</f>
        <v>#VALUE!</v>
      </c>
    </row>
    <row r="797" spans="1:48" s="330" customFormat="1" ht="13.5">
      <c r="A797" s="376"/>
      <c r="B797" s="317"/>
      <c r="C797" s="352"/>
      <c r="D797" s="353"/>
      <c r="E797" s="354"/>
      <c r="F797" s="355"/>
      <c r="G797" s="355"/>
      <c r="H797" s="380"/>
      <c r="I797" s="357"/>
      <c r="J797" s="381"/>
      <c r="K797" s="404"/>
      <c r="L797" s="405"/>
      <c r="M797" s="406"/>
      <c r="N797" s="347"/>
      <c r="O797" s="384"/>
      <c r="P797" s="385"/>
      <c r="Q797" s="384"/>
      <c r="R797" s="332"/>
      <c r="S797" s="332"/>
      <c r="T797" s="332"/>
      <c r="U797" s="332"/>
      <c r="V797" s="332"/>
      <c r="W797" s="332"/>
      <c r="X797" s="333"/>
      <c r="Y797" s="334"/>
      <c r="Z797" s="334"/>
      <c r="AA797" s="334"/>
      <c r="AB797" s="334"/>
      <c r="AC797" s="333"/>
      <c r="AD797" s="333"/>
      <c r="AE797" s="333"/>
      <c r="AF797" s="333"/>
      <c r="AG797" s="333"/>
      <c r="AH797" s="334"/>
      <c r="AI797" s="334"/>
      <c r="AJ797" s="334"/>
      <c r="AK797" s="334"/>
      <c r="AL797" s="333"/>
      <c r="AM797" s="333"/>
      <c r="AN797" s="333"/>
      <c r="AO797" s="333"/>
      <c r="AP797" s="334"/>
      <c r="AQ797" s="334"/>
      <c r="AR797" s="334"/>
      <c r="AS797" s="334"/>
      <c r="AT797" s="333"/>
      <c r="AU797" s="333"/>
      <c r="AV797" s="333"/>
    </row>
    <row r="798" spans="1:48" s="330" customFormat="1">
      <c r="A798" s="386"/>
      <c r="B798" s="309"/>
      <c r="C798" s="407"/>
      <c r="D798" s="389"/>
      <c r="E798" s="390"/>
      <c r="F798" s="408"/>
      <c r="G798" s="408"/>
      <c r="H798" s="392" t="str">
        <f>+M798</f>
        <v/>
      </c>
      <c r="I798" s="393" t="str">
        <f>IF(M798="","",ROUND(D798*F798*G798*H798,2))</f>
        <v/>
      </c>
      <c r="J798" s="394"/>
      <c r="K798" s="409"/>
      <c r="L798" s="395"/>
      <c r="M798" s="396" t="str">
        <f>IF(P798="","",IF(AND(AH798&gt;=Y798,Y798&gt;=AP798),ROUND(P798*L798,V798),IF(Y798&gt;AH798,ROUND(P798*L798,V798),ROUND(P798*L798,V798))))</f>
        <v/>
      </c>
      <c r="N798" s="360"/>
      <c r="O798" s="397" t="str">
        <f>IF(SUM(K797:K798)=0,"",IF(K797+K798=0,0,ROUND(AVERAGE(K797,K798),2)))</f>
        <v/>
      </c>
      <c r="P798" s="398" t="str">
        <f>IF(O798="","",IF(AND(AH798&gt;=Y798,Y798&gt;=AP798),ROUND(O798,V798),IF(Y798&gt;AH798,ROUND(O798,V798),ROUND(O798,V798))))</f>
        <v/>
      </c>
      <c r="Q798" s="397">
        <v>22700</v>
      </c>
      <c r="R798" s="332"/>
      <c r="S798" s="399" t="s">
        <v>215</v>
      </c>
      <c r="T798" s="400">
        <f>ROUNDDOWN(AH798,2)-ROUNDDOWN(AH798,0)</f>
        <v>0</v>
      </c>
      <c r="U798" s="400">
        <f>ROUNDDOWN(AP798,2)-ROUNDDOWN(AP798,0)</f>
        <v>0</v>
      </c>
      <c r="V798" s="362" t="e">
        <f>IF(OR(AN798=2,AV798=2),2,IF(OR(AN798=1,AV798=1),1,IF(AND(AL798=AT798,AC798=AL798),AN798+1,IF(AND(AL798=AT798,AC798&gt;AL798,AE798&lt;0),AE798,MAX(AN798,AV798)))))</f>
        <v>#VALUE!</v>
      </c>
      <c r="W798" s="332"/>
      <c r="X798" s="362" t="s">
        <v>216</v>
      </c>
      <c r="Y798" s="401">
        <f>+Q798</f>
        <v>22700</v>
      </c>
      <c r="Z798" s="361">
        <f>+Y798*100</f>
        <v>2270000</v>
      </c>
      <c r="AA798" s="361">
        <f>LEN(Z798)</f>
        <v>7</v>
      </c>
      <c r="AB798" s="361">
        <f>Z798/10^AA798</f>
        <v>0.22700000000000001</v>
      </c>
      <c r="AC798" s="362">
        <f>IF(Z798=0,"",LEN(AB798)-2)</f>
        <v>3</v>
      </c>
      <c r="AD798" s="362">
        <f>Y798*100</f>
        <v>2270000</v>
      </c>
      <c r="AE798" s="362">
        <f>IF(RIGHT(AD798,1)&lt;&gt;"0",2,IF(RIGHT(AD798,2)/10&lt;&gt;0,1,AC798-LEN(Y798)))</f>
        <v>-2</v>
      </c>
      <c r="AF798" s="402"/>
      <c r="AG798" s="403" t="s">
        <v>217</v>
      </c>
      <c r="AH798" s="401">
        <f>MAX(K797:K798)</f>
        <v>0</v>
      </c>
      <c r="AI798" s="361">
        <f>+AH798*100</f>
        <v>0</v>
      </c>
      <c r="AJ798" s="361">
        <f>LEN(AI798)</f>
        <v>1</v>
      </c>
      <c r="AK798" s="361">
        <f>AI798/10^AJ798</f>
        <v>0</v>
      </c>
      <c r="AL798" s="362" t="str">
        <f>IF(AI798=0,"",LEN(AK798)-2)</f>
        <v/>
      </c>
      <c r="AM798" s="362">
        <f>MAX(K797:K798)*100</f>
        <v>0</v>
      </c>
      <c r="AN798" s="362" t="e">
        <f>IF(RIGHT(AM798,1)&lt;&gt;"0",2,IF(RIGHT(AM798,2)/10&lt;&gt;0,1,AL798-LEN(AH798)))</f>
        <v>#VALUE!</v>
      </c>
      <c r="AO798" s="403" t="s">
        <v>218</v>
      </c>
      <c r="AP798" s="401">
        <f>MIN(K797:K798)</f>
        <v>0</v>
      </c>
      <c r="AQ798" s="361">
        <f>+AP798*100</f>
        <v>0</v>
      </c>
      <c r="AR798" s="361">
        <f>LEN(AQ798)</f>
        <v>1</v>
      </c>
      <c r="AS798" s="361">
        <f>AQ798/10^AR798</f>
        <v>0</v>
      </c>
      <c r="AT798" s="362" t="str">
        <f>IF(AQ798=0,"",LEN(AS798)-2)</f>
        <v/>
      </c>
      <c r="AU798" s="362">
        <f>MIN(K797:K798)*100</f>
        <v>0</v>
      </c>
      <c r="AV798" s="362" t="e">
        <f>IF(RIGHT(AU798,1)&lt;&gt;"0",2,IF(RIGHT(AU798,2)/10&lt;&gt;0,1,AT798-LEN(AP798)))</f>
        <v>#VALUE!</v>
      </c>
    </row>
    <row r="799" spans="1:48" s="330" customFormat="1" ht="13.5">
      <c r="A799" s="376"/>
      <c r="B799" s="317"/>
      <c r="C799" s="352"/>
      <c r="D799" s="353"/>
      <c r="E799" s="354"/>
      <c r="F799" s="355"/>
      <c r="G799" s="355"/>
      <c r="H799" s="380"/>
      <c r="I799" s="357"/>
      <c r="J799" s="381"/>
      <c r="K799" s="404"/>
      <c r="L799" s="405"/>
      <c r="M799" s="406"/>
      <c r="N799" s="347"/>
      <c r="O799" s="384"/>
      <c r="P799" s="385"/>
      <c r="Q799" s="384">
        <v>21900</v>
      </c>
      <c r="R799" s="332"/>
      <c r="S799" s="332"/>
      <c r="T799" s="332"/>
      <c r="U799" s="332"/>
      <c r="V799" s="332"/>
      <c r="W799" s="332"/>
      <c r="X799" s="333"/>
      <c r="Y799" s="334"/>
      <c r="Z799" s="334"/>
      <c r="AA799" s="334"/>
      <c r="AB799" s="334"/>
      <c r="AC799" s="333"/>
      <c r="AD799" s="333"/>
      <c r="AE799" s="333"/>
      <c r="AF799" s="333"/>
      <c r="AG799" s="333"/>
      <c r="AH799" s="334"/>
      <c r="AI799" s="334"/>
      <c r="AJ799" s="334"/>
      <c r="AK799" s="334"/>
      <c r="AL799" s="333"/>
      <c r="AM799" s="333"/>
      <c r="AN799" s="333"/>
      <c r="AO799" s="333"/>
      <c r="AP799" s="334"/>
      <c r="AQ799" s="334"/>
      <c r="AR799" s="334"/>
      <c r="AS799" s="334"/>
      <c r="AT799" s="333"/>
      <c r="AU799" s="333"/>
      <c r="AV799" s="333"/>
    </row>
    <row r="800" spans="1:48" s="330" customFormat="1">
      <c r="A800" s="386"/>
      <c r="B800" s="309"/>
      <c r="C800" s="407"/>
      <c r="D800" s="389"/>
      <c r="E800" s="390"/>
      <c r="F800" s="408"/>
      <c r="G800" s="408"/>
      <c r="H800" s="392" t="str">
        <f>+M800</f>
        <v/>
      </c>
      <c r="I800" s="393" t="str">
        <f>IF(M800="","",ROUND(D800*F800*G800*H800,2))</f>
        <v/>
      </c>
      <c r="J800" s="394"/>
      <c r="K800" s="409"/>
      <c r="L800" s="395"/>
      <c r="M800" s="396" t="str">
        <f>IF(P800="","",IF(AND(AH800&gt;=Y800,Y800&gt;=AP800),ROUND(P800*L800,V800),IF(Y800&gt;AH800,ROUND(P800*L800,V800),ROUND(P800*L800,V800))))</f>
        <v/>
      </c>
      <c r="N800" s="360"/>
      <c r="O800" s="397" t="str">
        <f>IF(SUM(K799:K800)=0,"",IF(K799+K800=0,0,ROUND(AVERAGE(K799,K800),2)))</f>
        <v/>
      </c>
      <c r="P800" s="398" t="str">
        <f>IF(O800="","",IF(AND(AH800&gt;=Y800,Y800&gt;=AP800),ROUND(O800,V800),IF(Y800&gt;AH800,ROUND(O800,V800),ROUND(O800,V800))))</f>
        <v/>
      </c>
      <c r="Q800" s="397" t="e">
        <f>IF(O800=0,0,IF(L800="",ROUND(O800,2),ROUND(O800*L800,2)))</f>
        <v>#VALUE!</v>
      </c>
      <c r="R800" s="332"/>
      <c r="S800" s="399" t="s">
        <v>215</v>
      </c>
      <c r="T800" s="400">
        <f>ROUNDDOWN(AH800,2)-ROUNDDOWN(AH800,0)</f>
        <v>0</v>
      </c>
      <c r="U800" s="400">
        <f>ROUNDDOWN(AP800,2)-ROUNDDOWN(AP800,0)</f>
        <v>0</v>
      </c>
      <c r="V800" s="362" t="e">
        <f>IF(OR(AN800=2,AV800=2),2,IF(OR(AN800=1,AV800=1),1,IF(AND(AL800=AT800,AC800=AL800),AN800+1,IF(AND(AL800=AT800,AC800&gt;AL800,AE800&lt;0),AE800,MAX(AN800,AV800)))))</f>
        <v>#VALUE!</v>
      </c>
      <c r="W800" s="332"/>
      <c r="X800" s="362" t="s">
        <v>216</v>
      </c>
      <c r="Y800" s="401" t="e">
        <f>+Q800</f>
        <v>#VALUE!</v>
      </c>
      <c r="Z800" s="361" t="e">
        <f>+Y800*100</f>
        <v>#VALUE!</v>
      </c>
      <c r="AA800" s="361" t="e">
        <f>LEN(Z800)</f>
        <v>#VALUE!</v>
      </c>
      <c r="AB800" s="361" t="e">
        <f>Z800/10^AA800</f>
        <v>#VALUE!</v>
      </c>
      <c r="AC800" s="362" t="e">
        <f>IF(Z800=0,"",LEN(AB800)-2)</f>
        <v>#VALUE!</v>
      </c>
      <c r="AD800" s="362" t="e">
        <f>Y800*100</f>
        <v>#VALUE!</v>
      </c>
      <c r="AE800" s="362" t="e">
        <f>IF(RIGHT(AD800,1)&lt;&gt;"0",2,IF(RIGHT(AD800,2)/10&lt;&gt;0,1,AC800-LEN(Y800)))</f>
        <v>#VALUE!</v>
      </c>
      <c r="AF800" s="402"/>
      <c r="AG800" s="403" t="s">
        <v>217</v>
      </c>
      <c r="AH800" s="401">
        <f>MAX(K799:K800)</f>
        <v>0</v>
      </c>
      <c r="AI800" s="361">
        <f>+AH800*100</f>
        <v>0</v>
      </c>
      <c r="AJ800" s="361">
        <f>LEN(AI800)</f>
        <v>1</v>
      </c>
      <c r="AK800" s="361">
        <f>AI800/10^AJ800</f>
        <v>0</v>
      </c>
      <c r="AL800" s="362" t="str">
        <f>IF(AI800=0,"",LEN(AK800)-2)</f>
        <v/>
      </c>
      <c r="AM800" s="362">
        <f>MAX(K799:K800)*100</f>
        <v>0</v>
      </c>
      <c r="AN800" s="362" t="e">
        <f>IF(RIGHT(AM800,1)&lt;&gt;"0",2,IF(RIGHT(AM800,2)/10&lt;&gt;0,1,AL800-LEN(AH800)))</f>
        <v>#VALUE!</v>
      </c>
      <c r="AO800" s="403" t="s">
        <v>218</v>
      </c>
      <c r="AP800" s="401">
        <f>MIN(K799:K800)</f>
        <v>0</v>
      </c>
      <c r="AQ800" s="361">
        <f>+AP800*100</f>
        <v>0</v>
      </c>
      <c r="AR800" s="361">
        <f>LEN(AQ800)</f>
        <v>1</v>
      </c>
      <c r="AS800" s="361">
        <f>AQ800/10^AR800</f>
        <v>0</v>
      </c>
      <c r="AT800" s="362" t="str">
        <f>IF(AQ800=0,"",LEN(AS800)-2)</f>
        <v/>
      </c>
      <c r="AU800" s="362">
        <f>MIN(K799:K800)*100</f>
        <v>0</v>
      </c>
      <c r="AV800" s="362" t="e">
        <f>IF(RIGHT(AU800,1)&lt;&gt;"0",2,IF(RIGHT(AU800,2)/10&lt;&gt;0,1,AT800-LEN(AP800)))</f>
        <v>#VALUE!</v>
      </c>
    </row>
    <row r="801" spans="1:48" s="330" customFormat="1" ht="13.5">
      <c r="A801" s="376"/>
      <c r="B801" s="317"/>
      <c r="C801" s="352"/>
      <c r="D801" s="353"/>
      <c r="E801" s="354"/>
      <c r="F801" s="355"/>
      <c r="G801" s="355"/>
      <c r="H801" s="380"/>
      <c r="I801" s="357"/>
      <c r="J801" s="381"/>
      <c r="K801" s="404"/>
      <c r="L801" s="405"/>
      <c r="M801" s="406"/>
      <c r="N801" s="347"/>
      <c r="O801" s="384"/>
      <c r="P801" s="385"/>
      <c r="Q801" s="384"/>
      <c r="R801" s="332"/>
      <c r="S801" s="332"/>
      <c r="T801" s="332"/>
      <c r="U801" s="332"/>
      <c r="V801" s="332"/>
      <c r="W801" s="332"/>
      <c r="X801" s="333"/>
      <c r="Y801" s="334"/>
      <c r="Z801" s="334"/>
      <c r="AA801" s="334"/>
      <c r="AB801" s="334"/>
      <c r="AC801" s="333"/>
      <c r="AD801" s="333"/>
      <c r="AE801" s="333"/>
      <c r="AF801" s="333"/>
      <c r="AG801" s="333"/>
      <c r="AH801" s="334"/>
      <c r="AI801" s="334"/>
      <c r="AJ801" s="334"/>
      <c r="AK801" s="334"/>
      <c r="AL801" s="333"/>
      <c r="AM801" s="333"/>
      <c r="AN801" s="333"/>
      <c r="AO801" s="333"/>
      <c r="AP801" s="334"/>
      <c r="AQ801" s="334"/>
      <c r="AR801" s="334"/>
      <c r="AS801" s="334"/>
      <c r="AT801" s="333"/>
      <c r="AU801" s="333"/>
      <c r="AV801" s="333"/>
    </row>
    <row r="802" spans="1:48" s="330" customFormat="1">
      <c r="A802" s="386"/>
      <c r="B802" s="309"/>
      <c r="C802" s="407"/>
      <c r="D802" s="389"/>
      <c r="E802" s="390"/>
      <c r="F802" s="408"/>
      <c r="G802" s="408"/>
      <c r="H802" s="392" t="str">
        <f>+M802</f>
        <v/>
      </c>
      <c r="I802" s="393" t="str">
        <f>IF(M802="","",ROUND(D802*F802*G802*H802,2))</f>
        <v/>
      </c>
      <c r="J802" s="394"/>
      <c r="K802" s="409"/>
      <c r="L802" s="395"/>
      <c r="M802" s="396" t="str">
        <f>IF(P802="","",IF(AND(AH802&gt;=Y802,Y802&gt;=AP802),ROUND(P802*L802,V802),IF(Y802&gt;AH802,ROUND(P802*L802,V802),ROUND(P802*L802,V802))))</f>
        <v/>
      </c>
      <c r="N802" s="360"/>
      <c r="O802" s="397" t="str">
        <f>IF(SUM(K801:K802)=0,"",IF(K801+K802=0,0,ROUND(AVERAGE(K801,K802),2)))</f>
        <v/>
      </c>
      <c r="P802" s="398" t="str">
        <f>IF(O802="","",IF(AND(AH802&gt;=Y802,Y802&gt;=AP802),ROUND(O802,V802),IF(Y802&gt;AH802,ROUND(O802,V802),ROUND(O802,V802))))</f>
        <v/>
      </c>
      <c r="Q802" s="397" t="e">
        <f>IF(O802=0,0,IF(L802="",ROUND(O802,2),ROUND(O802*L802,2)))</f>
        <v>#VALUE!</v>
      </c>
      <c r="R802" s="332"/>
      <c r="S802" s="399" t="s">
        <v>215</v>
      </c>
      <c r="T802" s="400">
        <f>ROUNDDOWN(AH802,2)-ROUNDDOWN(AH802,0)</f>
        <v>0</v>
      </c>
      <c r="U802" s="400">
        <f>ROUNDDOWN(AP802,2)-ROUNDDOWN(AP802,0)</f>
        <v>0</v>
      </c>
      <c r="V802" s="362" t="e">
        <f>IF(OR(AN802=2,AV802=2),2,IF(OR(AN802=1,AV802=1),1,IF(AND(AL802=AT802,AC802=AL802),AN802+1,IF(AND(AL802=AT802,AC802&gt;AL802,AE802&lt;0),AE802,MAX(AN802,AV802)))))</f>
        <v>#VALUE!</v>
      </c>
      <c r="W802" s="332"/>
      <c r="X802" s="362" t="s">
        <v>216</v>
      </c>
      <c r="Y802" s="401" t="e">
        <f>+Q802</f>
        <v>#VALUE!</v>
      </c>
      <c r="Z802" s="361" t="e">
        <f>+Y802*100</f>
        <v>#VALUE!</v>
      </c>
      <c r="AA802" s="361" t="e">
        <f>LEN(Z802)</f>
        <v>#VALUE!</v>
      </c>
      <c r="AB802" s="361" t="e">
        <f>Z802/10^AA802</f>
        <v>#VALUE!</v>
      </c>
      <c r="AC802" s="362" t="e">
        <f>IF(Z802=0,"",LEN(AB802)-2)</f>
        <v>#VALUE!</v>
      </c>
      <c r="AD802" s="362" t="e">
        <f>Y802*100</f>
        <v>#VALUE!</v>
      </c>
      <c r="AE802" s="362" t="e">
        <f>IF(RIGHT(AD802,1)&lt;&gt;"0",2,IF(RIGHT(AD802,2)/10&lt;&gt;0,1,AC802-LEN(Y802)))</f>
        <v>#VALUE!</v>
      </c>
      <c r="AF802" s="402"/>
      <c r="AG802" s="403" t="s">
        <v>217</v>
      </c>
      <c r="AH802" s="401">
        <f>MAX(K801:K802)</f>
        <v>0</v>
      </c>
      <c r="AI802" s="361">
        <f>+AH802*100</f>
        <v>0</v>
      </c>
      <c r="AJ802" s="361">
        <f>LEN(AI802)</f>
        <v>1</v>
      </c>
      <c r="AK802" s="361">
        <f>AI802/10^AJ802</f>
        <v>0</v>
      </c>
      <c r="AL802" s="362" t="str">
        <f>IF(AI802=0,"",LEN(AK802)-2)</f>
        <v/>
      </c>
      <c r="AM802" s="362">
        <f>MAX(K801:K802)*100</f>
        <v>0</v>
      </c>
      <c r="AN802" s="362" t="e">
        <f>IF(RIGHT(AM802,1)&lt;&gt;"0",2,IF(RIGHT(AM802,2)/10&lt;&gt;0,1,AL802-LEN(AH802)))</f>
        <v>#VALUE!</v>
      </c>
      <c r="AO802" s="403" t="s">
        <v>218</v>
      </c>
      <c r="AP802" s="401">
        <f>MIN(K801:K802)</f>
        <v>0</v>
      </c>
      <c r="AQ802" s="361">
        <f>+AP802*100</f>
        <v>0</v>
      </c>
      <c r="AR802" s="361">
        <f>LEN(AQ802)</f>
        <v>1</v>
      </c>
      <c r="AS802" s="361">
        <f>AQ802/10^AR802</f>
        <v>0</v>
      </c>
      <c r="AT802" s="362" t="str">
        <f>IF(AQ802=0,"",LEN(AS802)-2)</f>
        <v/>
      </c>
      <c r="AU802" s="362">
        <f>MIN(K801:K802)*100</f>
        <v>0</v>
      </c>
      <c r="AV802" s="362" t="e">
        <f>IF(RIGHT(AU802,1)&lt;&gt;"0",2,IF(RIGHT(AU802,2)/10&lt;&gt;0,1,AT802-LEN(AP802)))</f>
        <v>#VALUE!</v>
      </c>
    </row>
    <row r="803" spans="1:48" s="330" customFormat="1" ht="13.5">
      <c r="A803" s="376"/>
      <c r="B803" s="317"/>
      <c r="C803" s="352"/>
      <c r="D803" s="353"/>
      <c r="E803" s="354"/>
      <c r="F803" s="355"/>
      <c r="G803" s="355"/>
      <c r="H803" s="380"/>
      <c r="I803" s="357"/>
      <c r="J803" s="381"/>
      <c r="K803" s="404"/>
      <c r="L803" s="405"/>
      <c r="M803" s="406"/>
      <c r="N803" s="347"/>
      <c r="O803" s="384"/>
      <c r="P803" s="385"/>
      <c r="Q803" s="384"/>
      <c r="R803" s="332"/>
      <c r="S803" s="332"/>
      <c r="T803" s="332"/>
      <c r="U803" s="332"/>
      <c r="V803" s="332"/>
      <c r="W803" s="332"/>
      <c r="X803" s="333"/>
      <c r="Y803" s="334"/>
      <c r="Z803" s="334"/>
      <c r="AA803" s="334"/>
      <c r="AB803" s="334"/>
      <c r="AC803" s="333"/>
      <c r="AD803" s="333"/>
      <c r="AE803" s="333"/>
      <c r="AF803" s="333"/>
      <c r="AG803" s="333"/>
      <c r="AH803" s="334"/>
      <c r="AI803" s="334"/>
      <c r="AJ803" s="334"/>
      <c r="AK803" s="334"/>
      <c r="AL803" s="333"/>
      <c r="AM803" s="333"/>
      <c r="AN803" s="333"/>
      <c r="AO803" s="333"/>
      <c r="AP803" s="334"/>
      <c r="AQ803" s="334"/>
      <c r="AR803" s="334"/>
      <c r="AS803" s="334"/>
      <c r="AT803" s="333"/>
      <c r="AU803" s="333"/>
      <c r="AV803" s="333"/>
    </row>
    <row r="804" spans="1:48" s="330" customFormat="1">
      <c r="A804" s="386"/>
      <c r="B804" s="309"/>
      <c r="C804" s="407"/>
      <c r="D804" s="389"/>
      <c r="E804" s="390"/>
      <c r="F804" s="408"/>
      <c r="G804" s="408"/>
      <c r="H804" s="392" t="str">
        <f>+M804</f>
        <v/>
      </c>
      <c r="I804" s="393" t="str">
        <f>IF(M804="","",ROUND(D804*F804*G804*H804,2))</f>
        <v/>
      </c>
      <c r="J804" s="394"/>
      <c r="K804" s="409"/>
      <c r="L804" s="395"/>
      <c r="M804" s="396" t="str">
        <f>IF(P804="","",IF(AND(AH804&gt;=Y804,Y804&gt;=AP804),ROUND(P804*L804,V804),IF(Y804&gt;AH804,ROUND(P804*L804,V804),ROUND(P804*L804,V804))))</f>
        <v/>
      </c>
      <c r="N804" s="360"/>
      <c r="O804" s="397" t="str">
        <f>IF(SUM(K803:K804)=0,"",IF(K803+K804=0,0,ROUND(AVERAGE(K803,K804),2)))</f>
        <v/>
      </c>
      <c r="P804" s="398" t="str">
        <f>IF(O804="","",IF(AND(AH804&gt;=Y804,Y804&gt;=AP804),ROUND(O804,V804),IF(Y804&gt;AH804,ROUND(O804,V804),ROUND(O804,V804))))</f>
        <v/>
      </c>
      <c r="Q804" s="397" t="e">
        <f>IF(O804=0,0,IF(L804="",ROUND(O804,2),ROUND(O804*L804,2)))</f>
        <v>#VALUE!</v>
      </c>
      <c r="R804" s="332"/>
      <c r="S804" s="399" t="s">
        <v>215</v>
      </c>
      <c r="T804" s="400">
        <f>ROUNDDOWN(AH804,2)-ROUNDDOWN(AH804,0)</f>
        <v>0</v>
      </c>
      <c r="U804" s="400">
        <f>ROUNDDOWN(AP804,2)-ROUNDDOWN(AP804,0)</f>
        <v>0</v>
      </c>
      <c r="V804" s="362" t="e">
        <f>IF(OR(AN804=2,AV804=2),2,IF(OR(AN804=1,AV804=1),1,IF(AND(AL804=AT804,AC804=AL804),AN804+1,IF(AND(AL804=AT804,AC804&gt;AL804,AE804&lt;0),AE804,MAX(AN804,AV804)))))</f>
        <v>#VALUE!</v>
      </c>
      <c r="W804" s="332"/>
      <c r="X804" s="362" t="s">
        <v>216</v>
      </c>
      <c r="Y804" s="401" t="e">
        <f>+Q804</f>
        <v>#VALUE!</v>
      </c>
      <c r="Z804" s="361" t="e">
        <f>+Y804*100</f>
        <v>#VALUE!</v>
      </c>
      <c r="AA804" s="361" t="e">
        <f>LEN(Z804)</f>
        <v>#VALUE!</v>
      </c>
      <c r="AB804" s="361" t="e">
        <f>Z804/10^AA804</f>
        <v>#VALUE!</v>
      </c>
      <c r="AC804" s="362" t="e">
        <f>IF(Z804=0,"",LEN(AB804)-2)</f>
        <v>#VALUE!</v>
      </c>
      <c r="AD804" s="362" t="e">
        <f>Y804*100</f>
        <v>#VALUE!</v>
      </c>
      <c r="AE804" s="362" t="e">
        <f>IF(RIGHT(AD804,1)&lt;&gt;"0",2,IF(RIGHT(AD804,2)/10&lt;&gt;0,1,AC804-LEN(Y804)))</f>
        <v>#VALUE!</v>
      </c>
      <c r="AF804" s="402"/>
      <c r="AG804" s="403" t="s">
        <v>217</v>
      </c>
      <c r="AH804" s="401">
        <f>MAX(K803:K804)</f>
        <v>0</v>
      </c>
      <c r="AI804" s="361">
        <f>+AH804*100</f>
        <v>0</v>
      </c>
      <c r="AJ804" s="361">
        <f>LEN(AI804)</f>
        <v>1</v>
      </c>
      <c r="AK804" s="361">
        <f>AI804/10^AJ804</f>
        <v>0</v>
      </c>
      <c r="AL804" s="362" t="str">
        <f>IF(AI804=0,"",LEN(AK804)-2)</f>
        <v/>
      </c>
      <c r="AM804" s="362">
        <f>MAX(K803:K804)*100</f>
        <v>0</v>
      </c>
      <c r="AN804" s="362" t="e">
        <f>IF(RIGHT(AM804,1)&lt;&gt;"0",2,IF(RIGHT(AM804,2)/10&lt;&gt;0,1,AL804-LEN(AH804)))</f>
        <v>#VALUE!</v>
      </c>
      <c r="AO804" s="403" t="s">
        <v>218</v>
      </c>
      <c r="AP804" s="401">
        <f>MIN(K803:K804)</f>
        <v>0</v>
      </c>
      <c r="AQ804" s="361">
        <f>+AP804*100</f>
        <v>0</v>
      </c>
      <c r="AR804" s="361">
        <f>LEN(AQ804)</f>
        <v>1</v>
      </c>
      <c r="AS804" s="361">
        <f>AQ804/10^AR804</f>
        <v>0</v>
      </c>
      <c r="AT804" s="362" t="str">
        <f>IF(AQ804=0,"",LEN(AS804)-2)</f>
        <v/>
      </c>
      <c r="AU804" s="362">
        <f>MIN(K803:K804)*100</f>
        <v>0</v>
      </c>
      <c r="AV804" s="362" t="e">
        <f>IF(RIGHT(AU804,1)&lt;&gt;"0",2,IF(RIGHT(AU804,2)/10&lt;&gt;0,1,AT804-LEN(AP804)))</f>
        <v>#VALUE!</v>
      </c>
    </row>
    <row r="805" spans="1:48" s="330" customFormat="1" ht="13.5">
      <c r="A805" s="376"/>
      <c r="B805" s="317"/>
      <c r="C805" s="352"/>
      <c r="D805" s="353"/>
      <c r="E805" s="354"/>
      <c r="F805" s="355"/>
      <c r="G805" s="355"/>
      <c r="H805" s="380"/>
      <c r="I805" s="357"/>
      <c r="J805" s="381"/>
      <c r="K805" s="404"/>
      <c r="L805" s="405"/>
      <c r="M805" s="406"/>
      <c r="N805" s="347"/>
      <c r="O805" s="384"/>
      <c r="P805" s="385"/>
      <c r="Q805" s="384"/>
      <c r="R805" s="332"/>
      <c r="S805" s="332"/>
      <c r="T805" s="332"/>
      <c r="U805" s="332"/>
      <c r="V805" s="332"/>
      <c r="W805" s="332"/>
      <c r="X805" s="333"/>
      <c r="Y805" s="334"/>
      <c r="Z805" s="334"/>
      <c r="AA805" s="334"/>
      <c r="AB805" s="334"/>
      <c r="AC805" s="333"/>
      <c r="AD805" s="333"/>
      <c r="AE805" s="333"/>
      <c r="AF805" s="333"/>
      <c r="AG805" s="333"/>
      <c r="AH805" s="334"/>
      <c r="AI805" s="334"/>
      <c r="AJ805" s="334"/>
      <c r="AK805" s="334"/>
      <c r="AL805" s="333"/>
      <c r="AM805" s="333"/>
      <c r="AN805" s="333"/>
      <c r="AO805" s="333"/>
      <c r="AP805" s="334"/>
      <c r="AQ805" s="334"/>
      <c r="AR805" s="334"/>
      <c r="AS805" s="334"/>
      <c r="AT805" s="333"/>
      <c r="AU805" s="333"/>
      <c r="AV805" s="333"/>
    </row>
    <row r="806" spans="1:48" s="330" customFormat="1">
      <c r="A806" s="386"/>
      <c r="B806" s="309"/>
      <c r="C806" s="407"/>
      <c r="D806" s="389"/>
      <c r="E806" s="390"/>
      <c r="F806" s="408"/>
      <c r="G806" s="408"/>
      <c r="H806" s="392" t="str">
        <f>+M806</f>
        <v/>
      </c>
      <c r="I806" s="393" t="str">
        <f>IF(M806="","",ROUND(D806*F806*G806*H806,2))</f>
        <v/>
      </c>
      <c r="J806" s="394"/>
      <c r="K806" s="409"/>
      <c r="L806" s="395"/>
      <c r="M806" s="396" t="str">
        <f>IF(P806="","",IF(AND(AH806&gt;=Y806,Y806&gt;=AP806),ROUND(P806*L806,V806),IF(Y806&gt;AH806,ROUND(P806*L806,V806),ROUND(P806*L806,V806))))</f>
        <v/>
      </c>
      <c r="N806" s="360"/>
      <c r="O806" s="397" t="str">
        <f>IF(SUM(K805:K806)=0,"",IF(K805+K806=0,0,ROUND(AVERAGE(K805,K806),2)))</f>
        <v/>
      </c>
      <c r="P806" s="398" t="str">
        <f>IF(O806="","",IF(AND(AH806&gt;=Y806,Y806&gt;=AP806),ROUND(O806,V806),IF(Y806&gt;AH806,ROUND(O806,V806),ROUND(O806,V806))))</f>
        <v/>
      </c>
      <c r="Q806" s="397" t="e">
        <f>IF(O806=0,0,IF(L806="",ROUND(O806,2),ROUND(O806*L806,2)))</f>
        <v>#VALUE!</v>
      </c>
      <c r="R806" s="332"/>
      <c r="S806" s="399" t="s">
        <v>215</v>
      </c>
      <c r="T806" s="400">
        <f>ROUNDDOWN(AH806,2)-ROUNDDOWN(AH806,0)</f>
        <v>0</v>
      </c>
      <c r="U806" s="400">
        <f>ROUNDDOWN(AP806,2)-ROUNDDOWN(AP806,0)</f>
        <v>0</v>
      </c>
      <c r="V806" s="362" t="e">
        <f>IF(OR(AN806=2,AV806=2),2,IF(OR(AN806=1,AV806=1),1,IF(AND(AL806=AT806,AC806=AL806),AN806+1,IF(AND(AL806=AT806,AC806&gt;AL806,AE806&lt;0),AE806,MAX(AN806,AV806)))))</f>
        <v>#VALUE!</v>
      </c>
      <c r="W806" s="332"/>
      <c r="X806" s="362" t="s">
        <v>216</v>
      </c>
      <c r="Y806" s="401" t="e">
        <f>+Q806</f>
        <v>#VALUE!</v>
      </c>
      <c r="Z806" s="361" t="e">
        <f>+Y806*100</f>
        <v>#VALUE!</v>
      </c>
      <c r="AA806" s="361" t="e">
        <f>LEN(Z806)</f>
        <v>#VALUE!</v>
      </c>
      <c r="AB806" s="361" t="e">
        <f>Z806/10^AA806</f>
        <v>#VALUE!</v>
      </c>
      <c r="AC806" s="362" t="e">
        <f>IF(Z806=0,"",LEN(AB806)-2)</f>
        <v>#VALUE!</v>
      </c>
      <c r="AD806" s="362" t="e">
        <f>Y806*100</f>
        <v>#VALUE!</v>
      </c>
      <c r="AE806" s="362" t="e">
        <f>IF(RIGHT(AD806,1)&lt;&gt;"0",2,IF(RIGHT(AD806,2)/10&lt;&gt;0,1,AC806-LEN(Y806)))</f>
        <v>#VALUE!</v>
      </c>
      <c r="AF806" s="402"/>
      <c r="AG806" s="403" t="s">
        <v>217</v>
      </c>
      <c r="AH806" s="401">
        <f>MAX(K805:K806)</f>
        <v>0</v>
      </c>
      <c r="AI806" s="361">
        <f>+AH806*100</f>
        <v>0</v>
      </c>
      <c r="AJ806" s="361">
        <f>LEN(AI806)</f>
        <v>1</v>
      </c>
      <c r="AK806" s="361">
        <f>AI806/10^AJ806</f>
        <v>0</v>
      </c>
      <c r="AL806" s="362" t="str">
        <f>IF(AI806=0,"",LEN(AK806)-2)</f>
        <v/>
      </c>
      <c r="AM806" s="362">
        <f>MAX(K805:K806)*100</f>
        <v>0</v>
      </c>
      <c r="AN806" s="362" t="e">
        <f>IF(RIGHT(AM806,1)&lt;&gt;"0",2,IF(RIGHT(AM806,2)/10&lt;&gt;0,1,AL806-LEN(AH806)))</f>
        <v>#VALUE!</v>
      </c>
      <c r="AO806" s="403" t="s">
        <v>218</v>
      </c>
      <c r="AP806" s="401">
        <f>MIN(K805:K806)</f>
        <v>0</v>
      </c>
      <c r="AQ806" s="361">
        <f>+AP806*100</f>
        <v>0</v>
      </c>
      <c r="AR806" s="361">
        <f>LEN(AQ806)</f>
        <v>1</v>
      </c>
      <c r="AS806" s="361">
        <f>AQ806/10^AR806</f>
        <v>0</v>
      </c>
      <c r="AT806" s="362" t="str">
        <f>IF(AQ806=0,"",LEN(AS806)-2)</f>
        <v/>
      </c>
      <c r="AU806" s="362">
        <f>MIN(K805:K806)*100</f>
        <v>0</v>
      </c>
      <c r="AV806" s="362" t="e">
        <f>IF(RIGHT(AU806,1)&lt;&gt;"0",2,IF(RIGHT(AU806,2)/10&lt;&gt;0,1,AT806-LEN(AP806)))</f>
        <v>#VALUE!</v>
      </c>
    </row>
    <row r="807" spans="1:48" s="330" customFormat="1" ht="13.5">
      <c r="A807" s="376"/>
      <c r="B807" s="317"/>
      <c r="C807" s="352"/>
      <c r="D807" s="353"/>
      <c r="E807" s="354"/>
      <c r="F807" s="355"/>
      <c r="G807" s="355"/>
      <c r="H807" s="380"/>
      <c r="I807" s="357"/>
      <c r="J807" s="381"/>
      <c r="K807" s="404"/>
      <c r="L807" s="405"/>
      <c r="M807" s="406"/>
      <c r="N807" s="347"/>
      <c r="O807" s="348"/>
      <c r="P807" s="349"/>
      <c r="Q807" s="349"/>
      <c r="R807" s="349"/>
      <c r="S807" s="349"/>
      <c r="T807" s="349"/>
      <c r="U807" s="349"/>
      <c r="V807" s="349"/>
      <c r="W807" s="349"/>
      <c r="X807" s="350"/>
      <c r="Y807" s="349"/>
      <c r="Z807" s="349"/>
      <c r="AA807" s="349"/>
      <c r="AB807" s="349"/>
      <c r="AC807" s="350"/>
      <c r="AD807" s="350"/>
      <c r="AE807" s="350"/>
      <c r="AF807" s="350"/>
      <c r="AG807" s="350"/>
      <c r="AH807" s="349"/>
      <c r="AI807" s="349"/>
      <c r="AJ807" s="349"/>
      <c r="AK807" s="349"/>
      <c r="AL807" s="350"/>
      <c r="AM807" s="350"/>
      <c r="AN807" s="350"/>
      <c r="AO807" s="350"/>
      <c r="AP807" s="349"/>
      <c r="AQ807" s="334"/>
      <c r="AR807" s="334"/>
      <c r="AS807" s="334"/>
      <c r="AT807" s="333"/>
      <c r="AU807" s="333"/>
      <c r="AV807" s="333"/>
    </row>
    <row r="808" spans="1:48" s="330" customFormat="1">
      <c r="A808" s="386"/>
      <c r="B808" s="410" t="s">
        <v>222</v>
      </c>
      <c r="C808" s="388"/>
      <c r="D808" s="389"/>
      <c r="E808" s="390"/>
      <c r="F808" s="408"/>
      <c r="G808" s="408"/>
      <c r="H808" s="392"/>
      <c r="I808" s="393">
        <f>SUM(I773:I806)</f>
        <v>94600</v>
      </c>
      <c r="J808" s="394"/>
      <c r="K808" s="409"/>
      <c r="L808" s="395"/>
      <c r="M808" s="396"/>
      <c r="N808" s="360"/>
      <c r="O808" s="348"/>
      <c r="P808" s="349"/>
      <c r="Q808" s="349"/>
      <c r="R808" s="349"/>
      <c r="S808" s="349"/>
      <c r="T808" s="349"/>
      <c r="U808" s="349"/>
      <c r="V808" s="349"/>
      <c r="W808" s="349"/>
      <c r="X808" s="350"/>
      <c r="Y808" s="349"/>
      <c r="Z808" s="349"/>
      <c r="AA808" s="349"/>
      <c r="AB808" s="349"/>
      <c r="AC808" s="350"/>
      <c r="AD808" s="350"/>
      <c r="AE808" s="350"/>
      <c r="AF808" s="350"/>
      <c r="AG808" s="350"/>
      <c r="AH808" s="349"/>
      <c r="AI808" s="349"/>
      <c r="AJ808" s="349"/>
      <c r="AK808" s="349"/>
      <c r="AL808" s="350"/>
      <c r="AM808" s="350"/>
      <c r="AN808" s="350"/>
      <c r="AO808" s="350"/>
      <c r="AP808" s="349"/>
      <c r="AQ808" s="361"/>
      <c r="AR808" s="361"/>
      <c r="AS808" s="361"/>
      <c r="AT808" s="362"/>
      <c r="AU808" s="362"/>
      <c r="AV808" s="362"/>
    </row>
    <row r="809" spans="1:48" s="330" customFormat="1">
      <c r="A809" s="376"/>
      <c r="B809" s="317"/>
      <c r="C809" s="352"/>
      <c r="D809" s="353"/>
      <c r="E809" s="354"/>
      <c r="F809" s="355"/>
      <c r="G809" s="355"/>
      <c r="H809" s="380"/>
      <c r="I809" s="357"/>
      <c r="J809" s="358"/>
      <c r="K809" s="382"/>
      <c r="L809" s="405"/>
      <c r="M809" s="406"/>
      <c r="N809" s="347"/>
      <c r="O809" s="348"/>
      <c r="P809" s="349"/>
      <c r="Q809" s="349"/>
      <c r="R809" s="349"/>
      <c r="S809" s="349"/>
      <c r="T809" s="349"/>
      <c r="U809" s="349"/>
      <c r="V809" s="349"/>
      <c r="W809" s="349"/>
      <c r="X809" s="350"/>
      <c r="Y809" s="349"/>
      <c r="Z809" s="349"/>
      <c r="AA809" s="349"/>
      <c r="AB809" s="349"/>
      <c r="AC809" s="350"/>
      <c r="AD809" s="350"/>
      <c r="AE809" s="350"/>
      <c r="AF809" s="350"/>
      <c r="AG809" s="350"/>
      <c r="AH809" s="349"/>
      <c r="AI809" s="349"/>
      <c r="AJ809" s="349"/>
      <c r="AK809" s="349"/>
      <c r="AL809" s="350"/>
      <c r="AM809" s="350"/>
      <c r="AN809" s="350"/>
      <c r="AO809" s="350"/>
      <c r="AP809" s="349"/>
      <c r="AQ809" s="334"/>
      <c r="AR809" s="334"/>
      <c r="AS809" s="334"/>
      <c r="AT809" s="333"/>
      <c r="AU809" s="333"/>
      <c r="AV809" s="333"/>
    </row>
    <row r="810" spans="1:48" s="330" customFormat="1" ht="12.75" thickBot="1">
      <c r="A810" s="364"/>
      <c r="B810" s="411" t="s">
        <v>223</v>
      </c>
      <c r="C810" s="366"/>
      <c r="D810" s="367"/>
      <c r="E810" s="368"/>
      <c r="F810" s="412"/>
      <c r="G810" s="412"/>
      <c r="H810" s="370"/>
      <c r="I810" s="371">
        <f>ROUND(I808,0)</f>
        <v>94600</v>
      </c>
      <c r="J810" s="372"/>
      <c r="K810" s="413"/>
      <c r="L810" s="374"/>
      <c r="M810" s="375"/>
      <c r="N810" s="360"/>
      <c r="O810" s="348"/>
      <c r="P810" s="349"/>
      <c r="Q810" s="349"/>
      <c r="R810" s="349"/>
      <c r="S810" s="349"/>
      <c r="T810" s="349"/>
      <c r="U810" s="349"/>
      <c r="V810" s="349"/>
      <c r="W810" s="349"/>
      <c r="X810" s="350"/>
      <c r="Y810" s="349"/>
      <c r="Z810" s="349"/>
      <c r="AA810" s="349"/>
      <c r="AB810" s="349"/>
      <c r="AC810" s="350"/>
      <c r="AD810" s="350"/>
      <c r="AE810" s="350"/>
      <c r="AF810" s="350"/>
      <c r="AG810" s="350"/>
      <c r="AH810" s="349"/>
      <c r="AI810" s="349"/>
      <c r="AJ810" s="349"/>
      <c r="AK810" s="349"/>
      <c r="AL810" s="350"/>
      <c r="AM810" s="350"/>
      <c r="AN810" s="350"/>
      <c r="AO810" s="350"/>
      <c r="AP810" s="349"/>
      <c r="AQ810" s="361"/>
      <c r="AR810" s="361"/>
      <c r="AS810" s="361"/>
      <c r="AT810" s="362"/>
      <c r="AU810" s="362"/>
      <c r="AV810" s="362"/>
    </row>
    <row r="811" spans="1:48" s="330" customFormat="1" ht="14.25" thickBot="1">
      <c r="A811" s="317"/>
      <c r="B811" s="318" t="s">
        <v>201</v>
      </c>
      <c r="C811" s="317"/>
      <c r="D811" s="319"/>
      <c r="E811" s="320"/>
      <c r="F811" s="321"/>
      <c r="G811" s="321"/>
      <c r="H811" s="322"/>
      <c r="I811" s="323"/>
      <c r="J811" s="324"/>
      <c r="K811" s="317"/>
      <c r="L811" s="325"/>
      <c r="M811" s="326"/>
      <c r="N811" s="326"/>
      <c r="O811" s="327"/>
      <c r="P811" s="326"/>
      <c r="Q811" s="326"/>
      <c r="R811" s="326"/>
      <c r="S811" s="326"/>
      <c r="T811" s="326"/>
      <c r="U811" s="326"/>
      <c r="V811" s="326"/>
      <c r="W811" s="326"/>
      <c r="X811" s="328"/>
      <c r="Y811" s="329"/>
      <c r="Z811" s="329"/>
      <c r="AA811" s="329"/>
      <c r="AB811" s="329"/>
      <c r="AC811" s="328"/>
      <c r="AD811" s="328"/>
      <c r="AE811" s="328"/>
      <c r="AF811" s="328"/>
      <c r="AG811" s="328"/>
      <c r="AH811" s="329"/>
      <c r="AI811" s="329"/>
      <c r="AJ811" s="329"/>
      <c r="AK811" s="329"/>
      <c r="AL811" s="328"/>
      <c r="AM811" s="328"/>
      <c r="AN811" s="328"/>
      <c r="AO811" s="328"/>
      <c r="AP811" s="329"/>
      <c r="AQ811" s="329"/>
      <c r="AR811" s="329"/>
      <c r="AS811" s="329"/>
      <c r="AT811" s="328"/>
      <c r="AU811" s="328"/>
      <c r="AV811" s="328"/>
    </row>
    <row r="812" spans="1:48" s="330" customFormat="1">
      <c r="A812" s="685" t="s">
        <v>202</v>
      </c>
      <c r="B812" s="686"/>
      <c r="C812" s="689" t="s">
        <v>203</v>
      </c>
      <c r="D812" s="691" t="s">
        <v>204</v>
      </c>
      <c r="E812" s="693" t="s">
        <v>205</v>
      </c>
      <c r="F812" s="695" t="s">
        <v>206</v>
      </c>
      <c r="G812" s="695" t="s">
        <v>206</v>
      </c>
      <c r="H812" s="697" t="s">
        <v>207</v>
      </c>
      <c r="I812" s="699" t="s">
        <v>41</v>
      </c>
      <c r="J812" s="677" t="s">
        <v>80</v>
      </c>
      <c r="K812" s="678"/>
      <c r="L812" s="681" t="s">
        <v>208</v>
      </c>
      <c r="M812" s="683" t="s">
        <v>209</v>
      </c>
      <c r="N812" s="331"/>
      <c r="R812" s="332"/>
      <c r="S812" s="332"/>
      <c r="T812" s="332"/>
      <c r="U812" s="332"/>
      <c r="V812" s="332"/>
      <c r="W812" s="332"/>
      <c r="X812" s="333"/>
      <c r="Y812" s="334"/>
      <c r="Z812" s="334"/>
      <c r="AA812" s="334"/>
      <c r="AB812" s="334"/>
      <c r="AC812" s="333"/>
      <c r="AD812" s="333"/>
      <c r="AE812" s="333"/>
      <c r="AF812" s="333"/>
      <c r="AG812" s="333"/>
      <c r="AH812" s="334"/>
      <c r="AI812" s="334"/>
      <c r="AJ812" s="334"/>
      <c r="AK812" s="334"/>
      <c r="AL812" s="333"/>
      <c r="AM812" s="333"/>
      <c r="AN812" s="333"/>
      <c r="AO812" s="333"/>
      <c r="AP812" s="334"/>
      <c r="AQ812" s="334"/>
      <c r="AR812" s="334"/>
      <c r="AS812" s="334"/>
      <c r="AT812" s="333"/>
      <c r="AU812" s="333"/>
      <c r="AV812" s="333"/>
    </row>
    <row r="813" spans="1:48" s="330" customFormat="1" ht="12.75" thickBot="1">
      <c r="A813" s="687"/>
      <c r="B813" s="688"/>
      <c r="C813" s="690"/>
      <c r="D813" s="692"/>
      <c r="E813" s="694"/>
      <c r="F813" s="696"/>
      <c r="G813" s="696"/>
      <c r="H813" s="698"/>
      <c r="I813" s="700"/>
      <c r="J813" s="679"/>
      <c r="K813" s="680"/>
      <c r="L813" s="682"/>
      <c r="M813" s="684"/>
      <c r="N813" s="331"/>
      <c r="R813" s="332"/>
      <c r="S813" s="332"/>
      <c r="T813" s="332"/>
      <c r="U813" s="332"/>
      <c r="V813" s="332"/>
      <c r="W813" s="332"/>
      <c r="X813" s="333"/>
      <c r="Y813" s="334"/>
      <c r="Z813" s="334"/>
      <c r="AA813" s="334"/>
      <c r="AB813" s="334"/>
      <c r="AC813" s="333"/>
      <c r="AD813" s="333"/>
      <c r="AE813" s="333"/>
      <c r="AF813" s="333"/>
      <c r="AG813" s="333"/>
      <c r="AH813" s="334"/>
      <c r="AI813" s="334"/>
      <c r="AJ813" s="334"/>
      <c r="AK813" s="334"/>
      <c r="AL813" s="333"/>
      <c r="AM813" s="333"/>
      <c r="AN813" s="333"/>
      <c r="AO813" s="333"/>
      <c r="AP813" s="334"/>
      <c r="AQ813" s="334"/>
      <c r="AR813" s="334"/>
      <c r="AS813" s="334"/>
      <c r="AT813" s="333"/>
      <c r="AU813" s="333"/>
      <c r="AV813" s="333"/>
    </row>
    <row r="814" spans="1:48" s="330" customFormat="1" ht="13.5">
      <c r="A814" s="335"/>
      <c r="B814" s="336"/>
      <c r="C814" s="337"/>
      <c r="D814" s="338"/>
      <c r="E814" s="339"/>
      <c r="F814" s="340"/>
      <c r="G814" s="340"/>
      <c r="H814" s="341"/>
      <c r="I814" s="342"/>
      <c r="J814" s="343"/>
      <c r="K814" s="344"/>
      <c r="L814" s="345"/>
      <c r="M814" s="346"/>
      <c r="N814" s="347"/>
      <c r="O814" s="348"/>
      <c r="P814" s="349"/>
      <c r="Q814" s="349"/>
      <c r="R814" s="349"/>
      <c r="S814" s="349"/>
      <c r="T814" s="349"/>
      <c r="U814" s="349"/>
      <c r="V814" s="349"/>
      <c r="W814" s="349"/>
      <c r="X814" s="350"/>
      <c r="Y814" s="349"/>
      <c r="Z814" s="349"/>
      <c r="AA814" s="349"/>
      <c r="AB814" s="349"/>
      <c r="AC814" s="350"/>
      <c r="AD814" s="350"/>
      <c r="AE814" s="350"/>
      <c r="AF814" s="350"/>
      <c r="AG814" s="350"/>
      <c r="AH814" s="349"/>
      <c r="AI814" s="349"/>
      <c r="AJ814" s="349"/>
      <c r="AK814" s="349"/>
      <c r="AL814" s="350"/>
      <c r="AM814" s="350"/>
      <c r="AN814" s="350"/>
      <c r="AO814" s="350"/>
      <c r="AP814" s="349"/>
      <c r="AQ814" s="334"/>
      <c r="AR814" s="334"/>
      <c r="AS814" s="334"/>
      <c r="AT814" s="333"/>
      <c r="AU814" s="333"/>
      <c r="AV814" s="333"/>
    </row>
    <row r="815" spans="1:48" s="330" customFormat="1" ht="14.25" thickBot="1">
      <c r="A815" s="252"/>
      <c r="B815" s="351" t="str">
        <f>J817</f>
        <v>代価19</v>
      </c>
      <c r="C815" s="352"/>
      <c r="D815" s="353"/>
      <c r="E815" s="354"/>
      <c r="F815" s="355"/>
      <c r="G815" s="355"/>
      <c r="H815" s="356"/>
      <c r="I815" s="357"/>
      <c r="J815" s="358"/>
      <c r="K815" s="317"/>
      <c r="L815" s="345"/>
      <c r="M815" s="359"/>
      <c r="N815" s="360"/>
      <c r="O815" s="348"/>
      <c r="P815" s="349"/>
      <c r="Q815" s="349"/>
      <c r="R815" s="349"/>
      <c r="S815" s="349"/>
      <c r="T815" s="349"/>
      <c r="U815" s="349"/>
      <c r="V815" s="349"/>
      <c r="W815" s="349"/>
      <c r="X815" s="350"/>
      <c r="Y815" s="349"/>
      <c r="Z815" s="349"/>
      <c r="AA815" s="349"/>
      <c r="AB815" s="349"/>
      <c r="AC815" s="350"/>
      <c r="AD815" s="350"/>
      <c r="AE815" s="350"/>
      <c r="AF815" s="350"/>
      <c r="AG815" s="350"/>
      <c r="AH815" s="349"/>
      <c r="AI815" s="349"/>
      <c r="AJ815" s="349"/>
      <c r="AK815" s="349"/>
      <c r="AL815" s="350"/>
      <c r="AM815" s="350"/>
      <c r="AN815" s="350"/>
      <c r="AO815" s="350"/>
      <c r="AP815" s="349"/>
      <c r="AQ815" s="361"/>
      <c r="AR815" s="361"/>
      <c r="AS815" s="361"/>
      <c r="AT815" s="362"/>
      <c r="AU815" s="362"/>
      <c r="AV815" s="362"/>
    </row>
    <row r="816" spans="1:48" s="330" customFormat="1">
      <c r="A816" s="335"/>
      <c r="B816" s="344" t="s">
        <v>374</v>
      </c>
      <c r="C816" s="337" t="s">
        <v>179</v>
      </c>
      <c r="D816" s="338"/>
      <c r="E816" s="339"/>
      <c r="F816" s="340"/>
      <c r="G816" s="340"/>
      <c r="H816" s="341"/>
      <c r="I816" s="342"/>
      <c r="J816" s="343"/>
      <c r="K816" s="344"/>
      <c r="L816" s="363"/>
      <c r="M816" s="346"/>
      <c r="N816" s="347"/>
      <c r="O816" s="671" t="s">
        <v>210</v>
      </c>
      <c r="P816" s="673" t="s">
        <v>211</v>
      </c>
      <c r="Q816" s="675" t="s">
        <v>212</v>
      </c>
      <c r="R816" s="349"/>
      <c r="S816" s="349"/>
      <c r="T816" s="349"/>
      <c r="U816" s="349"/>
      <c r="V816" s="349"/>
      <c r="W816" s="349"/>
      <c r="X816" s="350"/>
      <c r="Y816" s="349"/>
      <c r="Z816" s="349"/>
      <c r="AA816" s="349"/>
      <c r="AB816" s="349"/>
      <c r="AC816" s="350"/>
      <c r="AD816" s="350"/>
      <c r="AE816" s="350"/>
      <c r="AF816" s="350"/>
      <c r="AG816" s="350"/>
      <c r="AH816" s="349"/>
      <c r="AI816" s="349"/>
      <c r="AJ816" s="349"/>
      <c r="AK816" s="349"/>
      <c r="AL816" s="350"/>
      <c r="AM816" s="350"/>
      <c r="AN816" s="350"/>
      <c r="AO816" s="350"/>
      <c r="AP816" s="349"/>
      <c r="AQ816" s="334"/>
      <c r="AR816" s="334"/>
      <c r="AS816" s="334"/>
      <c r="AT816" s="333"/>
      <c r="AU816" s="333"/>
      <c r="AV816" s="333"/>
    </row>
    <row r="817" spans="1:48" s="330" customFormat="1" ht="12.75" thickBot="1">
      <c r="A817" s="364"/>
      <c r="B817" s="365" t="s">
        <v>180</v>
      </c>
      <c r="C817" s="366" t="s">
        <v>181</v>
      </c>
      <c r="D817" s="367">
        <v>1</v>
      </c>
      <c r="E817" s="368" t="s">
        <v>232</v>
      </c>
      <c r="F817" s="369"/>
      <c r="G817" s="369"/>
      <c r="H817" s="370"/>
      <c r="I817" s="371">
        <f>I855</f>
        <v>638000</v>
      </c>
      <c r="J817" s="372" t="s">
        <v>373</v>
      </c>
      <c r="K817" s="373"/>
      <c r="L817" s="374"/>
      <c r="M817" s="375"/>
      <c r="N817" s="360"/>
      <c r="O817" s="672"/>
      <c r="P817" s="674"/>
      <c r="Q817" s="676"/>
      <c r="R817" s="349"/>
      <c r="S817" s="349"/>
      <c r="T817" s="349"/>
      <c r="U817" s="349"/>
      <c r="V817" s="349"/>
      <c r="W817" s="349"/>
      <c r="X817" s="350"/>
      <c r="Y817" s="349"/>
      <c r="Z817" s="349"/>
      <c r="AA817" s="349"/>
      <c r="AB817" s="349"/>
      <c r="AC817" s="350"/>
      <c r="AD817" s="350"/>
      <c r="AE817" s="350"/>
      <c r="AF817" s="350"/>
      <c r="AG817" s="350"/>
      <c r="AH817" s="349"/>
      <c r="AI817" s="349"/>
      <c r="AJ817" s="349"/>
      <c r="AK817" s="349"/>
      <c r="AL817" s="350"/>
      <c r="AM817" s="350"/>
      <c r="AN817" s="350"/>
      <c r="AO817" s="350"/>
      <c r="AP817" s="349"/>
      <c r="AQ817" s="361"/>
      <c r="AR817" s="361"/>
      <c r="AS817" s="361"/>
      <c r="AT817" s="362"/>
      <c r="AU817" s="362"/>
      <c r="AV817" s="362"/>
    </row>
    <row r="818" spans="1:48" s="330" customFormat="1" ht="13.5">
      <c r="A818" s="376"/>
      <c r="B818" s="377"/>
      <c r="C818" s="352"/>
      <c r="D818" s="378"/>
      <c r="E818" s="354"/>
      <c r="F818" s="379"/>
      <c r="G818" s="379"/>
      <c r="H818" s="380"/>
      <c r="I818" s="357"/>
      <c r="J818" s="381"/>
      <c r="K818" s="382"/>
      <c r="L818" s="345"/>
      <c r="M818" s="383"/>
      <c r="N818" s="347"/>
      <c r="O818" s="384"/>
      <c r="P818" s="385"/>
      <c r="Q818" s="384"/>
      <c r="R818" s="332"/>
      <c r="S818" s="332"/>
      <c r="T818" s="332"/>
      <c r="U818" s="332"/>
      <c r="V818" s="332"/>
      <c r="W818" s="332"/>
      <c r="X818" s="333"/>
      <c r="Y818" s="334"/>
      <c r="Z818" s="334"/>
      <c r="AA818" s="334"/>
      <c r="AB818" s="334"/>
      <c r="AC818" s="333"/>
      <c r="AD818" s="333"/>
      <c r="AE818" s="333"/>
      <c r="AF818" s="333"/>
      <c r="AG818" s="333"/>
      <c r="AH818" s="334"/>
      <c r="AI818" s="334"/>
      <c r="AJ818" s="334"/>
      <c r="AK818" s="334"/>
      <c r="AL818" s="333"/>
      <c r="AM818" s="333"/>
      <c r="AN818" s="333"/>
      <c r="AO818" s="333"/>
      <c r="AP818" s="334"/>
      <c r="AQ818" s="334"/>
      <c r="AR818" s="334"/>
      <c r="AS818" s="334"/>
      <c r="AT818" s="333"/>
      <c r="AU818" s="333"/>
      <c r="AV818" s="333"/>
    </row>
    <row r="819" spans="1:48" s="330" customFormat="1">
      <c r="A819" s="386"/>
      <c r="B819" s="387"/>
      <c r="C819" s="388"/>
      <c r="D819" s="389"/>
      <c r="E819" s="390"/>
      <c r="F819" s="391"/>
      <c r="G819" s="391"/>
      <c r="H819" s="392" t="str">
        <f>+M819</f>
        <v/>
      </c>
      <c r="I819" s="393" t="str">
        <f>IF(M819="","",ROUND(D819*F819*G819*H819,2))</f>
        <v/>
      </c>
      <c r="J819" s="394"/>
      <c r="K819" s="382"/>
      <c r="L819" s="395"/>
      <c r="M819" s="396" t="str">
        <f>IF(P819="","",IF(AND(AH819&gt;=Y819,Y819&gt;=AP819),ROUND(P819*L819,V819),IF(Y819&gt;AH819,ROUND(P819*L819,V819),ROUND(P819*L819,V819))))</f>
        <v/>
      </c>
      <c r="N819" s="360"/>
      <c r="O819" s="397" t="str">
        <f>IF(SUM(K818:K819)=0,"",IF(K818+K819=0,0,ROUND(AVERAGE(K818,K819),2)))</f>
        <v/>
      </c>
      <c r="P819" s="398" t="str">
        <f>IF(O819="","",IF(AND(AH819&gt;=Y819,Y819&gt;=AP819),ROUND(O819,V819),IF(Y819&gt;AH819,ROUND(O819,V819),ROUND(O819,V819))))</f>
        <v/>
      </c>
      <c r="Q819" s="397" t="e">
        <f>IF(O819=0,0,IF(L819="",ROUND(O819,2),ROUND(O819*L819,2)))</f>
        <v>#VALUE!</v>
      </c>
      <c r="R819" s="332"/>
      <c r="S819" s="399" t="s">
        <v>215</v>
      </c>
      <c r="T819" s="400">
        <f>ROUNDDOWN(AH819,2)-ROUNDDOWN(AH819,0)</f>
        <v>0</v>
      </c>
      <c r="U819" s="400">
        <f>ROUNDDOWN(AP819,2)-ROUNDDOWN(AP819,0)</f>
        <v>0</v>
      </c>
      <c r="V819" s="362" t="e">
        <f>IF(OR(AN819=2,AV819=2),2,IF(OR(AN819=1,AV819=1),1,IF(AND(AL819=AT819,AC819=AL819),AN819+1,IF(AND(AL819=AT819,AC819&gt;AL819,AE819&lt;0),AE819,MAX(AN819,AV819)))))</f>
        <v>#VALUE!</v>
      </c>
      <c r="W819" s="332"/>
      <c r="X819" s="362" t="s">
        <v>216</v>
      </c>
      <c r="Y819" s="401" t="e">
        <f>+Q819</f>
        <v>#VALUE!</v>
      </c>
      <c r="Z819" s="361" t="e">
        <f>+Y819*100</f>
        <v>#VALUE!</v>
      </c>
      <c r="AA819" s="361" t="e">
        <f>LEN(Z819)</f>
        <v>#VALUE!</v>
      </c>
      <c r="AB819" s="361" t="e">
        <f>Z819/10^AA819</f>
        <v>#VALUE!</v>
      </c>
      <c r="AC819" s="362" t="e">
        <f>IF(Z819=0,"",LEN(AB819)-2)</f>
        <v>#VALUE!</v>
      </c>
      <c r="AD819" s="362" t="e">
        <f>Y819*100</f>
        <v>#VALUE!</v>
      </c>
      <c r="AE819" s="362" t="e">
        <f>IF(RIGHT(AD819,1)&lt;&gt;"0",2,IF(RIGHT(AD819,2)/10&lt;&gt;0,1,AC819-LEN(Y819)))</f>
        <v>#VALUE!</v>
      </c>
      <c r="AF819" s="402"/>
      <c r="AG819" s="403" t="s">
        <v>217</v>
      </c>
      <c r="AH819" s="401">
        <f>MAX(K818:K819)</f>
        <v>0</v>
      </c>
      <c r="AI819" s="361">
        <f>+AH819*100</f>
        <v>0</v>
      </c>
      <c r="AJ819" s="361">
        <f>LEN(AI819)</f>
        <v>1</v>
      </c>
      <c r="AK819" s="361">
        <f>AI819/10^AJ819</f>
        <v>0</v>
      </c>
      <c r="AL819" s="362" t="str">
        <f>IF(AI819=0,"",LEN(AK819)-2)</f>
        <v/>
      </c>
      <c r="AM819" s="362">
        <f>MAX(K818:K819)*100</f>
        <v>0</v>
      </c>
      <c r="AN819" s="362" t="e">
        <f>IF(RIGHT(AM819,1)&lt;&gt;"0",2,IF(RIGHT(AM819,2)/10&lt;&gt;0,1,AL819-LEN(AH819)))</f>
        <v>#VALUE!</v>
      </c>
      <c r="AO819" s="403" t="s">
        <v>218</v>
      </c>
      <c r="AP819" s="401">
        <f>MIN(K818:K819)</f>
        <v>0</v>
      </c>
      <c r="AQ819" s="361">
        <f>+AP819*100</f>
        <v>0</v>
      </c>
      <c r="AR819" s="361">
        <f>LEN(AQ819)</f>
        <v>1</v>
      </c>
      <c r="AS819" s="361">
        <f>AQ819/10^AR819</f>
        <v>0</v>
      </c>
      <c r="AT819" s="362" t="str">
        <f>IF(AQ819=0,"",LEN(AS819)-2)</f>
        <v/>
      </c>
      <c r="AU819" s="362">
        <f>MIN(K818:K819)*100</f>
        <v>0</v>
      </c>
      <c r="AV819" s="362" t="e">
        <f>IF(RIGHT(AU819,1)&lt;&gt;"0",2,IF(RIGHT(AU819,2)/10&lt;&gt;0,1,AT819-LEN(AP819)))</f>
        <v>#VALUE!</v>
      </c>
    </row>
    <row r="820" spans="1:48" s="330" customFormat="1">
      <c r="A820" s="376"/>
      <c r="B820" s="317"/>
      <c r="C820" s="352" t="s">
        <v>179</v>
      </c>
      <c r="D820" s="353"/>
      <c r="E820" s="354"/>
      <c r="F820" s="355"/>
      <c r="G820" s="355"/>
      <c r="H820" s="380"/>
      <c r="I820" s="357"/>
      <c r="J820" s="414"/>
      <c r="K820" s="404"/>
      <c r="L820" s="405"/>
      <c r="M820" s="406"/>
      <c r="N820" s="347"/>
      <c r="O820" s="384"/>
      <c r="P820" s="385"/>
      <c r="Q820" s="384"/>
      <c r="R820" s="332"/>
      <c r="S820" s="332"/>
      <c r="T820" s="332"/>
      <c r="U820" s="332"/>
      <c r="V820" s="332"/>
      <c r="W820" s="332"/>
      <c r="X820" s="333"/>
      <c r="Y820" s="334"/>
      <c r="Z820" s="334"/>
      <c r="AA820" s="334"/>
      <c r="AB820" s="334"/>
      <c r="AC820" s="333"/>
      <c r="AD820" s="333"/>
      <c r="AE820" s="333"/>
      <c r="AF820" s="333"/>
      <c r="AG820" s="333"/>
      <c r="AH820" s="334"/>
      <c r="AI820" s="334"/>
      <c r="AJ820" s="334"/>
      <c r="AK820" s="334"/>
      <c r="AL820" s="333"/>
      <c r="AM820" s="333"/>
      <c r="AN820" s="333"/>
      <c r="AO820" s="333"/>
      <c r="AP820" s="334"/>
      <c r="AQ820" s="334"/>
      <c r="AR820" s="334"/>
      <c r="AS820" s="334"/>
      <c r="AT820" s="333"/>
      <c r="AU820" s="333"/>
      <c r="AV820" s="333"/>
    </row>
    <row r="821" spans="1:48" s="330" customFormat="1">
      <c r="A821" s="386"/>
      <c r="B821" s="309" t="s">
        <v>357</v>
      </c>
      <c r="C821" s="407" t="s">
        <v>181</v>
      </c>
      <c r="D821" s="389">
        <v>20</v>
      </c>
      <c r="E821" s="390" t="s">
        <v>358</v>
      </c>
      <c r="F821" s="408">
        <v>1</v>
      </c>
      <c r="G821" s="408">
        <v>1</v>
      </c>
      <c r="H821" s="393">
        <f>+M821</f>
        <v>31900</v>
      </c>
      <c r="I821" s="393">
        <f>IF(M821="","",ROUND(D821*F821*G821*H821,2))</f>
        <v>638000</v>
      </c>
      <c r="J821" s="394" t="s">
        <v>359</v>
      </c>
      <c r="K821" s="409">
        <v>31900</v>
      </c>
      <c r="L821" s="395">
        <v>1</v>
      </c>
      <c r="M821" s="396">
        <f>IF(P821="","",IF(AND(AH821&gt;=Y821,Y821&gt;=AP821),ROUND(P821*L821,V821),IF(Y821&gt;AH821,ROUND(P821*L821,V821),ROUND(P821*L821,V821))))</f>
        <v>31900</v>
      </c>
      <c r="N821" s="360"/>
      <c r="O821" s="397">
        <f>IF(SUM(K820:K821)=0,"",IF(K820+K821=0,0,ROUND(AVERAGE(K820,K821),2)))</f>
        <v>31900</v>
      </c>
      <c r="P821" s="398">
        <f>IF(O821="","",IF(AND(AH821&gt;=Y821,Y821&gt;=AP821),ROUND(O821,V821),IF(Y821&gt;AH821,ROUND(O821,V821),ROUND(O821,V821))))</f>
        <v>31900</v>
      </c>
      <c r="Q821" s="397">
        <f>IF(O821=0,0,IF(L821="",ROUND(O821,2),ROUND(O821*L821,2)))</f>
        <v>31900</v>
      </c>
      <c r="R821" s="332"/>
      <c r="S821" s="399" t="s">
        <v>215</v>
      </c>
      <c r="T821" s="400">
        <f>ROUNDDOWN(AH821,2)-ROUNDDOWN(AH821,0)</f>
        <v>0</v>
      </c>
      <c r="U821" s="400">
        <f>ROUNDDOWN(AP821,2)-ROUNDDOWN(AP821,0)</f>
        <v>0</v>
      </c>
      <c r="V821" s="362">
        <f>IF(OR(AN821=2,AV821=2),2,IF(OR(AN821=1,AV821=1),1,IF(AND(AL821=AT821,AC821=AL821),AN821+1,IF(AND(AL821=AT821,AC821&gt;AL821,AE821&lt;0),AE821,MAX(AN821,AV821)))))</f>
        <v>-1</v>
      </c>
      <c r="W821" s="332"/>
      <c r="X821" s="362" t="s">
        <v>216</v>
      </c>
      <c r="Y821" s="401">
        <f>+Q821</f>
        <v>31900</v>
      </c>
      <c r="Z821" s="361">
        <f>+Y821*100</f>
        <v>3190000</v>
      </c>
      <c r="AA821" s="361">
        <f>LEN(Z821)</f>
        <v>7</v>
      </c>
      <c r="AB821" s="361">
        <f>Z821/10^AA821</f>
        <v>0.31900000000000001</v>
      </c>
      <c r="AC821" s="362">
        <f>IF(Z821=0,"",LEN(AB821)-2)</f>
        <v>3</v>
      </c>
      <c r="AD821" s="362">
        <f>Y821*100</f>
        <v>3190000</v>
      </c>
      <c r="AE821" s="362">
        <f>IF(RIGHT(AD821,1)&lt;&gt;"0",2,IF(RIGHT(AD821,2)/10&lt;&gt;0,1,AC821-LEN(Y821)))</f>
        <v>-2</v>
      </c>
      <c r="AF821" s="402"/>
      <c r="AG821" s="403" t="s">
        <v>217</v>
      </c>
      <c r="AH821" s="401">
        <f>MAX(K820:K821)</f>
        <v>31900</v>
      </c>
      <c r="AI821" s="361">
        <f>+AH821*100</f>
        <v>3190000</v>
      </c>
      <c r="AJ821" s="361">
        <f>LEN(AI821)</f>
        <v>7</v>
      </c>
      <c r="AK821" s="361">
        <f>AI821/10^AJ821</f>
        <v>0.31900000000000001</v>
      </c>
      <c r="AL821" s="362">
        <f>IF(AI821=0,"",LEN(AK821)-2)</f>
        <v>3</v>
      </c>
      <c r="AM821" s="362">
        <f>MAX(K820:K821)*100</f>
        <v>3190000</v>
      </c>
      <c r="AN821" s="362">
        <f>IF(RIGHT(AM821,1)&lt;&gt;"0",2,IF(RIGHT(AM821,2)/10&lt;&gt;0,1,AL821-LEN(AH821)))</f>
        <v>-2</v>
      </c>
      <c r="AO821" s="403" t="s">
        <v>218</v>
      </c>
      <c r="AP821" s="401">
        <f>MIN(K820:K821)</f>
        <v>31900</v>
      </c>
      <c r="AQ821" s="361">
        <f>+AP821*100</f>
        <v>3190000</v>
      </c>
      <c r="AR821" s="361">
        <f>LEN(AQ821)</f>
        <v>7</v>
      </c>
      <c r="AS821" s="361">
        <f>AQ821/10^AR821</f>
        <v>0.31900000000000001</v>
      </c>
      <c r="AT821" s="362">
        <f>IF(AQ821=0,"",LEN(AS821)-2)</f>
        <v>3</v>
      </c>
      <c r="AU821" s="362">
        <f>MIN(K820:K821)*100</f>
        <v>3190000</v>
      </c>
      <c r="AV821" s="362">
        <f>IF(RIGHT(AU821,1)&lt;&gt;"0",2,IF(RIGHT(AU821,2)/10&lt;&gt;0,1,AT821-LEN(AP821)))</f>
        <v>-2</v>
      </c>
    </row>
    <row r="822" spans="1:48" s="330" customFormat="1">
      <c r="A822" s="376"/>
      <c r="B822" s="317"/>
      <c r="C822" s="352"/>
      <c r="D822" s="353"/>
      <c r="E822" s="354"/>
      <c r="F822" s="355"/>
      <c r="G822" s="355"/>
      <c r="H822" s="380"/>
      <c r="I822" s="357"/>
      <c r="J822" s="414"/>
      <c r="K822" s="404"/>
      <c r="L822" s="405"/>
      <c r="M822" s="406"/>
      <c r="N822" s="347"/>
      <c r="O822" s="384"/>
      <c r="P822" s="385"/>
      <c r="Q822" s="384"/>
      <c r="R822" s="332"/>
      <c r="S822" s="332"/>
      <c r="T822" s="332"/>
      <c r="U822" s="332"/>
      <c r="V822" s="332"/>
      <c r="W822" s="332"/>
      <c r="X822" s="333"/>
      <c r="Y822" s="334"/>
      <c r="Z822" s="334"/>
      <c r="AA822" s="334"/>
      <c r="AB822" s="334"/>
      <c r="AC822" s="333"/>
      <c r="AD822" s="333"/>
      <c r="AE822" s="333"/>
      <c r="AF822" s="333"/>
      <c r="AG822" s="333"/>
      <c r="AH822" s="334"/>
      <c r="AI822" s="334"/>
      <c r="AJ822" s="334"/>
      <c r="AK822" s="334"/>
      <c r="AL822" s="333"/>
      <c r="AM822" s="333"/>
      <c r="AN822" s="333"/>
      <c r="AO822" s="333"/>
      <c r="AP822" s="334"/>
      <c r="AQ822" s="334"/>
      <c r="AR822" s="334"/>
      <c r="AS822" s="334"/>
      <c r="AT822" s="333"/>
      <c r="AU822" s="333"/>
      <c r="AV822" s="333"/>
    </row>
    <row r="823" spans="1:48" s="330" customFormat="1">
      <c r="A823" s="386"/>
      <c r="B823" s="309"/>
      <c r="C823" s="407"/>
      <c r="D823" s="389"/>
      <c r="E823" s="390"/>
      <c r="F823" s="408"/>
      <c r="G823" s="408"/>
      <c r="H823" s="393" t="str">
        <f>+M823</f>
        <v/>
      </c>
      <c r="I823" s="393" t="str">
        <f>IF(M823="","",ROUND(D823*F823*G823*H823,2))</f>
        <v/>
      </c>
      <c r="J823" s="394"/>
      <c r="K823" s="409"/>
      <c r="L823" s="395"/>
      <c r="M823" s="396" t="str">
        <f>IF(P823="","",IF(AND(AH823&gt;=Y823,Y823&gt;=AP823),ROUND(P823*L823,V823),IF(Y823&gt;AH823,ROUND(P823*L823,V823),ROUND(P823*L823,V823))))</f>
        <v/>
      </c>
      <c r="N823" s="360"/>
      <c r="O823" s="397" t="str">
        <f>IF(SUM(K822:K823)=0,"",IF(K822+K823=0,0,ROUND(AVERAGE(K822,K823),2)))</f>
        <v/>
      </c>
      <c r="P823" s="398" t="str">
        <f>IF(O823="","",IF(AND(AH823&gt;=Y823,Y823&gt;=AP823),ROUND(O823,V823),IF(Y823&gt;AH823,ROUND(O823,V823),ROUND(O823,V823))))</f>
        <v/>
      </c>
      <c r="Q823" s="397" t="e">
        <f>IF(O823=0,0,IF(L823="",ROUND(O823,2),ROUND(O823*L823,2)))</f>
        <v>#VALUE!</v>
      </c>
      <c r="R823" s="332"/>
      <c r="S823" s="399" t="s">
        <v>215</v>
      </c>
      <c r="T823" s="400">
        <f>ROUNDDOWN(AH823,2)-ROUNDDOWN(AH823,0)</f>
        <v>0</v>
      </c>
      <c r="U823" s="400">
        <f>ROUNDDOWN(AP823,2)-ROUNDDOWN(AP823,0)</f>
        <v>0</v>
      </c>
      <c r="V823" s="362" t="e">
        <f>IF(OR(AN823=2,AV823=2),2,IF(OR(AN823=1,AV823=1),1,IF(AND(AL823=AT823,AC823=AL823),AN823+1,IF(AND(AL823=AT823,AC823&gt;AL823,AE823&lt;0),AE823,MAX(AN823,AV823)))))</f>
        <v>#VALUE!</v>
      </c>
      <c r="W823" s="332"/>
      <c r="X823" s="362" t="s">
        <v>216</v>
      </c>
      <c r="Y823" s="401" t="e">
        <f>+Q823</f>
        <v>#VALUE!</v>
      </c>
      <c r="Z823" s="361" t="e">
        <f>+Y823*100</f>
        <v>#VALUE!</v>
      </c>
      <c r="AA823" s="361" t="e">
        <f>LEN(Z823)</f>
        <v>#VALUE!</v>
      </c>
      <c r="AB823" s="361" t="e">
        <f>Z823/10^AA823</f>
        <v>#VALUE!</v>
      </c>
      <c r="AC823" s="362" t="e">
        <f>IF(Z823=0,"",LEN(AB823)-2)</f>
        <v>#VALUE!</v>
      </c>
      <c r="AD823" s="362" t="e">
        <f>Y823*100</f>
        <v>#VALUE!</v>
      </c>
      <c r="AE823" s="362" t="e">
        <f>IF(RIGHT(AD823,1)&lt;&gt;"0",2,IF(RIGHT(AD823,2)/10&lt;&gt;0,1,AC823-LEN(Y823)))</f>
        <v>#VALUE!</v>
      </c>
      <c r="AF823" s="402"/>
      <c r="AG823" s="403" t="s">
        <v>217</v>
      </c>
      <c r="AH823" s="401">
        <f>MAX(K822:K823)</f>
        <v>0</v>
      </c>
      <c r="AI823" s="361">
        <f>+AH823*100</f>
        <v>0</v>
      </c>
      <c r="AJ823" s="361">
        <f>LEN(AI823)</f>
        <v>1</v>
      </c>
      <c r="AK823" s="361">
        <f>AI823/10^AJ823</f>
        <v>0</v>
      </c>
      <c r="AL823" s="362" t="str">
        <f>IF(AI823=0,"",LEN(AK823)-2)</f>
        <v/>
      </c>
      <c r="AM823" s="362">
        <f>MAX(K822:K823)*100</f>
        <v>0</v>
      </c>
      <c r="AN823" s="362" t="e">
        <f>IF(RIGHT(AM823,1)&lt;&gt;"0",2,IF(RIGHT(AM823,2)/10&lt;&gt;0,1,AL823-LEN(AH823)))</f>
        <v>#VALUE!</v>
      </c>
      <c r="AO823" s="403" t="s">
        <v>218</v>
      </c>
      <c r="AP823" s="401">
        <f>MIN(K822:K823)</f>
        <v>0</v>
      </c>
      <c r="AQ823" s="361">
        <f>+AP823*100</f>
        <v>0</v>
      </c>
      <c r="AR823" s="361">
        <f>LEN(AQ823)</f>
        <v>1</v>
      </c>
      <c r="AS823" s="361">
        <f>AQ823/10^AR823</f>
        <v>0</v>
      </c>
      <c r="AT823" s="362" t="str">
        <f>IF(AQ823=0,"",LEN(AS823)-2)</f>
        <v/>
      </c>
      <c r="AU823" s="362">
        <f>MIN(K822:K823)*100</f>
        <v>0</v>
      </c>
      <c r="AV823" s="362" t="e">
        <f>IF(RIGHT(AU823,1)&lt;&gt;"0",2,IF(RIGHT(AU823,2)/10&lt;&gt;0,1,AT823-LEN(AP823)))</f>
        <v>#VALUE!</v>
      </c>
    </row>
    <row r="824" spans="1:48" s="330" customFormat="1">
      <c r="A824" s="376"/>
      <c r="B824" s="317"/>
      <c r="C824" s="352"/>
      <c r="D824" s="353"/>
      <c r="E824" s="354"/>
      <c r="F824" s="355"/>
      <c r="G824" s="355"/>
      <c r="H824" s="380"/>
      <c r="I824" s="357"/>
      <c r="J824" s="414"/>
      <c r="K824" s="404"/>
      <c r="L824" s="405"/>
      <c r="M824" s="406"/>
      <c r="N824" s="347"/>
      <c r="O824" s="384"/>
      <c r="P824" s="385"/>
      <c r="Q824" s="384"/>
      <c r="R824" s="332"/>
      <c r="S824" s="332"/>
      <c r="T824" s="332"/>
      <c r="U824" s="332"/>
      <c r="V824" s="332"/>
      <c r="W824" s="332"/>
      <c r="X824" s="333"/>
      <c r="Y824" s="334"/>
      <c r="Z824" s="334"/>
      <c r="AA824" s="334"/>
      <c r="AB824" s="334"/>
      <c r="AC824" s="333"/>
      <c r="AD824" s="333"/>
      <c r="AE824" s="333"/>
      <c r="AF824" s="333"/>
      <c r="AG824" s="333"/>
      <c r="AH824" s="334"/>
      <c r="AI824" s="334"/>
      <c r="AJ824" s="334"/>
      <c r="AK824" s="334"/>
      <c r="AL824" s="333"/>
      <c r="AM824" s="333"/>
      <c r="AN824" s="333"/>
      <c r="AO824" s="333"/>
      <c r="AP824" s="334"/>
      <c r="AQ824" s="334"/>
      <c r="AR824" s="334"/>
      <c r="AS824" s="334"/>
      <c r="AT824" s="333"/>
      <c r="AU824" s="333"/>
      <c r="AV824" s="333"/>
    </row>
    <row r="825" spans="1:48" s="330" customFormat="1">
      <c r="A825" s="386"/>
      <c r="B825" s="309"/>
      <c r="C825" s="407"/>
      <c r="D825" s="389"/>
      <c r="E825" s="390"/>
      <c r="F825" s="408"/>
      <c r="G825" s="408"/>
      <c r="H825" s="393" t="str">
        <f>+M825</f>
        <v/>
      </c>
      <c r="I825" s="393" t="str">
        <f>IF(M825="","",ROUND(D825*F825*G825*H825,2))</f>
        <v/>
      </c>
      <c r="J825" s="394"/>
      <c r="K825" s="409"/>
      <c r="L825" s="395"/>
      <c r="M825" s="396" t="str">
        <f>IF(P825="","",IF(AND(AH825&gt;=Y825,Y825&gt;=AP825),ROUND(P825*L825,V825),IF(Y825&gt;AH825,ROUND(P825*L825,V825),ROUND(P825*L825,V825))))</f>
        <v/>
      </c>
      <c r="N825" s="360"/>
      <c r="O825" s="397" t="str">
        <f>IF(SUM(K824:K825)=0,"",IF(K824+K825=0,0,ROUND(AVERAGE(K824,K825),2)))</f>
        <v/>
      </c>
      <c r="P825" s="398" t="str">
        <f>IF(O825="","",IF(AND(AH825&gt;=Y825,Y825&gt;=AP825),ROUND(O825,V825),IF(Y825&gt;AH825,ROUND(O825,V825),ROUND(O825,V825))))</f>
        <v/>
      </c>
      <c r="Q825" s="397" t="e">
        <f>IF(O825=0,0,IF(L825="",ROUND(O825,2),ROUND(O825*L825,2)))</f>
        <v>#VALUE!</v>
      </c>
      <c r="R825" s="332"/>
      <c r="S825" s="399"/>
      <c r="T825" s="400"/>
      <c r="U825" s="400"/>
      <c r="V825" s="362"/>
      <c r="W825" s="332"/>
      <c r="X825" s="362"/>
      <c r="Y825" s="401"/>
      <c r="Z825" s="361"/>
      <c r="AA825" s="361"/>
      <c r="AB825" s="361"/>
      <c r="AC825" s="362"/>
      <c r="AD825" s="362"/>
      <c r="AE825" s="362"/>
      <c r="AF825" s="402"/>
      <c r="AG825" s="403"/>
      <c r="AH825" s="401"/>
      <c r="AI825" s="361"/>
      <c r="AJ825" s="361"/>
      <c r="AK825" s="361"/>
      <c r="AL825" s="362"/>
      <c r="AM825" s="362"/>
      <c r="AN825" s="362"/>
      <c r="AO825" s="403"/>
      <c r="AP825" s="401"/>
      <c r="AQ825" s="361"/>
      <c r="AR825" s="361"/>
      <c r="AS825" s="361"/>
      <c r="AT825" s="362"/>
      <c r="AU825" s="362"/>
      <c r="AV825" s="362"/>
    </row>
    <row r="826" spans="1:48" s="330" customFormat="1">
      <c r="A826" s="376"/>
      <c r="B826" s="317"/>
      <c r="C826" s="352"/>
      <c r="D826" s="353"/>
      <c r="E826" s="354"/>
      <c r="F826" s="355"/>
      <c r="G826" s="355"/>
      <c r="H826" s="380"/>
      <c r="I826" s="357"/>
      <c r="J826" s="414"/>
      <c r="K826" s="404"/>
      <c r="L826" s="405"/>
      <c r="M826" s="406"/>
      <c r="N826" s="347"/>
      <c r="O826" s="384"/>
      <c r="P826" s="385"/>
      <c r="Q826" s="384"/>
      <c r="R826" s="332"/>
      <c r="S826" s="332"/>
      <c r="T826" s="332"/>
      <c r="U826" s="332"/>
      <c r="V826" s="332"/>
      <c r="W826" s="332"/>
      <c r="X826" s="333"/>
      <c r="Y826" s="334"/>
      <c r="Z826" s="334"/>
      <c r="AA826" s="334"/>
      <c r="AB826" s="334"/>
      <c r="AC826" s="333"/>
      <c r="AD826" s="333"/>
      <c r="AE826" s="333"/>
      <c r="AF826" s="333"/>
      <c r="AG826" s="333"/>
      <c r="AH826" s="334"/>
      <c r="AI826" s="334"/>
      <c r="AJ826" s="334"/>
      <c r="AK826" s="334"/>
      <c r="AL826" s="333"/>
      <c r="AM826" s="333"/>
      <c r="AN826" s="333"/>
      <c r="AO826" s="333"/>
      <c r="AP826" s="334"/>
      <c r="AQ826" s="334"/>
      <c r="AR826" s="334"/>
      <c r="AS826" s="334"/>
      <c r="AT826" s="333"/>
      <c r="AU826" s="333"/>
      <c r="AV826" s="333"/>
    </row>
    <row r="827" spans="1:48" s="330" customFormat="1">
      <c r="A827" s="386"/>
      <c r="B827" s="309"/>
      <c r="C827" s="407"/>
      <c r="D827" s="389"/>
      <c r="E827" s="390"/>
      <c r="F827" s="408"/>
      <c r="G827" s="408"/>
      <c r="H827" s="393" t="str">
        <f>+M827</f>
        <v/>
      </c>
      <c r="I827" s="393" t="str">
        <f>IF(M827="","",ROUND(D827*F827*G827*H827,2))</f>
        <v/>
      </c>
      <c r="J827" s="394"/>
      <c r="K827" s="409"/>
      <c r="L827" s="395"/>
      <c r="M827" s="396" t="str">
        <f>IF(P827="","",IF(AND(AH827&gt;=Y827,Y827&gt;=AP827),ROUND(P827*L827,V827),IF(Y827&gt;AH827,ROUND(P827*L827,V827),ROUND(P827*L827,V827))))</f>
        <v/>
      </c>
      <c r="N827" s="360"/>
      <c r="O827" s="397" t="str">
        <f>IF(SUM(K826:K827)=0,"",IF(K826+K827=0,0,ROUND(AVERAGE(K826,K827),2)))</f>
        <v/>
      </c>
      <c r="P827" s="398" t="str">
        <f>IF(O827="","",IF(AND(AH827&gt;=Y827,Y827&gt;=AP827),ROUND(O827,V827),IF(Y827&gt;AH827,ROUND(O827,V827),ROUND(O827,V827))))</f>
        <v/>
      </c>
      <c r="Q827" s="397" t="e">
        <f>IF(O827=0,0,IF(L827="",ROUND(O827,2),ROUND(O827*L827,2)))</f>
        <v>#VALUE!</v>
      </c>
      <c r="R827" s="332"/>
      <c r="S827" s="399"/>
      <c r="T827" s="400"/>
      <c r="U827" s="400"/>
      <c r="V827" s="362"/>
      <c r="W827" s="332"/>
      <c r="X827" s="362"/>
      <c r="Y827" s="401"/>
      <c r="Z827" s="361"/>
      <c r="AA827" s="361"/>
      <c r="AB827" s="361"/>
      <c r="AC827" s="362"/>
      <c r="AD827" s="362"/>
      <c r="AE827" s="362"/>
      <c r="AF827" s="402"/>
      <c r="AG827" s="403"/>
      <c r="AH827" s="401"/>
      <c r="AI827" s="361"/>
      <c r="AJ827" s="361"/>
      <c r="AK827" s="361"/>
      <c r="AL827" s="362"/>
      <c r="AM827" s="362"/>
      <c r="AN827" s="362"/>
      <c r="AO827" s="403"/>
      <c r="AP827" s="401"/>
      <c r="AQ827" s="361"/>
      <c r="AR827" s="361"/>
      <c r="AS827" s="361"/>
      <c r="AT827" s="362"/>
      <c r="AU827" s="362"/>
      <c r="AV827" s="362"/>
    </row>
    <row r="828" spans="1:48" s="330" customFormat="1">
      <c r="A828" s="376"/>
      <c r="B828" s="317"/>
      <c r="C828" s="352"/>
      <c r="D828" s="353"/>
      <c r="E828" s="354"/>
      <c r="F828" s="355"/>
      <c r="G828" s="355"/>
      <c r="H828" s="380"/>
      <c r="I828" s="357"/>
      <c r="J828" s="414"/>
      <c r="K828" s="404"/>
      <c r="L828" s="405"/>
      <c r="M828" s="406"/>
      <c r="N828" s="347"/>
      <c r="O828" s="384"/>
      <c r="P828" s="385"/>
      <c r="Q828" s="384"/>
      <c r="R828" s="332"/>
      <c r="S828" s="332"/>
      <c r="T828" s="332"/>
      <c r="U828" s="332"/>
      <c r="V828" s="332"/>
      <c r="W828" s="332"/>
      <c r="X828" s="333"/>
      <c r="Y828" s="334"/>
      <c r="Z828" s="334"/>
      <c r="AA828" s="334"/>
      <c r="AB828" s="334"/>
      <c r="AC828" s="333"/>
      <c r="AD828" s="333"/>
      <c r="AE828" s="333"/>
      <c r="AF828" s="333"/>
      <c r="AG828" s="333"/>
      <c r="AH828" s="334"/>
      <c r="AI828" s="334"/>
      <c r="AJ828" s="334"/>
      <c r="AK828" s="334"/>
      <c r="AL828" s="333"/>
      <c r="AM828" s="333"/>
      <c r="AN828" s="333"/>
      <c r="AO828" s="333"/>
      <c r="AP828" s="334"/>
      <c r="AQ828" s="334"/>
      <c r="AR828" s="334"/>
      <c r="AS828" s="334"/>
      <c r="AT828" s="333"/>
      <c r="AU828" s="333"/>
      <c r="AV828" s="333"/>
    </row>
    <row r="829" spans="1:48" s="330" customFormat="1">
      <c r="A829" s="386"/>
      <c r="B829" s="309"/>
      <c r="C829" s="407"/>
      <c r="D829" s="389"/>
      <c r="E829" s="390"/>
      <c r="F829" s="408"/>
      <c r="G829" s="408"/>
      <c r="H829" s="393" t="str">
        <f>+M829</f>
        <v/>
      </c>
      <c r="I829" s="393" t="str">
        <f>IF(M829="","",ROUND(D829*F829*G829*H829,2))</f>
        <v/>
      </c>
      <c r="J829" s="394"/>
      <c r="K829" s="409"/>
      <c r="L829" s="395"/>
      <c r="M829" s="396" t="str">
        <f>IF(P829="","",IF(AND(AH829&gt;=Y829,Y829&gt;=AP829),ROUND(P829*L829,V829),IF(Y829&gt;AH829,ROUND(P829*L829,V829),ROUND(P829*L829,V829))))</f>
        <v/>
      </c>
      <c r="N829" s="360"/>
      <c r="O829" s="397" t="str">
        <f>IF(SUM(K828:K829)=0,"",IF(K828+K829=0,0,ROUND(AVERAGE(K828,K829),2)))</f>
        <v/>
      </c>
      <c r="P829" s="398" t="str">
        <f>IF(O829="","",IF(AND(AH829&gt;=Y829,Y829&gt;=AP829),ROUND(O829,V829),IF(Y829&gt;AH829,ROUND(O829,V829),ROUND(O829,V829))))</f>
        <v/>
      </c>
      <c r="Q829" s="397" t="e">
        <f>IF(O829=0,0,IF(L829="",ROUND(O829,2),ROUND(O829*L829,2)))</f>
        <v>#VALUE!</v>
      </c>
      <c r="R829" s="332"/>
      <c r="S829" s="399"/>
      <c r="T829" s="400"/>
      <c r="U829" s="400"/>
      <c r="V829" s="362"/>
      <c r="W829" s="332"/>
      <c r="X829" s="362"/>
      <c r="Y829" s="401"/>
      <c r="Z829" s="361"/>
      <c r="AA829" s="361"/>
      <c r="AB829" s="361"/>
      <c r="AC829" s="362"/>
      <c r="AD829" s="362"/>
      <c r="AE829" s="362"/>
      <c r="AF829" s="402"/>
      <c r="AG829" s="403"/>
      <c r="AH829" s="401"/>
      <c r="AI829" s="361"/>
      <c r="AJ829" s="361"/>
      <c r="AK829" s="361"/>
      <c r="AL829" s="362"/>
      <c r="AM829" s="362"/>
      <c r="AN829" s="362"/>
      <c r="AO829" s="403"/>
      <c r="AP829" s="401"/>
      <c r="AQ829" s="361"/>
      <c r="AR829" s="361"/>
      <c r="AS829" s="361"/>
      <c r="AT829" s="362"/>
      <c r="AU829" s="362"/>
      <c r="AV829" s="362"/>
    </row>
    <row r="830" spans="1:48" s="330" customFormat="1">
      <c r="A830" s="376"/>
      <c r="B830" s="317"/>
      <c r="C830" s="352"/>
      <c r="D830" s="353"/>
      <c r="E830" s="354"/>
      <c r="F830" s="355"/>
      <c r="G830" s="355"/>
      <c r="H830" s="380"/>
      <c r="I830" s="357"/>
      <c r="J830" s="414"/>
      <c r="K830" s="404"/>
      <c r="L830" s="405"/>
      <c r="M830" s="406"/>
      <c r="N830" s="347"/>
      <c r="O830" s="384"/>
      <c r="P830" s="385"/>
      <c r="Q830" s="384"/>
      <c r="R830" s="332"/>
      <c r="S830" s="332"/>
      <c r="T830" s="332"/>
      <c r="U830" s="332"/>
      <c r="V830" s="332"/>
      <c r="W830" s="332"/>
      <c r="X830" s="333"/>
      <c r="Y830" s="334"/>
      <c r="Z830" s="334"/>
      <c r="AA830" s="334"/>
      <c r="AB830" s="334"/>
      <c r="AC830" s="333"/>
      <c r="AD830" s="333"/>
      <c r="AE830" s="333"/>
      <c r="AF830" s="333"/>
      <c r="AG830" s="333"/>
      <c r="AH830" s="334"/>
      <c r="AI830" s="334"/>
      <c r="AJ830" s="334"/>
      <c r="AK830" s="334"/>
      <c r="AL830" s="333"/>
      <c r="AM830" s="333"/>
      <c r="AN830" s="333"/>
      <c r="AO830" s="333"/>
      <c r="AP830" s="334"/>
      <c r="AQ830" s="334"/>
      <c r="AR830" s="334"/>
      <c r="AS830" s="334"/>
      <c r="AT830" s="333"/>
      <c r="AU830" s="333"/>
      <c r="AV830" s="333"/>
    </row>
    <row r="831" spans="1:48" s="330" customFormat="1">
      <c r="A831" s="386"/>
      <c r="B831" s="309" t="s">
        <v>353</v>
      </c>
      <c r="C831" s="407"/>
      <c r="D831" s="389"/>
      <c r="E831" s="390"/>
      <c r="F831" s="408"/>
      <c r="G831" s="408"/>
      <c r="H831" s="393"/>
      <c r="I831" s="393" t="str">
        <f>IF(M831="","",ROUND(D831*F831*G831*H831,2))</f>
        <v/>
      </c>
      <c r="J831" s="394"/>
      <c r="K831" s="409"/>
      <c r="L831" s="395"/>
      <c r="M831" s="396" t="str">
        <f>IF(P831="","",IF(AND(AH831&gt;=Y831,Y831&gt;=AP831),ROUND(P831*L831,V831),IF(Y831&gt;AH831,ROUND(P831*L831,V831),ROUND(P831*L831,V831))))</f>
        <v/>
      </c>
      <c r="N831" s="360"/>
      <c r="O831" s="397" t="str">
        <f>IF(SUM(K830:K831)=0,"",IF(K830+K831=0,0,ROUND(AVERAGE(K830,K831),2)))</f>
        <v/>
      </c>
      <c r="P831" s="398" t="str">
        <f>IF(O831="","",IF(AND(AH831&gt;=Y831,Y831&gt;=AP831),ROUND(O831,V831),IF(Y831&gt;AH831,ROUND(O831,V831),ROUND(O831,V831))))</f>
        <v/>
      </c>
      <c r="Q831" s="397" t="e">
        <f>IF(O831=0,0,IF(L831="",ROUND(O831,2),ROUND(O831*L831,2)))</f>
        <v>#VALUE!</v>
      </c>
      <c r="R831" s="332"/>
      <c r="S831" s="399" t="s">
        <v>215</v>
      </c>
      <c r="T831" s="400">
        <f>ROUNDDOWN(AH831,2)-ROUNDDOWN(AH831,0)</f>
        <v>0</v>
      </c>
      <c r="U831" s="400">
        <f>ROUNDDOWN(AP831,2)-ROUNDDOWN(AP831,0)</f>
        <v>0</v>
      </c>
      <c r="V831" s="362" t="e">
        <f>IF(OR(AN831=2,AV831=2),2,IF(OR(AN831=1,AV831=1),1,IF(AND(AL831=AT831,AC831=AL831),AN831+1,IF(AND(AL831=AT831,AC831&gt;AL831,AE831&lt;0),AE831,MAX(AN831,AV831)))))</f>
        <v>#VALUE!</v>
      </c>
      <c r="W831" s="332"/>
      <c r="X831" s="362" t="s">
        <v>216</v>
      </c>
      <c r="Y831" s="401" t="e">
        <f>+Q831</f>
        <v>#VALUE!</v>
      </c>
      <c r="Z831" s="361" t="e">
        <f>+Y831*100</f>
        <v>#VALUE!</v>
      </c>
      <c r="AA831" s="361" t="e">
        <f>LEN(Z831)</f>
        <v>#VALUE!</v>
      </c>
      <c r="AB831" s="361" t="e">
        <f>Z831/10^AA831</f>
        <v>#VALUE!</v>
      </c>
      <c r="AC831" s="362" t="e">
        <f>IF(Z831=0,"",LEN(AB831)-2)</f>
        <v>#VALUE!</v>
      </c>
      <c r="AD831" s="362" t="e">
        <f>Y831*100</f>
        <v>#VALUE!</v>
      </c>
      <c r="AE831" s="362" t="e">
        <f>IF(RIGHT(AD831,1)&lt;&gt;"0",2,IF(RIGHT(AD831,2)/10&lt;&gt;0,1,AC831-LEN(Y831)))</f>
        <v>#VALUE!</v>
      </c>
      <c r="AF831" s="402"/>
      <c r="AG831" s="403" t="s">
        <v>217</v>
      </c>
      <c r="AH831" s="401">
        <f>MAX(K830:K831)</f>
        <v>0</v>
      </c>
      <c r="AI831" s="361">
        <f>+AH831*100</f>
        <v>0</v>
      </c>
      <c r="AJ831" s="361">
        <f>LEN(AI831)</f>
        <v>1</v>
      </c>
      <c r="AK831" s="361">
        <f>AI831/10^AJ831</f>
        <v>0</v>
      </c>
      <c r="AL831" s="362" t="str">
        <f>IF(AI831=0,"",LEN(AK831)-2)</f>
        <v/>
      </c>
      <c r="AM831" s="362">
        <f>MAX(K830:K831)*100</f>
        <v>0</v>
      </c>
      <c r="AN831" s="362" t="e">
        <f>IF(RIGHT(AM831,1)&lt;&gt;"0",2,IF(RIGHT(AM831,2)/10&lt;&gt;0,1,AL831-LEN(AH831)))</f>
        <v>#VALUE!</v>
      </c>
      <c r="AO831" s="403" t="s">
        <v>218</v>
      </c>
      <c r="AP831" s="401">
        <f>MIN(K830:K831)</f>
        <v>0</v>
      </c>
      <c r="AQ831" s="361">
        <f>+AP831*100</f>
        <v>0</v>
      </c>
      <c r="AR831" s="361">
        <f>LEN(AQ831)</f>
        <v>1</v>
      </c>
      <c r="AS831" s="361">
        <f>AQ831/10^AR831</f>
        <v>0</v>
      </c>
      <c r="AT831" s="362" t="str">
        <f>IF(AQ831=0,"",LEN(AS831)-2)</f>
        <v/>
      </c>
      <c r="AU831" s="362">
        <f>MIN(K830:K831)*100</f>
        <v>0</v>
      </c>
      <c r="AV831" s="362" t="e">
        <f>IF(RIGHT(AU831,1)&lt;&gt;"0",2,IF(RIGHT(AU831,2)/10&lt;&gt;0,1,AT831-LEN(AP831)))</f>
        <v>#VALUE!</v>
      </c>
    </row>
    <row r="832" spans="1:48" s="330" customFormat="1">
      <c r="A832" s="376"/>
      <c r="B832" s="317"/>
      <c r="C832" s="352"/>
      <c r="D832" s="353"/>
      <c r="E832" s="354"/>
      <c r="F832" s="355"/>
      <c r="G832" s="355"/>
      <c r="H832" s="380"/>
      <c r="I832" s="357"/>
      <c r="J832" s="414"/>
      <c r="K832" s="404"/>
      <c r="L832" s="405"/>
      <c r="M832" s="406"/>
      <c r="N832" s="347"/>
      <c r="O832" s="384"/>
      <c r="P832" s="385"/>
      <c r="Q832" s="384"/>
      <c r="R832" s="332"/>
      <c r="S832" s="332"/>
      <c r="T832" s="332"/>
      <c r="U832" s="332"/>
      <c r="V832" s="332"/>
      <c r="W832" s="332"/>
      <c r="X832" s="333"/>
      <c r="Y832" s="334"/>
      <c r="Z832" s="334"/>
      <c r="AA832" s="334"/>
      <c r="AB832" s="334"/>
      <c r="AC832" s="333"/>
      <c r="AD832" s="333"/>
      <c r="AE832" s="333"/>
      <c r="AF832" s="333"/>
      <c r="AG832" s="333"/>
      <c r="AH832" s="334"/>
      <c r="AI832" s="334"/>
      <c r="AJ832" s="334"/>
      <c r="AK832" s="334"/>
      <c r="AL832" s="333"/>
      <c r="AM832" s="333"/>
      <c r="AN832" s="333"/>
      <c r="AO832" s="333"/>
      <c r="AP832" s="334"/>
      <c r="AQ832" s="334"/>
      <c r="AR832" s="334"/>
      <c r="AS832" s="334"/>
      <c r="AT832" s="333"/>
      <c r="AU832" s="333"/>
      <c r="AV832" s="333"/>
    </row>
    <row r="833" spans="1:48" s="330" customFormat="1">
      <c r="A833" s="386"/>
      <c r="B833" s="309" t="s">
        <v>345</v>
      </c>
      <c r="C833" s="407"/>
      <c r="D833" s="389"/>
      <c r="E833" s="390"/>
      <c r="F833" s="408"/>
      <c r="G833" s="408"/>
      <c r="H833" s="393"/>
      <c r="I833" s="393" t="str">
        <f>IF(M833="","",ROUND(D833*F833*G833*H833,2))</f>
        <v/>
      </c>
      <c r="J833" s="394"/>
      <c r="K833" s="409"/>
      <c r="L833" s="395"/>
      <c r="M833" s="396" t="str">
        <f>IF(P833="","",IF(AND(AH833&gt;=Y833,Y833&gt;=AP833),ROUND(P833*L833,V833),IF(Y833&gt;AH833,ROUND(P833*L833,V833),ROUND(P833*L833,V833))))</f>
        <v/>
      </c>
      <c r="N833" s="360"/>
      <c r="O833" s="397"/>
      <c r="P833" s="398"/>
      <c r="Q833" s="397"/>
      <c r="R833" s="332"/>
      <c r="S833" s="399"/>
      <c r="T833" s="400"/>
      <c r="U833" s="400"/>
      <c r="V833" s="362"/>
      <c r="W833" s="332"/>
      <c r="X833" s="362"/>
      <c r="Y833" s="401"/>
      <c r="Z833" s="361"/>
      <c r="AA833" s="361"/>
      <c r="AB833" s="361"/>
      <c r="AC833" s="362"/>
      <c r="AD833" s="362"/>
      <c r="AE833" s="362"/>
      <c r="AF833" s="402"/>
      <c r="AG833" s="403"/>
      <c r="AH833" s="401"/>
      <c r="AI833" s="361"/>
      <c r="AJ833" s="361"/>
      <c r="AK833" s="361"/>
      <c r="AL833" s="362"/>
      <c r="AM833" s="362"/>
      <c r="AN833" s="362"/>
      <c r="AO833" s="403"/>
      <c r="AP833" s="401"/>
      <c r="AQ833" s="361"/>
      <c r="AR833" s="361"/>
      <c r="AS833" s="361"/>
      <c r="AT833" s="362"/>
      <c r="AU833" s="362"/>
      <c r="AV833" s="362"/>
    </row>
    <row r="834" spans="1:48" s="330" customFormat="1">
      <c r="A834" s="376"/>
      <c r="B834" s="317"/>
      <c r="C834" s="352" t="s">
        <v>347</v>
      </c>
      <c r="D834" s="353"/>
      <c r="E834" s="354"/>
      <c r="F834" s="355"/>
      <c r="G834" s="355"/>
      <c r="H834" s="380"/>
      <c r="I834" s="357"/>
      <c r="J834" s="414"/>
      <c r="K834" s="404"/>
      <c r="L834" s="405"/>
      <c r="M834" s="406"/>
      <c r="N834" s="347"/>
      <c r="O834" s="384"/>
      <c r="P834" s="385"/>
      <c r="Q834" s="384">
        <v>23200</v>
      </c>
      <c r="R834" s="332"/>
      <c r="S834" s="332"/>
      <c r="T834" s="332"/>
      <c r="U834" s="332"/>
      <c r="V834" s="332"/>
      <c r="W834" s="332"/>
      <c r="X834" s="333"/>
      <c r="Y834" s="334"/>
      <c r="Z834" s="334"/>
      <c r="AA834" s="334"/>
      <c r="AB834" s="334"/>
      <c r="AC834" s="333"/>
      <c r="AD834" s="333"/>
      <c r="AE834" s="333"/>
      <c r="AF834" s="333"/>
      <c r="AG834" s="333"/>
      <c r="AH834" s="334"/>
      <c r="AI834" s="334"/>
      <c r="AJ834" s="334"/>
      <c r="AK834" s="334"/>
      <c r="AL834" s="333"/>
      <c r="AM834" s="333"/>
      <c r="AN834" s="333"/>
      <c r="AO834" s="333"/>
      <c r="AP834" s="334"/>
      <c r="AQ834" s="334"/>
      <c r="AR834" s="334"/>
      <c r="AS834" s="334"/>
      <c r="AT834" s="333"/>
      <c r="AU834" s="333"/>
      <c r="AV834" s="333"/>
    </row>
    <row r="835" spans="1:48" s="330" customFormat="1">
      <c r="A835" s="386"/>
      <c r="B835" s="309" t="s">
        <v>346</v>
      </c>
      <c r="C835" s="407" t="s">
        <v>376</v>
      </c>
      <c r="D835" s="389" t="s">
        <v>377</v>
      </c>
      <c r="E835" s="390"/>
      <c r="F835" s="408"/>
      <c r="G835" s="408"/>
      <c r="H835" s="393"/>
      <c r="I835" s="393" t="str">
        <f>IF(M835="","",ROUND(D835*F835*G835*H835,2))</f>
        <v/>
      </c>
      <c r="J835" s="394"/>
      <c r="K835" s="409"/>
      <c r="L835" s="395"/>
      <c r="M835" s="396" t="str">
        <f>IF(P835="","",IF(AND(AH835&gt;=Y835,Y835&gt;=AP835),ROUND(P835*L835,V835),IF(Y835&gt;AH835,ROUND(P835*L835,V835),ROUND(P835*L835,V835))))</f>
        <v/>
      </c>
      <c r="N835" s="360"/>
      <c r="O835" s="397" t="str">
        <f>IF(SUM(K834:K835)=0,"",IF(K834+K835=0,0,ROUND(AVERAGE(K834,K835),2)))</f>
        <v/>
      </c>
      <c r="P835" s="398" t="str">
        <f>IF(O835="","",IF(AND(AH835&gt;=Y835,Y835&gt;=AP835),ROUND(O835,V835),IF(Y835&gt;AH835,ROUND(O835,V835),ROUND(O835,V835))))</f>
        <v/>
      </c>
      <c r="Q835" s="397" t="e">
        <f>IF(O835=0,0,IF(L835="",ROUND(O835,2),ROUND(O835*L835,2)))</f>
        <v>#VALUE!</v>
      </c>
      <c r="R835" s="332"/>
      <c r="S835" s="399" t="s">
        <v>215</v>
      </c>
      <c r="T835" s="400">
        <f>ROUNDDOWN(AH835,2)-ROUNDDOWN(AH835,0)</f>
        <v>0</v>
      </c>
      <c r="U835" s="400">
        <f>ROUNDDOWN(AP835,2)-ROUNDDOWN(AP835,0)</f>
        <v>0</v>
      </c>
      <c r="V835" s="362" t="e">
        <f>IF(OR(AN835=2,AV835=2),2,IF(OR(AN835=1,AV835=1),1,IF(AND(AL835=AT835,AC835=AL835),AN835+1,IF(AND(AL835=AT835,AC835&gt;AL835,AE835&lt;0),AE835,MAX(AN835,AV835)))))</f>
        <v>#VALUE!</v>
      </c>
      <c r="W835" s="332"/>
      <c r="X835" s="362" t="s">
        <v>216</v>
      </c>
      <c r="Y835" s="401" t="e">
        <f>+Q835</f>
        <v>#VALUE!</v>
      </c>
      <c r="Z835" s="361" t="e">
        <f>+Y835*100</f>
        <v>#VALUE!</v>
      </c>
      <c r="AA835" s="361" t="e">
        <f>LEN(Z835)</f>
        <v>#VALUE!</v>
      </c>
      <c r="AB835" s="361" t="e">
        <f>Z835/10^AA835</f>
        <v>#VALUE!</v>
      </c>
      <c r="AC835" s="362" t="e">
        <f>IF(Z835=0,"",LEN(AB835)-2)</f>
        <v>#VALUE!</v>
      </c>
      <c r="AD835" s="362" t="e">
        <f>Y835*100</f>
        <v>#VALUE!</v>
      </c>
      <c r="AE835" s="362" t="e">
        <f>IF(RIGHT(AD835,1)&lt;&gt;"0",2,IF(RIGHT(AD835,2)/10&lt;&gt;0,1,AC835-LEN(Y835)))</f>
        <v>#VALUE!</v>
      </c>
      <c r="AF835" s="402"/>
      <c r="AG835" s="403" t="s">
        <v>217</v>
      </c>
      <c r="AH835" s="401">
        <f>MAX(K834:K835)</f>
        <v>0</v>
      </c>
      <c r="AI835" s="361">
        <f>+AH835*100</f>
        <v>0</v>
      </c>
      <c r="AJ835" s="361">
        <f>LEN(AI835)</f>
        <v>1</v>
      </c>
      <c r="AK835" s="361">
        <f>AI835/10^AJ835</f>
        <v>0</v>
      </c>
      <c r="AL835" s="362" t="str">
        <f>IF(AI835=0,"",LEN(AK835)-2)</f>
        <v/>
      </c>
      <c r="AM835" s="362">
        <f>MAX(K834:K835)*100</f>
        <v>0</v>
      </c>
      <c r="AN835" s="362" t="e">
        <f>IF(RIGHT(AM835,1)&lt;&gt;"0",2,IF(RIGHT(AM835,2)/10&lt;&gt;0,1,AL835-LEN(AH835)))</f>
        <v>#VALUE!</v>
      </c>
      <c r="AO835" s="403" t="s">
        <v>218</v>
      </c>
      <c r="AP835" s="401">
        <f>MIN(K834:K835)</f>
        <v>0</v>
      </c>
      <c r="AQ835" s="361">
        <f>+AP835*100</f>
        <v>0</v>
      </c>
      <c r="AR835" s="361">
        <f>LEN(AQ835)</f>
        <v>1</v>
      </c>
      <c r="AS835" s="361">
        <f>AQ835/10^AR835</f>
        <v>0</v>
      </c>
      <c r="AT835" s="362" t="str">
        <f>IF(AQ835=0,"",LEN(AS835)-2)</f>
        <v/>
      </c>
      <c r="AU835" s="362">
        <f>MIN(K834:K835)*100</f>
        <v>0</v>
      </c>
      <c r="AV835" s="362" t="e">
        <f>IF(RIGHT(AU835,1)&lt;&gt;"0",2,IF(RIGHT(AU835,2)/10&lt;&gt;0,1,AT835-LEN(AP835)))</f>
        <v>#VALUE!</v>
      </c>
    </row>
    <row r="836" spans="1:48" s="330" customFormat="1" ht="13.5">
      <c r="A836" s="376"/>
      <c r="B836" s="317"/>
      <c r="C836" s="352"/>
      <c r="D836" s="353"/>
      <c r="E836" s="354"/>
      <c r="F836" s="355"/>
      <c r="G836" s="355"/>
      <c r="H836" s="380"/>
      <c r="I836" s="357"/>
      <c r="J836" s="381"/>
      <c r="K836" s="404"/>
      <c r="L836" s="405"/>
      <c r="M836" s="406"/>
      <c r="N836" s="347"/>
      <c r="O836" s="384"/>
      <c r="P836" s="385"/>
      <c r="Q836" s="384"/>
      <c r="R836" s="332"/>
      <c r="S836" s="332"/>
      <c r="T836" s="332"/>
      <c r="U836" s="332"/>
      <c r="V836" s="332"/>
      <c r="W836" s="332"/>
      <c r="X836" s="333"/>
      <c r="Y836" s="334"/>
      <c r="Z836" s="334"/>
      <c r="AA836" s="334"/>
      <c r="AB836" s="334"/>
      <c r="AC836" s="333"/>
      <c r="AD836" s="333"/>
      <c r="AE836" s="333"/>
      <c r="AF836" s="333"/>
      <c r="AG836" s="333"/>
      <c r="AH836" s="334"/>
      <c r="AI836" s="334"/>
      <c r="AJ836" s="334"/>
      <c r="AK836" s="334"/>
      <c r="AL836" s="333"/>
      <c r="AM836" s="333"/>
      <c r="AN836" s="333"/>
      <c r="AO836" s="333"/>
      <c r="AP836" s="334"/>
      <c r="AQ836" s="334"/>
      <c r="AR836" s="334"/>
      <c r="AS836" s="334"/>
      <c r="AT836" s="333"/>
      <c r="AU836" s="333"/>
      <c r="AV836" s="333"/>
    </row>
    <row r="837" spans="1:48" s="330" customFormat="1">
      <c r="A837" s="386"/>
      <c r="B837" s="309" t="s">
        <v>375</v>
      </c>
      <c r="C837" s="407" t="s">
        <v>351</v>
      </c>
      <c r="D837" s="389" t="s">
        <v>378</v>
      </c>
      <c r="E837" s="390"/>
      <c r="F837" s="408"/>
      <c r="G837" s="408"/>
      <c r="H837" s="392" t="str">
        <f>+M837</f>
        <v/>
      </c>
      <c r="I837" s="393" t="str">
        <f>IF(M837="","",ROUND(D837*F837*G837*H837,2))</f>
        <v/>
      </c>
      <c r="J837" s="394"/>
      <c r="K837" s="409"/>
      <c r="L837" s="395"/>
      <c r="M837" s="396" t="str">
        <f>IF(P837="","",IF(AND(AH837&gt;=Y837,Y837&gt;=AP837),ROUND(P837*L837,V837),IF(Y837&gt;AH837,ROUND(P837*L837,V837),ROUND(P837*L837,V837))))</f>
        <v/>
      </c>
      <c r="N837" s="360"/>
      <c r="O837" s="397" t="str">
        <f>IF(SUM(K836:K837)=0,"",IF(K836+K837=0,0,ROUND(AVERAGE(K836,K837),2)))</f>
        <v/>
      </c>
      <c r="P837" s="398" t="str">
        <f>IF(O837="","",IF(AND(AH837&gt;=Y837,Y837&gt;=AP837),ROUND(O837,V837),IF(Y837&gt;AH837,ROUND(O837,V837),ROUND(O837,V837))))</f>
        <v/>
      </c>
      <c r="Q837" s="397" t="e">
        <f>IF(O837=0,0,IF(L837="",ROUND(O837,2),ROUND(O837*L837,2)))</f>
        <v>#VALUE!</v>
      </c>
      <c r="R837" s="332"/>
      <c r="S837" s="399" t="s">
        <v>215</v>
      </c>
      <c r="T837" s="400">
        <f>ROUNDDOWN(AH837,2)-ROUNDDOWN(AH837,0)</f>
        <v>0</v>
      </c>
      <c r="U837" s="400">
        <f>ROUNDDOWN(AP837,2)-ROUNDDOWN(AP837,0)</f>
        <v>0</v>
      </c>
      <c r="V837" s="362" t="e">
        <f>IF(OR(AN837=2,AV837=2),2,IF(OR(AN837=1,AV837=1),1,IF(AND(AL837=AT837,AC837=AL837),AN837+1,IF(AND(AL837=AT837,AC837&gt;AL837,AE837&lt;0),AE837,MAX(AN837,AV837)))))</f>
        <v>#VALUE!</v>
      </c>
      <c r="W837" s="332"/>
      <c r="X837" s="362" t="s">
        <v>216</v>
      </c>
      <c r="Y837" s="401" t="e">
        <f>+Q837</f>
        <v>#VALUE!</v>
      </c>
      <c r="Z837" s="361" t="e">
        <f>+Y837*100</f>
        <v>#VALUE!</v>
      </c>
      <c r="AA837" s="361" t="e">
        <f>LEN(Z837)</f>
        <v>#VALUE!</v>
      </c>
      <c r="AB837" s="361" t="e">
        <f>Z837/10^AA837</f>
        <v>#VALUE!</v>
      </c>
      <c r="AC837" s="362" t="e">
        <f>IF(Z837=0,"",LEN(AB837)-2)</f>
        <v>#VALUE!</v>
      </c>
      <c r="AD837" s="362" t="e">
        <f>Y837*100</f>
        <v>#VALUE!</v>
      </c>
      <c r="AE837" s="362" t="e">
        <f>IF(RIGHT(AD837,1)&lt;&gt;"0",2,IF(RIGHT(AD837,2)/10&lt;&gt;0,1,AC837-LEN(Y837)))</f>
        <v>#VALUE!</v>
      </c>
      <c r="AF837" s="402"/>
      <c r="AG837" s="403" t="s">
        <v>217</v>
      </c>
      <c r="AH837" s="401">
        <f>MAX(K836:K837)</f>
        <v>0</v>
      </c>
      <c r="AI837" s="361">
        <f>+AH837*100</f>
        <v>0</v>
      </c>
      <c r="AJ837" s="361">
        <f>LEN(AI837)</f>
        <v>1</v>
      </c>
      <c r="AK837" s="361">
        <f>AI837/10^AJ837</f>
        <v>0</v>
      </c>
      <c r="AL837" s="362" t="str">
        <f>IF(AI837=0,"",LEN(AK837)-2)</f>
        <v/>
      </c>
      <c r="AM837" s="362">
        <f>MAX(K836:K837)*100</f>
        <v>0</v>
      </c>
      <c r="AN837" s="362" t="e">
        <f>IF(RIGHT(AM837,1)&lt;&gt;"0",2,IF(RIGHT(AM837,2)/10&lt;&gt;0,1,AL837-LEN(AH837)))</f>
        <v>#VALUE!</v>
      </c>
      <c r="AO837" s="403" t="s">
        <v>218</v>
      </c>
      <c r="AP837" s="401">
        <f>MIN(K836:K837)</f>
        <v>0</v>
      </c>
      <c r="AQ837" s="361">
        <f>+AP837*100</f>
        <v>0</v>
      </c>
      <c r="AR837" s="361">
        <f>LEN(AQ837)</f>
        <v>1</v>
      </c>
      <c r="AS837" s="361">
        <f>AQ837/10^AR837</f>
        <v>0</v>
      </c>
      <c r="AT837" s="362" t="str">
        <f>IF(AQ837=0,"",LEN(AS837)-2)</f>
        <v/>
      </c>
      <c r="AU837" s="362">
        <f>MIN(K836:K837)*100</f>
        <v>0</v>
      </c>
      <c r="AV837" s="362" t="e">
        <f>IF(RIGHT(AU837,1)&lt;&gt;"0",2,IF(RIGHT(AU837,2)/10&lt;&gt;0,1,AT837-LEN(AP837)))</f>
        <v>#VALUE!</v>
      </c>
    </row>
    <row r="838" spans="1:48" s="330" customFormat="1" ht="13.5">
      <c r="A838" s="376"/>
      <c r="B838" s="317"/>
      <c r="C838" s="352"/>
      <c r="D838" s="353"/>
      <c r="E838" s="354"/>
      <c r="F838" s="355"/>
      <c r="G838" s="355"/>
      <c r="H838" s="380"/>
      <c r="I838" s="357"/>
      <c r="J838" s="381"/>
      <c r="K838" s="404"/>
      <c r="L838" s="405"/>
      <c r="M838" s="406"/>
      <c r="N838" s="347"/>
      <c r="O838" s="384"/>
      <c r="P838" s="385"/>
      <c r="Q838" s="384"/>
      <c r="R838" s="332"/>
      <c r="S838" s="332"/>
      <c r="T838" s="332"/>
      <c r="U838" s="332"/>
      <c r="V838" s="332"/>
      <c r="W838" s="332"/>
      <c r="X838" s="333"/>
      <c r="Y838" s="334"/>
      <c r="Z838" s="334"/>
      <c r="AA838" s="334"/>
      <c r="AB838" s="334"/>
      <c r="AC838" s="333"/>
      <c r="AD838" s="333"/>
      <c r="AE838" s="333"/>
      <c r="AF838" s="333"/>
      <c r="AG838" s="333"/>
      <c r="AH838" s="334"/>
      <c r="AI838" s="334"/>
      <c r="AJ838" s="334"/>
      <c r="AK838" s="334"/>
      <c r="AL838" s="333"/>
      <c r="AM838" s="333"/>
      <c r="AN838" s="333"/>
      <c r="AO838" s="333"/>
      <c r="AP838" s="334"/>
      <c r="AQ838" s="334"/>
      <c r="AR838" s="334"/>
      <c r="AS838" s="334"/>
      <c r="AT838" s="333"/>
      <c r="AU838" s="333"/>
      <c r="AV838" s="333"/>
    </row>
    <row r="839" spans="1:48" s="330" customFormat="1">
      <c r="A839" s="386"/>
      <c r="B839" s="309" t="s">
        <v>354</v>
      </c>
      <c r="C839" s="407" t="s">
        <v>356</v>
      </c>
      <c r="D839" s="389" t="s">
        <v>355</v>
      </c>
      <c r="E839" s="390"/>
      <c r="F839" s="408"/>
      <c r="G839" s="408"/>
      <c r="H839" s="392" t="str">
        <f>+M839</f>
        <v/>
      </c>
      <c r="I839" s="393" t="str">
        <f>IF(M839="","",ROUND(D839*F839*G839*H839,2))</f>
        <v/>
      </c>
      <c r="J839" s="394"/>
      <c r="K839" s="409"/>
      <c r="L839" s="395"/>
      <c r="M839" s="396" t="str">
        <f>IF(P839="","",IF(AND(AH839&gt;=Y839,Y839&gt;=AP839),ROUND(P839*L839,V839),IF(Y839&gt;AH839,ROUND(P839*L839,V839),ROUND(P839*L839,V839))))</f>
        <v/>
      </c>
      <c r="N839" s="360"/>
      <c r="O839" s="397" t="str">
        <f>IF(SUM(K838:K839)=0,"",IF(K838+K839=0,0,ROUND(AVERAGE(K838,K839),2)))</f>
        <v/>
      </c>
      <c r="P839" s="398" t="str">
        <f>IF(O839="","",IF(AND(AH839&gt;=Y839,Y839&gt;=AP839),ROUND(O839,V839),IF(Y839&gt;AH839,ROUND(O839,V839),ROUND(O839,V839))))</f>
        <v/>
      </c>
      <c r="Q839" s="397" t="e">
        <f>IF(O839=0,0,IF(L839="",ROUND(O839,2),ROUND(O839*L839,2)))</f>
        <v>#VALUE!</v>
      </c>
      <c r="R839" s="332"/>
      <c r="S839" s="399" t="s">
        <v>215</v>
      </c>
      <c r="T839" s="400">
        <f>ROUNDDOWN(AH839,2)-ROUNDDOWN(AH839,0)</f>
        <v>0</v>
      </c>
      <c r="U839" s="400">
        <f>ROUNDDOWN(AP839,2)-ROUNDDOWN(AP839,0)</f>
        <v>0</v>
      </c>
      <c r="V839" s="362" t="e">
        <f>IF(OR(AN839=2,AV839=2),2,IF(OR(AN839=1,AV839=1),1,IF(AND(AL839=AT839,AC839=AL839),AN839+1,IF(AND(AL839=AT839,AC839&gt;AL839,AE839&lt;0),AE839,MAX(AN839,AV839)))))</f>
        <v>#VALUE!</v>
      </c>
      <c r="W839" s="332"/>
      <c r="X839" s="362" t="s">
        <v>216</v>
      </c>
      <c r="Y839" s="401" t="e">
        <f>+Q839</f>
        <v>#VALUE!</v>
      </c>
      <c r="Z839" s="361" t="e">
        <f>+Y839*100</f>
        <v>#VALUE!</v>
      </c>
      <c r="AA839" s="361" t="e">
        <f>LEN(Z839)</f>
        <v>#VALUE!</v>
      </c>
      <c r="AB839" s="361" t="e">
        <f>Z839/10^AA839</f>
        <v>#VALUE!</v>
      </c>
      <c r="AC839" s="362" t="e">
        <f>IF(Z839=0,"",LEN(AB839)-2)</f>
        <v>#VALUE!</v>
      </c>
      <c r="AD839" s="362" t="e">
        <f>Y839*100</f>
        <v>#VALUE!</v>
      </c>
      <c r="AE839" s="362" t="e">
        <f>IF(RIGHT(AD839,1)&lt;&gt;"0",2,IF(RIGHT(AD839,2)/10&lt;&gt;0,1,AC839-LEN(Y839)))</f>
        <v>#VALUE!</v>
      </c>
      <c r="AF839" s="402"/>
      <c r="AG839" s="403" t="s">
        <v>217</v>
      </c>
      <c r="AH839" s="401">
        <f>MAX(K838:K839)</f>
        <v>0</v>
      </c>
      <c r="AI839" s="361">
        <f>+AH839*100</f>
        <v>0</v>
      </c>
      <c r="AJ839" s="361">
        <f>LEN(AI839)</f>
        <v>1</v>
      </c>
      <c r="AK839" s="361">
        <f>AI839/10^AJ839</f>
        <v>0</v>
      </c>
      <c r="AL839" s="362" t="str">
        <f>IF(AI839=0,"",LEN(AK839)-2)</f>
        <v/>
      </c>
      <c r="AM839" s="362">
        <f>MAX(K838:K839)*100</f>
        <v>0</v>
      </c>
      <c r="AN839" s="362" t="e">
        <f>IF(RIGHT(AM839,1)&lt;&gt;"0",2,IF(RIGHT(AM839,2)/10&lt;&gt;0,1,AL839-LEN(AH839)))</f>
        <v>#VALUE!</v>
      </c>
      <c r="AO839" s="403" t="s">
        <v>218</v>
      </c>
      <c r="AP839" s="401">
        <f>MIN(K838:K839)</f>
        <v>0</v>
      </c>
      <c r="AQ839" s="361">
        <f>+AP839*100</f>
        <v>0</v>
      </c>
      <c r="AR839" s="361">
        <f>LEN(AQ839)</f>
        <v>1</v>
      </c>
      <c r="AS839" s="361">
        <f>AQ839/10^AR839</f>
        <v>0</v>
      </c>
      <c r="AT839" s="362" t="str">
        <f>IF(AQ839=0,"",LEN(AS839)-2)</f>
        <v/>
      </c>
      <c r="AU839" s="362">
        <f>MIN(K838:K839)*100</f>
        <v>0</v>
      </c>
      <c r="AV839" s="362" t="e">
        <f>IF(RIGHT(AU839,1)&lt;&gt;"0",2,IF(RIGHT(AU839,2)/10&lt;&gt;0,1,AT839-LEN(AP839)))</f>
        <v>#VALUE!</v>
      </c>
    </row>
    <row r="840" spans="1:48" s="330" customFormat="1" ht="13.5">
      <c r="A840" s="376"/>
      <c r="B840" s="317"/>
      <c r="C840" s="352"/>
      <c r="D840" s="353"/>
      <c r="E840" s="354"/>
      <c r="F840" s="355"/>
      <c r="G840" s="355"/>
      <c r="H840" s="380"/>
      <c r="I840" s="357"/>
      <c r="J840" s="381"/>
      <c r="K840" s="404"/>
      <c r="L840" s="405"/>
      <c r="M840" s="406"/>
      <c r="N840" s="347"/>
      <c r="O840" s="384"/>
      <c r="P840" s="385"/>
      <c r="Q840" s="384"/>
      <c r="R840" s="332"/>
      <c r="S840" s="332"/>
      <c r="T840" s="332"/>
      <c r="U840" s="332"/>
      <c r="V840" s="332"/>
      <c r="W840" s="332"/>
      <c r="X840" s="333"/>
      <c r="Y840" s="334"/>
      <c r="Z840" s="334"/>
      <c r="AA840" s="334"/>
      <c r="AB840" s="334"/>
      <c r="AC840" s="333"/>
      <c r="AD840" s="333"/>
      <c r="AE840" s="333"/>
      <c r="AF840" s="333"/>
      <c r="AG840" s="333"/>
      <c r="AH840" s="334"/>
      <c r="AI840" s="334"/>
      <c r="AJ840" s="334"/>
      <c r="AK840" s="334"/>
      <c r="AL840" s="333"/>
      <c r="AM840" s="333"/>
      <c r="AN840" s="333"/>
      <c r="AO840" s="333"/>
      <c r="AP840" s="334"/>
      <c r="AQ840" s="334"/>
      <c r="AR840" s="334"/>
      <c r="AS840" s="334"/>
      <c r="AT840" s="333"/>
      <c r="AU840" s="333"/>
      <c r="AV840" s="333"/>
    </row>
    <row r="841" spans="1:48" s="330" customFormat="1">
      <c r="A841" s="386"/>
      <c r="B841" s="309"/>
      <c r="C841" s="407"/>
      <c r="D841" s="389"/>
      <c r="E841" s="390"/>
      <c r="F841" s="408"/>
      <c r="G841" s="408"/>
      <c r="H841" s="392" t="str">
        <f>+M841</f>
        <v/>
      </c>
      <c r="I841" s="393" t="str">
        <f>IF(M841="","",ROUND(D841*F841*G841*H841,2))</f>
        <v/>
      </c>
      <c r="J841" s="394"/>
      <c r="K841" s="409"/>
      <c r="L841" s="395"/>
      <c r="M841" s="396" t="str">
        <f>IF(P841="","",IF(AND(AH841&gt;=Y841,Y841&gt;=AP841),ROUND(P841*L841,V841),IF(Y841&gt;AH841,ROUND(P841*L841,V841),ROUND(P841*L841,V841))))</f>
        <v/>
      </c>
      <c r="N841" s="360"/>
      <c r="O841" s="397" t="str">
        <f>IF(SUM(K840:K841)=0,"",IF(K840+K841=0,0,ROUND(AVERAGE(K840,K841),2)))</f>
        <v/>
      </c>
      <c r="P841" s="398" t="str">
        <f>IF(O841="","",IF(AND(AH841&gt;=Y841,Y841&gt;=AP841),ROUND(O841,V841),IF(Y841&gt;AH841,ROUND(O841,V841),ROUND(O841,V841))))</f>
        <v/>
      </c>
      <c r="Q841" s="397" t="e">
        <f>IF(O841=0,0,IF(L841="",ROUND(O841,2),ROUND(O841*L841,2)))</f>
        <v>#VALUE!</v>
      </c>
      <c r="R841" s="332"/>
      <c r="S841" s="399" t="s">
        <v>215</v>
      </c>
      <c r="T841" s="400">
        <f>ROUNDDOWN(AH841,2)-ROUNDDOWN(AH841,0)</f>
        <v>0</v>
      </c>
      <c r="U841" s="400">
        <f>ROUNDDOWN(AP841,2)-ROUNDDOWN(AP841,0)</f>
        <v>0</v>
      </c>
      <c r="V841" s="362" t="e">
        <f>IF(OR(AN841=2,AV841=2),2,IF(OR(AN841=1,AV841=1),1,IF(AND(AL841=AT841,AC841=AL841),AN841+1,IF(AND(AL841=AT841,AC841&gt;AL841,AE841&lt;0),AE841,MAX(AN841,AV841)))))</f>
        <v>#VALUE!</v>
      </c>
      <c r="W841" s="332"/>
      <c r="X841" s="362" t="s">
        <v>216</v>
      </c>
      <c r="Y841" s="401" t="e">
        <f>+Q841</f>
        <v>#VALUE!</v>
      </c>
      <c r="Z841" s="361" t="e">
        <f>+Y841*100</f>
        <v>#VALUE!</v>
      </c>
      <c r="AA841" s="361" t="e">
        <f>LEN(Z841)</f>
        <v>#VALUE!</v>
      </c>
      <c r="AB841" s="361" t="e">
        <f>Z841/10^AA841</f>
        <v>#VALUE!</v>
      </c>
      <c r="AC841" s="362" t="e">
        <f>IF(Z841=0,"",LEN(AB841)-2)</f>
        <v>#VALUE!</v>
      </c>
      <c r="AD841" s="362" t="e">
        <f>Y841*100</f>
        <v>#VALUE!</v>
      </c>
      <c r="AE841" s="362" t="e">
        <f>IF(RIGHT(AD841,1)&lt;&gt;"0",2,IF(RIGHT(AD841,2)/10&lt;&gt;0,1,AC841-LEN(Y841)))</f>
        <v>#VALUE!</v>
      </c>
      <c r="AF841" s="402"/>
      <c r="AG841" s="403" t="s">
        <v>217</v>
      </c>
      <c r="AH841" s="401">
        <f>MAX(K840:K841)</f>
        <v>0</v>
      </c>
      <c r="AI841" s="361">
        <f>+AH841*100</f>
        <v>0</v>
      </c>
      <c r="AJ841" s="361">
        <f>LEN(AI841)</f>
        <v>1</v>
      </c>
      <c r="AK841" s="361">
        <f>AI841/10^AJ841</f>
        <v>0</v>
      </c>
      <c r="AL841" s="362" t="str">
        <f>IF(AI841=0,"",LEN(AK841)-2)</f>
        <v/>
      </c>
      <c r="AM841" s="362">
        <f>MAX(K840:K841)*100</f>
        <v>0</v>
      </c>
      <c r="AN841" s="362" t="e">
        <f>IF(RIGHT(AM841,1)&lt;&gt;"0",2,IF(RIGHT(AM841,2)/10&lt;&gt;0,1,AL841-LEN(AH841)))</f>
        <v>#VALUE!</v>
      </c>
      <c r="AO841" s="403" t="s">
        <v>218</v>
      </c>
      <c r="AP841" s="401">
        <f>MIN(K840:K841)</f>
        <v>0</v>
      </c>
      <c r="AQ841" s="361">
        <f>+AP841*100</f>
        <v>0</v>
      </c>
      <c r="AR841" s="361">
        <f>LEN(AQ841)</f>
        <v>1</v>
      </c>
      <c r="AS841" s="361">
        <f>AQ841/10^AR841</f>
        <v>0</v>
      </c>
      <c r="AT841" s="362" t="str">
        <f>IF(AQ841=0,"",LEN(AS841)-2)</f>
        <v/>
      </c>
      <c r="AU841" s="362">
        <f>MIN(K840:K841)*100</f>
        <v>0</v>
      </c>
      <c r="AV841" s="362" t="e">
        <f>IF(RIGHT(AU841,1)&lt;&gt;"0",2,IF(RIGHT(AU841,2)/10&lt;&gt;0,1,AT841-LEN(AP841)))</f>
        <v>#VALUE!</v>
      </c>
    </row>
    <row r="842" spans="1:48" s="330" customFormat="1" ht="13.5">
      <c r="A842" s="376"/>
      <c r="B842" s="317"/>
      <c r="C842" s="352"/>
      <c r="D842" s="353"/>
      <c r="E842" s="354"/>
      <c r="F842" s="355"/>
      <c r="G842" s="355"/>
      <c r="H842" s="380"/>
      <c r="I842" s="357"/>
      <c r="J842" s="381"/>
      <c r="K842" s="404"/>
      <c r="L842" s="405"/>
      <c r="M842" s="406"/>
      <c r="N842" s="347"/>
      <c r="O842" s="384"/>
      <c r="P842" s="385"/>
      <c r="Q842" s="384"/>
      <c r="R842" s="332"/>
      <c r="S842" s="332"/>
      <c r="T842" s="332"/>
      <c r="U842" s="332"/>
      <c r="V842" s="332"/>
      <c r="W842" s="332"/>
      <c r="X842" s="333"/>
      <c r="Y842" s="334"/>
      <c r="Z842" s="334"/>
      <c r="AA842" s="334"/>
      <c r="AB842" s="334"/>
      <c r="AC842" s="333"/>
      <c r="AD842" s="333"/>
      <c r="AE842" s="333"/>
      <c r="AF842" s="333"/>
      <c r="AG842" s="333"/>
      <c r="AH842" s="334"/>
      <c r="AI842" s="334"/>
      <c r="AJ842" s="334"/>
      <c r="AK842" s="334"/>
      <c r="AL842" s="333"/>
      <c r="AM842" s="333"/>
      <c r="AN842" s="333"/>
      <c r="AO842" s="333"/>
      <c r="AP842" s="334"/>
      <c r="AQ842" s="334"/>
      <c r="AR842" s="334"/>
      <c r="AS842" s="334"/>
      <c r="AT842" s="333"/>
      <c r="AU842" s="333"/>
      <c r="AV842" s="333"/>
    </row>
    <row r="843" spans="1:48" s="330" customFormat="1">
      <c r="A843" s="386"/>
      <c r="B843" s="309"/>
      <c r="C843" s="407"/>
      <c r="D843" s="389"/>
      <c r="E843" s="390"/>
      <c r="F843" s="408"/>
      <c r="G843" s="408"/>
      <c r="H843" s="392" t="str">
        <f>+M843</f>
        <v/>
      </c>
      <c r="I843" s="393" t="str">
        <f>IF(M843="","",ROUND(D843*F843*G843*H843,2))</f>
        <v/>
      </c>
      <c r="J843" s="394"/>
      <c r="K843" s="409"/>
      <c r="L843" s="395"/>
      <c r="M843" s="396" t="str">
        <f>IF(P843="","",IF(AND(AH843&gt;=Y843,Y843&gt;=AP843),ROUND(P843*L843,V843),IF(Y843&gt;AH843,ROUND(P843*L843,V843),ROUND(P843*L843,V843))))</f>
        <v/>
      </c>
      <c r="N843" s="360"/>
      <c r="O843" s="397" t="str">
        <f>IF(SUM(K842:K843)=0,"",IF(K842+K843=0,0,ROUND(AVERAGE(K842,K843),2)))</f>
        <v/>
      </c>
      <c r="P843" s="398" t="str">
        <f>IF(O843="","",IF(AND(AH843&gt;=Y843,Y843&gt;=AP843),ROUND(O843,V843),IF(Y843&gt;AH843,ROUND(O843,V843),ROUND(O843,V843))))</f>
        <v/>
      </c>
      <c r="Q843" s="397">
        <v>22700</v>
      </c>
      <c r="R843" s="332"/>
      <c r="S843" s="399" t="s">
        <v>215</v>
      </c>
      <c r="T843" s="400">
        <f>ROUNDDOWN(AH843,2)-ROUNDDOWN(AH843,0)</f>
        <v>0</v>
      </c>
      <c r="U843" s="400">
        <f>ROUNDDOWN(AP843,2)-ROUNDDOWN(AP843,0)</f>
        <v>0</v>
      </c>
      <c r="V843" s="362" t="e">
        <f>IF(OR(AN843=2,AV843=2),2,IF(OR(AN843=1,AV843=1),1,IF(AND(AL843=AT843,AC843=AL843),AN843+1,IF(AND(AL843=AT843,AC843&gt;AL843,AE843&lt;0),AE843,MAX(AN843,AV843)))))</f>
        <v>#VALUE!</v>
      </c>
      <c r="W843" s="332"/>
      <c r="X843" s="362" t="s">
        <v>216</v>
      </c>
      <c r="Y843" s="401">
        <f>+Q843</f>
        <v>22700</v>
      </c>
      <c r="Z843" s="361">
        <f>+Y843*100</f>
        <v>2270000</v>
      </c>
      <c r="AA843" s="361">
        <f>LEN(Z843)</f>
        <v>7</v>
      </c>
      <c r="AB843" s="361">
        <f>Z843/10^AA843</f>
        <v>0.22700000000000001</v>
      </c>
      <c r="AC843" s="362">
        <f>IF(Z843=0,"",LEN(AB843)-2)</f>
        <v>3</v>
      </c>
      <c r="AD843" s="362">
        <f>Y843*100</f>
        <v>2270000</v>
      </c>
      <c r="AE843" s="362">
        <f>IF(RIGHT(AD843,1)&lt;&gt;"0",2,IF(RIGHT(AD843,2)/10&lt;&gt;0,1,AC843-LEN(Y843)))</f>
        <v>-2</v>
      </c>
      <c r="AF843" s="402"/>
      <c r="AG843" s="403" t="s">
        <v>217</v>
      </c>
      <c r="AH843" s="401">
        <f>MAX(K842:K843)</f>
        <v>0</v>
      </c>
      <c r="AI843" s="361">
        <f>+AH843*100</f>
        <v>0</v>
      </c>
      <c r="AJ843" s="361">
        <f>LEN(AI843)</f>
        <v>1</v>
      </c>
      <c r="AK843" s="361">
        <f>AI843/10^AJ843</f>
        <v>0</v>
      </c>
      <c r="AL843" s="362" t="str">
        <f>IF(AI843=0,"",LEN(AK843)-2)</f>
        <v/>
      </c>
      <c r="AM843" s="362">
        <f>MAX(K842:K843)*100</f>
        <v>0</v>
      </c>
      <c r="AN843" s="362" t="e">
        <f>IF(RIGHT(AM843,1)&lt;&gt;"0",2,IF(RIGHT(AM843,2)/10&lt;&gt;0,1,AL843-LEN(AH843)))</f>
        <v>#VALUE!</v>
      </c>
      <c r="AO843" s="403" t="s">
        <v>218</v>
      </c>
      <c r="AP843" s="401">
        <f>MIN(K842:K843)</f>
        <v>0</v>
      </c>
      <c r="AQ843" s="361">
        <f>+AP843*100</f>
        <v>0</v>
      </c>
      <c r="AR843" s="361">
        <f>LEN(AQ843)</f>
        <v>1</v>
      </c>
      <c r="AS843" s="361">
        <f>AQ843/10^AR843</f>
        <v>0</v>
      </c>
      <c r="AT843" s="362" t="str">
        <f>IF(AQ843=0,"",LEN(AS843)-2)</f>
        <v/>
      </c>
      <c r="AU843" s="362">
        <f>MIN(K842:K843)*100</f>
        <v>0</v>
      </c>
      <c r="AV843" s="362" t="e">
        <f>IF(RIGHT(AU843,1)&lt;&gt;"0",2,IF(RIGHT(AU843,2)/10&lt;&gt;0,1,AT843-LEN(AP843)))</f>
        <v>#VALUE!</v>
      </c>
    </row>
    <row r="844" spans="1:48" s="330" customFormat="1" ht="13.5">
      <c r="A844" s="376"/>
      <c r="B844" s="317"/>
      <c r="C844" s="352"/>
      <c r="D844" s="353"/>
      <c r="E844" s="354"/>
      <c r="F844" s="355"/>
      <c r="G844" s="355"/>
      <c r="H844" s="380"/>
      <c r="I844" s="357"/>
      <c r="J844" s="381"/>
      <c r="K844" s="404"/>
      <c r="L844" s="405"/>
      <c r="M844" s="406"/>
      <c r="N844" s="347"/>
      <c r="O844" s="384"/>
      <c r="P844" s="385"/>
      <c r="Q844" s="384">
        <v>21900</v>
      </c>
      <c r="R844" s="332"/>
      <c r="S844" s="332"/>
      <c r="T844" s="332"/>
      <c r="U844" s="332"/>
      <c r="V844" s="332"/>
      <c r="W844" s="332"/>
      <c r="X844" s="333"/>
      <c r="Y844" s="334"/>
      <c r="Z844" s="334"/>
      <c r="AA844" s="334"/>
      <c r="AB844" s="334"/>
      <c r="AC844" s="333"/>
      <c r="AD844" s="333"/>
      <c r="AE844" s="333"/>
      <c r="AF844" s="333"/>
      <c r="AG844" s="333"/>
      <c r="AH844" s="334"/>
      <c r="AI844" s="334"/>
      <c r="AJ844" s="334"/>
      <c r="AK844" s="334"/>
      <c r="AL844" s="333"/>
      <c r="AM844" s="333"/>
      <c r="AN844" s="333"/>
      <c r="AO844" s="333"/>
      <c r="AP844" s="334"/>
      <c r="AQ844" s="334"/>
      <c r="AR844" s="334"/>
      <c r="AS844" s="334"/>
      <c r="AT844" s="333"/>
      <c r="AU844" s="333"/>
      <c r="AV844" s="333"/>
    </row>
    <row r="845" spans="1:48" s="330" customFormat="1">
      <c r="A845" s="386"/>
      <c r="B845" s="309"/>
      <c r="C845" s="407"/>
      <c r="D845" s="389"/>
      <c r="E845" s="390"/>
      <c r="F845" s="408"/>
      <c r="G845" s="408"/>
      <c r="H845" s="392" t="str">
        <f>+M845</f>
        <v/>
      </c>
      <c r="I845" s="393" t="str">
        <f>IF(M845="","",ROUND(D845*F845*G845*H845,2))</f>
        <v/>
      </c>
      <c r="J845" s="394"/>
      <c r="K845" s="409"/>
      <c r="L845" s="395"/>
      <c r="M845" s="396" t="str">
        <f>IF(P845="","",IF(AND(AH845&gt;=Y845,Y845&gt;=AP845),ROUND(P845*L845,V845),IF(Y845&gt;AH845,ROUND(P845*L845,V845),ROUND(P845*L845,V845))))</f>
        <v/>
      </c>
      <c r="N845" s="360"/>
      <c r="O845" s="397" t="str">
        <f>IF(SUM(K844:K845)=0,"",IF(K844+K845=0,0,ROUND(AVERAGE(K844,K845),2)))</f>
        <v/>
      </c>
      <c r="P845" s="398" t="str">
        <f>IF(O845="","",IF(AND(AH845&gt;=Y845,Y845&gt;=AP845),ROUND(O845,V845),IF(Y845&gt;AH845,ROUND(O845,V845),ROUND(O845,V845))))</f>
        <v/>
      </c>
      <c r="Q845" s="397" t="e">
        <f>IF(O845=0,0,IF(L845="",ROUND(O845,2),ROUND(O845*L845,2)))</f>
        <v>#VALUE!</v>
      </c>
      <c r="R845" s="332"/>
      <c r="S845" s="399" t="s">
        <v>215</v>
      </c>
      <c r="T845" s="400">
        <f>ROUNDDOWN(AH845,2)-ROUNDDOWN(AH845,0)</f>
        <v>0</v>
      </c>
      <c r="U845" s="400">
        <f>ROUNDDOWN(AP845,2)-ROUNDDOWN(AP845,0)</f>
        <v>0</v>
      </c>
      <c r="V845" s="362" t="e">
        <f>IF(OR(AN845=2,AV845=2),2,IF(OR(AN845=1,AV845=1),1,IF(AND(AL845=AT845,AC845=AL845),AN845+1,IF(AND(AL845=AT845,AC845&gt;AL845,AE845&lt;0),AE845,MAX(AN845,AV845)))))</f>
        <v>#VALUE!</v>
      </c>
      <c r="W845" s="332"/>
      <c r="X845" s="362" t="s">
        <v>216</v>
      </c>
      <c r="Y845" s="401" t="e">
        <f>+Q845</f>
        <v>#VALUE!</v>
      </c>
      <c r="Z845" s="361" t="e">
        <f>+Y845*100</f>
        <v>#VALUE!</v>
      </c>
      <c r="AA845" s="361" t="e">
        <f>LEN(Z845)</f>
        <v>#VALUE!</v>
      </c>
      <c r="AB845" s="361" t="e">
        <f>Z845/10^AA845</f>
        <v>#VALUE!</v>
      </c>
      <c r="AC845" s="362" t="e">
        <f>IF(Z845=0,"",LEN(AB845)-2)</f>
        <v>#VALUE!</v>
      </c>
      <c r="AD845" s="362" t="e">
        <f>Y845*100</f>
        <v>#VALUE!</v>
      </c>
      <c r="AE845" s="362" t="e">
        <f>IF(RIGHT(AD845,1)&lt;&gt;"0",2,IF(RIGHT(AD845,2)/10&lt;&gt;0,1,AC845-LEN(Y845)))</f>
        <v>#VALUE!</v>
      </c>
      <c r="AF845" s="402"/>
      <c r="AG845" s="403" t="s">
        <v>217</v>
      </c>
      <c r="AH845" s="401">
        <f>MAX(K844:K845)</f>
        <v>0</v>
      </c>
      <c r="AI845" s="361">
        <f>+AH845*100</f>
        <v>0</v>
      </c>
      <c r="AJ845" s="361">
        <f>LEN(AI845)</f>
        <v>1</v>
      </c>
      <c r="AK845" s="361">
        <f>AI845/10^AJ845</f>
        <v>0</v>
      </c>
      <c r="AL845" s="362" t="str">
        <f>IF(AI845=0,"",LEN(AK845)-2)</f>
        <v/>
      </c>
      <c r="AM845" s="362">
        <f>MAX(K844:K845)*100</f>
        <v>0</v>
      </c>
      <c r="AN845" s="362" t="e">
        <f>IF(RIGHT(AM845,1)&lt;&gt;"0",2,IF(RIGHT(AM845,2)/10&lt;&gt;0,1,AL845-LEN(AH845)))</f>
        <v>#VALUE!</v>
      </c>
      <c r="AO845" s="403" t="s">
        <v>218</v>
      </c>
      <c r="AP845" s="401">
        <f>MIN(K844:K845)</f>
        <v>0</v>
      </c>
      <c r="AQ845" s="361">
        <f>+AP845*100</f>
        <v>0</v>
      </c>
      <c r="AR845" s="361">
        <f>LEN(AQ845)</f>
        <v>1</v>
      </c>
      <c r="AS845" s="361">
        <f>AQ845/10^AR845</f>
        <v>0</v>
      </c>
      <c r="AT845" s="362" t="str">
        <f>IF(AQ845=0,"",LEN(AS845)-2)</f>
        <v/>
      </c>
      <c r="AU845" s="362">
        <f>MIN(K844:K845)*100</f>
        <v>0</v>
      </c>
      <c r="AV845" s="362" t="e">
        <f>IF(RIGHT(AU845,1)&lt;&gt;"0",2,IF(RIGHT(AU845,2)/10&lt;&gt;0,1,AT845-LEN(AP845)))</f>
        <v>#VALUE!</v>
      </c>
    </row>
    <row r="846" spans="1:48" s="330" customFormat="1" ht="13.5">
      <c r="A846" s="376"/>
      <c r="B846" s="317"/>
      <c r="C846" s="352"/>
      <c r="D846" s="353"/>
      <c r="E846" s="354"/>
      <c r="F846" s="355"/>
      <c r="G846" s="355"/>
      <c r="H846" s="380"/>
      <c r="I846" s="357"/>
      <c r="J846" s="381"/>
      <c r="K846" s="404"/>
      <c r="L846" s="405"/>
      <c r="M846" s="406"/>
      <c r="N846" s="347"/>
      <c r="O846" s="384"/>
      <c r="P846" s="385"/>
      <c r="Q846" s="384"/>
      <c r="R846" s="332"/>
      <c r="S846" s="332"/>
      <c r="T846" s="332"/>
      <c r="U846" s="332"/>
      <c r="V846" s="332"/>
      <c r="W846" s="332"/>
      <c r="X846" s="333"/>
      <c r="Y846" s="334"/>
      <c r="Z846" s="334"/>
      <c r="AA846" s="334"/>
      <c r="AB846" s="334"/>
      <c r="AC846" s="333"/>
      <c r="AD846" s="333"/>
      <c r="AE846" s="333"/>
      <c r="AF846" s="333"/>
      <c r="AG846" s="333"/>
      <c r="AH846" s="334"/>
      <c r="AI846" s="334"/>
      <c r="AJ846" s="334"/>
      <c r="AK846" s="334"/>
      <c r="AL846" s="333"/>
      <c r="AM846" s="333"/>
      <c r="AN846" s="333"/>
      <c r="AO846" s="333"/>
      <c r="AP846" s="334"/>
      <c r="AQ846" s="334"/>
      <c r="AR846" s="334"/>
      <c r="AS846" s="334"/>
      <c r="AT846" s="333"/>
      <c r="AU846" s="333"/>
      <c r="AV846" s="333"/>
    </row>
    <row r="847" spans="1:48" s="330" customFormat="1">
      <c r="A847" s="386"/>
      <c r="B847" s="309"/>
      <c r="C847" s="407"/>
      <c r="D847" s="389"/>
      <c r="E847" s="390"/>
      <c r="F847" s="408"/>
      <c r="G847" s="408"/>
      <c r="H847" s="392" t="str">
        <f>+M847</f>
        <v/>
      </c>
      <c r="I847" s="393" t="str">
        <f>IF(M847="","",ROUND(D847*F847*G847*H847,2))</f>
        <v/>
      </c>
      <c r="J847" s="394"/>
      <c r="K847" s="409"/>
      <c r="L847" s="395"/>
      <c r="M847" s="396" t="str">
        <f>IF(P847="","",IF(AND(AH847&gt;=Y847,Y847&gt;=AP847),ROUND(P847*L847,V847),IF(Y847&gt;AH847,ROUND(P847*L847,V847),ROUND(P847*L847,V847))))</f>
        <v/>
      </c>
      <c r="N847" s="360"/>
      <c r="O847" s="397" t="str">
        <f>IF(SUM(K846:K847)=0,"",IF(K846+K847=0,0,ROUND(AVERAGE(K846,K847),2)))</f>
        <v/>
      </c>
      <c r="P847" s="398" t="str">
        <f>IF(O847="","",IF(AND(AH847&gt;=Y847,Y847&gt;=AP847),ROUND(O847,V847),IF(Y847&gt;AH847,ROUND(O847,V847),ROUND(O847,V847))))</f>
        <v/>
      </c>
      <c r="Q847" s="397" t="e">
        <f>IF(O847=0,0,IF(L847="",ROUND(O847,2),ROUND(O847*L847,2)))</f>
        <v>#VALUE!</v>
      </c>
      <c r="R847" s="332"/>
      <c r="S847" s="399" t="s">
        <v>215</v>
      </c>
      <c r="T847" s="400">
        <f>ROUNDDOWN(AH847,2)-ROUNDDOWN(AH847,0)</f>
        <v>0</v>
      </c>
      <c r="U847" s="400">
        <f>ROUNDDOWN(AP847,2)-ROUNDDOWN(AP847,0)</f>
        <v>0</v>
      </c>
      <c r="V847" s="362" t="e">
        <f>IF(OR(AN847=2,AV847=2),2,IF(OR(AN847=1,AV847=1),1,IF(AND(AL847=AT847,AC847=AL847),AN847+1,IF(AND(AL847=AT847,AC847&gt;AL847,AE847&lt;0),AE847,MAX(AN847,AV847)))))</f>
        <v>#VALUE!</v>
      </c>
      <c r="W847" s="332"/>
      <c r="X847" s="362" t="s">
        <v>216</v>
      </c>
      <c r="Y847" s="401" t="e">
        <f>+Q847</f>
        <v>#VALUE!</v>
      </c>
      <c r="Z847" s="361" t="e">
        <f>+Y847*100</f>
        <v>#VALUE!</v>
      </c>
      <c r="AA847" s="361" t="e">
        <f>LEN(Z847)</f>
        <v>#VALUE!</v>
      </c>
      <c r="AB847" s="361" t="e">
        <f>Z847/10^AA847</f>
        <v>#VALUE!</v>
      </c>
      <c r="AC847" s="362" t="e">
        <f>IF(Z847=0,"",LEN(AB847)-2)</f>
        <v>#VALUE!</v>
      </c>
      <c r="AD847" s="362" t="e">
        <f>Y847*100</f>
        <v>#VALUE!</v>
      </c>
      <c r="AE847" s="362" t="e">
        <f>IF(RIGHT(AD847,1)&lt;&gt;"0",2,IF(RIGHT(AD847,2)/10&lt;&gt;0,1,AC847-LEN(Y847)))</f>
        <v>#VALUE!</v>
      </c>
      <c r="AF847" s="402"/>
      <c r="AG847" s="403" t="s">
        <v>217</v>
      </c>
      <c r="AH847" s="401">
        <f>MAX(K846:K847)</f>
        <v>0</v>
      </c>
      <c r="AI847" s="361">
        <f>+AH847*100</f>
        <v>0</v>
      </c>
      <c r="AJ847" s="361">
        <f>LEN(AI847)</f>
        <v>1</v>
      </c>
      <c r="AK847" s="361">
        <f>AI847/10^AJ847</f>
        <v>0</v>
      </c>
      <c r="AL847" s="362" t="str">
        <f>IF(AI847=0,"",LEN(AK847)-2)</f>
        <v/>
      </c>
      <c r="AM847" s="362">
        <f>MAX(K846:K847)*100</f>
        <v>0</v>
      </c>
      <c r="AN847" s="362" t="e">
        <f>IF(RIGHT(AM847,1)&lt;&gt;"0",2,IF(RIGHT(AM847,2)/10&lt;&gt;0,1,AL847-LEN(AH847)))</f>
        <v>#VALUE!</v>
      </c>
      <c r="AO847" s="403" t="s">
        <v>218</v>
      </c>
      <c r="AP847" s="401">
        <f>MIN(K846:K847)</f>
        <v>0</v>
      </c>
      <c r="AQ847" s="361">
        <f>+AP847*100</f>
        <v>0</v>
      </c>
      <c r="AR847" s="361">
        <f>LEN(AQ847)</f>
        <v>1</v>
      </c>
      <c r="AS847" s="361">
        <f>AQ847/10^AR847</f>
        <v>0</v>
      </c>
      <c r="AT847" s="362" t="str">
        <f>IF(AQ847=0,"",LEN(AS847)-2)</f>
        <v/>
      </c>
      <c r="AU847" s="362">
        <f>MIN(K846:K847)*100</f>
        <v>0</v>
      </c>
      <c r="AV847" s="362" t="e">
        <f>IF(RIGHT(AU847,1)&lt;&gt;"0",2,IF(RIGHT(AU847,2)/10&lt;&gt;0,1,AT847-LEN(AP847)))</f>
        <v>#VALUE!</v>
      </c>
    </row>
    <row r="848" spans="1:48" s="330" customFormat="1" ht="13.5">
      <c r="A848" s="376"/>
      <c r="B848" s="317"/>
      <c r="C848" s="352"/>
      <c r="D848" s="353"/>
      <c r="E848" s="354"/>
      <c r="F848" s="355"/>
      <c r="G848" s="355"/>
      <c r="H848" s="380"/>
      <c r="I848" s="357"/>
      <c r="J848" s="381"/>
      <c r="K848" s="404"/>
      <c r="L848" s="405"/>
      <c r="M848" s="406"/>
      <c r="N848" s="347"/>
      <c r="O848" s="384"/>
      <c r="P848" s="385"/>
      <c r="Q848" s="384"/>
      <c r="R848" s="332"/>
      <c r="S848" s="332"/>
      <c r="T848" s="332"/>
      <c r="U848" s="332"/>
      <c r="V848" s="332"/>
      <c r="W848" s="332"/>
      <c r="X848" s="333"/>
      <c r="Y848" s="334"/>
      <c r="Z848" s="334"/>
      <c r="AA848" s="334"/>
      <c r="AB848" s="334"/>
      <c r="AC848" s="333"/>
      <c r="AD848" s="333"/>
      <c r="AE848" s="333"/>
      <c r="AF848" s="333"/>
      <c r="AG848" s="333"/>
      <c r="AH848" s="334"/>
      <c r="AI848" s="334"/>
      <c r="AJ848" s="334"/>
      <c r="AK848" s="334"/>
      <c r="AL848" s="333"/>
      <c r="AM848" s="333"/>
      <c r="AN848" s="333"/>
      <c r="AO848" s="333"/>
      <c r="AP848" s="334"/>
      <c r="AQ848" s="334"/>
      <c r="AR848" s="334"/>
      <c r="AS848" s="334"/>
      <c r="AT848" s="333"/>
      <c r="AU848" s="333"/>
      <c r="AV848" s="333"/>
    </row>
    <row r="849" spans="1:48" s="330" customFormat="1">
      <c r="A849" s="386"/>
      <c r="B849" s="309"/>
      <c r="C849" s="407"/>
      <c r="D849" s="389"/>
      <c r="E849" s="390"/>
      <c r="F849" s="408"/>
      <c r="G849" s="408"/>
      <c r="H849" s="392" t="str">
        <f>+M849</f>
        <v/>
      </c>
      <c r="I849" s="393" t="str">
        <f>IF(M849="","",ROUND(D849*F849*G849*H849,2))</f>
        <v/>
      </c>
      <c r="J849" s="394"/>
      <c r="K849" s="409"/>
      <c r="L849" s="395"/>
      <c r="M849" s="396" t="str">
        <f>IF(P849="","",IF(AND(AH849&gt;=Y849,Y849&gt;=AP849),ROUND(P849*L849,V849),IF(Y849&gt;AH849,ROUND(P849*L849,V849),ROUND(P849*L849,V849))))</f>
        <v/>
      </c>
      <c r="N849" s="360"/>
      <c r="O849" s="397" t="str">
        <f>IF(SUM(K848:K849)=0,"",IF(K848+K849=0,0,ROUND(AVERAGE(K848,K849),2)))</f>
        <v/>
      </c>
      <c r="P849" s="398" t="str">
        <f>IF(O849="","",IF(AND(AH849&gt;=Y849,Y849&gt;=AP849),ROUND(O849,V849),IF(Y849&gt;AH849,ROUND(O849,V849),ROUND(O849,V849))))</f>
        <v/>
      </c>
      <c r="Q849" s="397" t="e">
        <f>IF(O849=0,0,IF(L849="",ROUND(O849,2),ROUND(O849*L849,2)))</f>
        <v>#VALUE!</v>
      </c>
      <c r="R849" s="332"/>
      <c r="S849" s="399" t="s">
        <v>215</v>
      </c>
      <c r="T849" s="400">
        <f>ROUNDDOWN(AH849,2)-ROUNDDOWN(AH849,0)</f>
        <v>0</v>
      </c>
      <c r="U849" s="400">
        <f>ROUNDDOWN(AP849,2)-ROUNDDOWN(AP849,0)</f>
        <v>0</v>
      </c>
      <c r="V849" s="362" t="e">
        <f>IF(OR(AN849=2,AV849=2),2,IF(OR(AN849=1,AV849=1),1,IF(AND(AL849=AT849,AC849=AL849),AN849+1,IF(AND(AL849=AT849,AC849&gt;AL849,AE849&lt;0),AE849,MAX(AN849,AV849)))))</f>
        <v>#VALUE!</v>
      </c>
      <c r="W849" s="332"/>
      <c r="X849" s="362" t="s">
        <v>216</v>
      </c>
      <c r="Y849" s="401" t="e">
        <f>+Q849</f>
        <v>#VALUE!</v>
      </c>
      <c r="Z849" s="361" t="e">
        <f>+Y849*100</f>
        <v>#VALUE!</v>
      </c>
      <c r="AA849" s="361" t="e">
        <f>LEN(Z849)</f>
        <v>#VALUE!</v>
      </c>
      <c r="AB849" s="361" t="e">
        <f>Z849/10^AA849</f>
        <v>#VALUE!</v>
      </c>
      <c r="AC849" s="362" t="e">
        <f>IF(Z849=0,"",LEN(AB849)-2)</f>
        <v>#VALUE!</v>
      </c>
      <c r="AD849" s="362" t="e">
        <f>Y849*100</f>
        <v>#VALUE!</v>
      </c>
      <c r="AE849" s="362" t="e">
        <f>IF(RIGHT(AD849,1)&lt;&gt;"0",2,IF(RIGHT(AD849,2)/10&lt;&gt;0,1,AC849-LEN(Y849)))</f>
        <v>#VALUE!</v>
      </c>
      <c r="AF849" s="402"/>
      <c r="AG849" s="403" t="s">
        <v>217</v>
      </c>
      <c r="AH849" s="401">
        <f>MAX(K848:K849)</f>
        <v>0</v>
      </c>
      <c r="AI849" s="361">
        <f>+AH849*100</f>
        <v>0</v>
      </c>
      <c r="AJ849" s="361">
        <f>LEN(AI849)</f>
        <v>1</v>
      </c>
      <c r="AK849" s="361">
        <f>AI849/10^AJ849</f>
        <v>0</v>
      </c>
      <c r="AL849" s="362" t="str">
        <f>IF(AI849=0,"",LEN(AK849)-2)</f>
        <v/>
      </c>
      <c r="AM849" s="362">
        <f>MAX(K848:K849)*100</f>
        <v>0</v>
      </c>
      <c r="AN849" s="362" t="e">
        <f>IF(RIGHT(AM849,1)&lt;&gt;"0",2,IF(RIGHT(AM849,2)/10&lt;&gt;0,1,AL849-LEN(AH849)))</f>
        <v>#VALUE!</v>
      </c>
      <c r="AO849" s="403" t="s">
        <v>218</v>
      </c>
      <c r="AP849" s="401">
        <f>MIN(K848:K849)</f>
        <v>0</v>
      </c>
      <c r="AQ849" s="361">
        <f>+AP849*100</f>
        <v>0</v>
      </c>
      <c r="AR849" s="361">
        <f>LEN(AQ849)</f>
        <v>1</v>
      </c>
      <c r="AS849" s="361">
        <f>AQ849/10^AR849</f>
        <v>0</v>
      </c>
      <c r="AT849" s="362" t="str">
        <f>IF(AQ849=0,"",LEN(AS849)-2)</f>
        <v/>
      </c>
      <c r="AU849" s="362">
        <f>MIN(K848:K849)*100</f>
        <v>0</v>
      </c>
      <c r="AV849" s="362" t="e">
        <f>IF(RIGHT(AU849,1)&lt;&gt;"0",2,IF(RIGHT(AU849,2)/10&lt;&gt;0,1,AT849-LEN(AP849)))</f>
        <v>#VALUE!</v>
      </c>
    </row>
    <row r="850" spans="1:48" s="330" customFormat="1" ht="13.5">
      <c r="A850" s="376"/>
      <c r="B850" s="317"/>
      <c r="C850" s="352"/>
      <c r="D850" s="353"/>
      <c r="E850" s="354"/>
      <c r="F850" s="355"/>
      <c r="G850" s="355"/>
      <c r="H850" s="380"/>
      <c r="I850" s="357"/>
      <c r="J850" s="381"/>
      <c r="K850" s="404"/>
      <c r="L850" s="405"/>
      <c r="M850" s="406"/>
      <c r="N850" s="347"/>
      <c r="O850" s="384"/>
      <c r="P850" s="385"/>
      <c r="Q850" s="384"/>
      <c r="R850" s="332"/>
      <c r="S850" s="332"/>
      <c r="T850" s="332"/>
      <c r="U850" s="332"/>
      <c r="V850" s="332"/>
      <c r="W850" s="332"/>
      <c r="X850" s="333"/>
      <c r="Y850" s="334"/>
      <c r="Z850" s="334"/>
      <c r="AA850" s="334"/>
      <c r="AB850" s="334"/>
      <c r="AC850" s="333"/>
      <c r="AD850" s="333"/>
      <c r="AE850" s="333"/>
      <c r="AF850" s="333"/>
      <c r="AG850" s="333"/>
      <c r="AH850" s="334"/>
      <c r="AI850" s="334"/>
      <c r="AJ850" s="334"/>
      <c r="AK850" s="334"/>
      <c r="AL850" s="333"/>
      <c r="AM850" s="333"/>
      <c r="AN850" s="333"/>
      <c r="AO850" s="333"/>
      <c r="AP850" s="334"/>
      <c r="AQ850" s="334"/>
      <c r="AR850" s="334"/>
      <c r="AS850" s="334"/>
      <c r="AT850" s="333"/>
      <c r="AU850" s="333"/>
      <c r="AV850" s="333"/>
    </row>
    <row r="851" spans="1:48" s="330" customFormat="1">
      <c r="A851" s="386"/>
      <c r="B851" s="309"/>
      <c r="C851" s="407"/>
      <c r="D851" s="389"/>
      <c r="E851" s="390"/>
      <c r="F851" s="408"/>
      <c r="G851" s="408"/>
      <c r="H851" s="392" t="str">
        <f>+M851</f>
        <v/>
      </c>
      <c r="I851" s="393" t="str">
        <f>IF(M851="","",ROUND(D851*F851*G851*H851,2))</f>
        <v/>
      </c>
      <c r="J851" s="394"/>
      <c r="K851" s="409"/>
      <c r="L851" s="395"/>
      <c r="M851" s="396" t="str">
        <f>IF(P851="","",IF(AND(AH851&gt;=Y851,Y851&gt;=AP851),ROUND(P851*L851,V851),IF(Y851&gt;AH851,ROUND(P851*L851,V851),ROUND(P851*L851,V851))))</f>
        <v/>
      </c>
      <c r="N851" s="360"/>
      <c r="O851" s="397" t="str">
        <f>IF(SUM(K850:K851)=0,"",IF(K850+K851=0,0,ROUND(AVERAGE(K850,K851),2)))</f>
        <v/>
      </c>
      <c r="P851" s="398" t="str">
        <f>IF(O851="","",IF(AND(AH851&gt;=Y851,Y851&gt;=AP851),ROUND(O851,V851),IF(Y851&gt;AH851,ROUND(O851,V851),ROUND(O851,V851))))</f>
        <v/>
      </c>
      <c r="Q851" s="397" t="e">
        <f>IF(O851=0,0,IF(L851="",ROUND(O851,2),ROUND(O851*L851,2)))</f>
        <v>#VALUE!</v>
      </c>
      <c r="R851" s="332"/>
      <c r="S851" s="399" t="s">
        <v>215</v>
      </c>
      <c r="T851" s="400">
        <f>ROUNDDOWN(AH851,2)-ROUNDDOWN(AH851,0)</f>
        <v>0</v>
      </c>
      <c r="U851" s="400">
        <f>ROUNDDOWN(AP851,2)-ROUNDDOWN(AP851,0)</f>
        <v>0</v>
      </c>
      <c r="V851" s="362" t="e">
        <f>IF(OR(AN851=2,AV851=2),2,IF(OR(AN851=1,AV851=1),1,IF(AND(AL851=AT851,AC851=AL851),AN851+1,IF(AND(AL851=AT851,AC851&gt;AL851,AE851&lt;0),AE851,MAX(AN851,AV851)))))</f>
        <v>#VALUE!</v>
      </c>
      <c r="W851" s="332"/>
      <c r="X851" s="362" t="s">
        <v>216</v>
      </c>
      <c r="Y851" s="401" t="e">
        <f>+Q851</f>
        <v>#VALUE!</v>
      </c>
      <c r="Z851" s="361" t="e">
        <f>+Y851*100</f>
        <v>#VALUE!</v>
      </c>
      <c r="AA851" s="361" t="e">
        <f>LEN(Z851)</f>
        <v>#VALUE!</v>
      </c>
      <c r="AB851" s="361" t="e">
        <f>Z851/10^AA851</f>
        <v>#VALUE!</v>
      </c>
      <c r="AC851" s="362" t="e">
        <f>IF(Z851=0,"",LEN(AB851)-2)</f>
        <v>#VALUE!</v>
      </c>
      <c r="AD851" s="362" t="e">
        <f>Y851*100</f>
        <v>#VALUE!</v>
      </c>
      <c r="AE851" s="362" t="e">
        <f>IF(RIGHT(AD851,1)&lt;&gt;"0",2,IF(RIGHT(AD851,2)/10&lt;&gt;0,1,AC851-LEN(Y851)))</f>
        <v>#VALUE!</v>
      </c>
      <c r="AF851" s="402"/>
      <c r="AG851" s="403" t="s">
        <v>217</v>
      </c>
      <c r="AH851" s="401">
        <f>MAX(K850:K851)</f>
        <v>0</v>
      </c>
      <c r="AI851" s="361">
        <f>+AH851*100</f>
        <v>0</v>
      </c>
      <c r="AJ851" s="361">
        <f>LEN(AI851)</f>
        <v>1</v>
      </c>
      <c r="AK851" s="361">
        <f>AI851/10^AJ851</f>
        <v>0</v>
      </c>
      <c r="AL851" s="362" t="str">
        <f>IF(AI851=0,"",LEN(AK851)-2)</f>
        <v/>
      </c>
      <c r="AM851" s="362">
        <f>MAX(K850:K851)*100</f>
        <v>0</v>
      </c>
      <c r="AN851" s="362" t="e">
        <f>IF(RIGHT(AM851,1)&lt;&gt;"0",2,IF(RIGHT(AM851,2)/10&lt;&gt;0,1,AL851-LEN(AH851)))</f>
        <v>#VALUE!</v>
      </c>
      <c r="AO851" s="403" t="s">
        <v>218</v>
      </c>
      <c r="AP851" s="401">
        <f>MIN(K850:K851)</f>
        <v>0</v>
      </c>
      <c r="AQ851" s="361">
        <f>+AP851*100</f>
        <v>0</v>
      </c>
      <c r="AR851" s="361">
        <f>LEN(AQ851)</f>
        <v>1</v>
      </c>
      <c r="AS851" s="361">
        <f>AQ851/10^AR851</f>
        <v>0</v>
      </c>
      <c r="AT851" s="362" t="str">
        <f>IF(AQ851=0,"",LEN(AS851)-2)</f>
        <v/>
      </c>
      <c r="AU851" s="362">
        <f>MIN(K850:K851)*100</f>
        <v>0</v>
      </c>
      <c r="AV851" s="362" t="e">
        <f>IF(RIGHT(AU851,1)&lt;&gt;"0",2,IF(RIGHT(AU851,2)/10&lt;&gt;0,1,AT851-LEN(AP851)))</f>
        <v>#VALUE!</v>
      </c>
    </row>
    <row r="852" spans="1:48" s="330" customFormat="1" ht="13.5">
      <c r="A852" s="376"/>
      <c r="B852" s="317"/>
      <c r="C852" s="352"/>
      <c r="D852" s="353"/>
      <c r="E852" s="354"/>
      <c r="F852" s="355"/>
      <c r="G852" s="355"/>
      <c r="H852" s="380"/>
      <c r="I852" s="357"/>
      <c r="J852" s="381"/>
      <c r="K852" s="404"/>
      <c r="L852" s="405"/>
      <c r="M852" s="406"/>
      <c r="N852" s="347"/>
      <c r="O852" s="348"/>
      <c r="P852" s="349"/>
      <c r="Q852" s="349"/>
      <c r="R852" s="349"/>
      <c r="S852" s="349"/>
      <c r="T852" s="349"/>
      <c r="U852" s="349"/>
      <c r="V852" s="349"/>
      <c r="W852" s="349"/>
      <c r="X852" s="350"/>
      <c r="Y852" s="349"/>
      <c r="Z852" s="349"/>
      <c r="AA852" s="349"/>
      <c r="AB852" s="349"/>
      <c r="AC852" s="350"/>
      <c r="AD852" s="350"/>
      <c r="AE852" s="350"/>
      <c r="AF852" s="350"/>
      <c r="AG852" s="350"/>
      <c r="AH852" s="349"/>
      <c r="AI852" s="349"/>
      <c r="AJ852" s="349"/>
      <c r="AK852" s="349"/>
      <c r="AL852" s="350"/>
      <c r="AM852" s="350"/>
      <c r="AN852" s="350"/>
      <c r="AO852" s="350"/>
      <c r="AP852" s="349"/>
      <c r="AQ852" s="334"/>
      <c r="AR852" s="334"/>
      <c r="AS852" s="334"/>
      <c r="AT852" s="333"/>
      <c r="AU852" s="333"/>
      <c r="AV852" s="333"/>
    </row>
    <row r="853" spans="1:48" s="330" customFormat="1">
      <c r="A853" s="386"/>
      <c r="B853" s="410" t="s">
        <v>222</v>
      </c>
      <c r="C853" s="388"/>
      <c r="D853" s="389"/>
      <c r="E853" s="390"/>
      <c r="F853" s="408"/>
      <c r="G853" s="408"/>
      <c r="H853" s="392"/>
      <c r="I853" s="393">
        <f>SUM(I818:I851)</f>
        <v>638000</v>
      </c>
      <c r="J853" s="394"/>
      <c r="K853" s="409"/>
      <c r="L853" s="395"/>
      <c r="M853" s="396"/>
      <c r="N853" s="360"/>
      <c r="O853" s="348"/>
      <c r="P853" s="349"/>
      <c r="Q853" s="349"/>
      <c r="R853" s="349"/>
      <c r="S853" s="349"/>
      <c r="T853" s="349"/>
      <c r="U853" s="349"/>
      <c r="V853" s="349"/>
      <c r="W853" s="349"/>
      <c r="X853" s="350"/>
      <c r="Y853" s="349"/>
      <c r="Z853" s="349"/>
      <c r="AA853" s="349"/>
      <c r="AB853" s="349"/>
      <c r="AC853" s="350"/>
      <c r="AD853" s="350"/>
      <c r="AE853" s="350"/>
      <c r="AF853" s="350"/>
      <c r="AG853" s="350"/>
      <c r="AH853" s="349"/>
      <c r="AI853" s="349"/>
      <c r="AJ853" s="349"/>
      <c r="AK853" s="349"/>
      <c r="AL853" s="350"/>
      <c r="AM853" s="350"/>
      <c r="AN853" s="350"/>
      <c r="AO853" s="350"/>
      <c r="AP853" s="349"/>
      <c r="AQ853" s="361"/>
      <c r="AR853" s="361"/>
      <c r="AS853" s="361"/>
      <c r="AT853" s="362"/>
      <c r="AU853" s="362"/>
      <c r="AV853" s="362"/>
    </row>
    <row r="854" spans="1:48" s="330" customFormat="1">
      <c r="A854" s="376"/>
      <c r="B854" s="317"/>
      <c r="C854" s="352"/>
      <c r="D854" s="353"/>
      <c r="E854" s="354"/>
      <c r="F854" s="355"/>
      <c r="G854" s="355"/>
      <c r="H854" s="380"/>
      <c r="I854" s="357"/>
      <c r="J854" s="358"/>
      <c r="K854" s="382"/>
      <c r="L854" s="405"/>
      <c r="M854" s="406"/>
      <c r="N854" s="347"/>
      <c r="O854" s="348"/>
      <c r="P854" s="349"/>
      <c r="Q854" s="349"/>
      <c r="R854" s="349"/>
      <c r="S854" s="349"/>
      <c r="T854" s="349"/>
      <c r="U854" s="349"/>
      <c r="V854" s="349"/>
      <c r="W854" s="349"/>
      <c r="X854" s="350"/>
      <c r="Y854" s="349"/>
      <c r="Z854" s="349"/>
      <c r="AA854" s="349"/>
      <c r="AB854" s="349"/>
      <c r="AC854" s="350"/>
      <c r="AD854" s="350"/>
      <c r="AE854" s="350"/>
      <c r="AF854" s="350"/>
      <c r="AG854" s="350"/>
      <c r="AH854" s="349"/>
      <c r="AI854" s="349"/>
      <c r="AJ854" s="349"/>
      <c r="AK854" s="349"/>
      <c r="AL854" s="350"/>
      <c r="AM854" s="350"/>
      <c r="AN854" s="350"/>
      <c r="AO854" s="350"/>
      <c r="AP854" s="349"/>
      <c r="AQ854" s="334"/>
      <c r="AR854" s="334"/>
      <c r="AS854" s="334"/>
      <c r="AT854" s="333"/>
      <c r="AU854" s="333"/>
      <c r="AV854" s="333"/>
    </row>
    <row r="855" spans="1:48" s="330" customFormat="1" ht="12.75" thickBot="1">
      <c r="A855" s="364"/>
      <c r="B855" s="411" t="s">
        <v>223</v>
      </c>
      <c r="C855" s="366"/>
      <c r="D855" s="367"/>
      <c r="E855" s="368"/>
      <c r="F855" s="412"/>
      <c r="G855" s="412"/>
      <c r="H855" s="370"/>
      <c r="I855" s="371">
        <f>ROUND(I853,0)</f>
        <v>638000</v>
      </c>
      <c r="J855" s="372"/>
      <c r="K855" s="413"/>
      <c r="L855" s="374"/>
      <c r="M855" s="375"/>
      <c r="N855" s="360"/>
      <c r="O855" s="348"/>
      <c r="P855" s="349"/>
      <c r="Q855" s="349"/>
      <c r="R855" s="349"/>
      <c r="S855" s="349"/>
      <c r="T855" s="349"/>
      <c r="U855" s="349"/>
      <c r="V855" s="349"/>
      <c r="W855" s="349"/>
      <c r="X855" s="350"/>
      <c r="Y855" s="349"/>
      <c r="Z855" s="349"/>
      <c r="AA855" s="349"/>
      <c r="AB855" s="349"/>
      <c r="AC855" s="350"/>
      <c r="AD855" s="350"/>
      <c r="AE855" s="350"/>
      <c r="AF855" s="350"/>
      <c r="AG855" s="350"/>
      <c r="AH855" s="349"/>
      <c r="AI855" s="349"/>
      <c r="AJ855" s="349"/>
      <c r="AK855" s="349"/>
      <c r="AL855" s="350"/>
      <c r="AM855" s="350"/>
      <c r="AN855" s="350"/>
      <c r="AO855" s="350"/>
      <c r="AP855" s="349"/>
      <c r="AQ855" s="361"/>
      <c r="AR855" s="361"/>
      <c r="AS855" s="361"/>
      <c r="AT855" s="362"/>
      <c r="AU855" s="362"/>
      <c r="AV855" s="362"/>
    </row>
    <row r="856" spans="1:48" s="330" customFormat="1" ht="14.25" thickBot="1">
      <c r="A856" s="317"/>
      <c r="B856" s="318" t="s">
        <v>201</v>
      </c>
      <c r="C856" s="317"/>
      <c r="D856" s="319"/>
      <c r="E856" s="320"/>
      <c r="F856" s="321"/>
      <c r="G856" s="321"/>
      <c r="H856" s="322"/>
      <c r="I856" s="323"/>
      <c r="J856" s="324"/>
      <c r="K856" s="317"/>
      <c r="L856" s="325"/>
      <c r="M856" s="326"/>
      <c r="N856" s="326"/>
      <c r="O856" s="327"/>
      <c r="P856" s="326"/>
      <c r="Q856" s="326"/>
      <c r="R856" s="326"/>
      <c r="S856" s="326"/>
      <c r="T856" s="326"/>
      <c r="U856" s="326"/>
      <c r="V856" s="326"/>
      <c r="W856" s="326"/>
      <c r="X856" s="328"/>
      <c r="Y856" s="329"/>
      <c r="Z856" s="329"/>
      <c r="AA856" s="329"/>
      <c r="AB856" s="329"/>
      <c r="AC856" s="328"/>
      <c r="AD856" s="328"/>
      <c r="AE856" s="328"/>
      <c r="AF856" s="328"/>
      <c r="AG856" s="328"/>
      <c r="AH856" s="329"/>
      <c r="AI856" s="329"/>
      <c r="AJ856" s="329"/>
      <c r="AK856" s="329"/>
      <c r="AL856" s="328"/>
      <c r="AM856" s="328"/>
      <c r="AN856" s="328"/>
      <c r="AO856" s="328"/>
      <c r="AP856" s="329"/>
      <c r="AQ856" s="329"/>
      <c r="AR856" s="329"/>
      <c r="AS856" s="329"/>
      <c r="AT856" s="328"/>
      <c r="AU856" s="328"/>
      <c r="AV856" s="328"/>
    </row>
    <row r="857" spans="1:48" s="330" customFormat="1">
      <c r="A857" s="685" t="s">
        <v>202</v>
      </c>
      <c r="B857" s="686"/>
      <c r="C857" s="689" t="s">
        <v>203</v>
      </c>
      <c r="D857" s="691" t="s">
        <v>204</v>
      </c>
      <c r="E857" s="693" t="s">
        <v>205</v>
      </c>
      <c r="F857" s="695" t="s">
        <v>206</v>
      </c>
      <c r="G857" s="695" t="s">
        <v>206</v>
      </c>
      <c r="H857" s="697" t="s">
        <v>207</v>
      </c>
      <c r="I857" s="699" t="s">
        <v>41</v>
      </c>
      <c r="J857" s="677" t="s">
        <v>80</v>
      </c>
      <c r="K857" s="678"/>
      <c r="L857" s="681" t="s">
        <v>224</v>
      </c>
      <c r="M857" s="683" t="s">
        <v>209</v>
      </c>
      <c r="N857" s="331"/>
      <c r="R857" s="332"/>
      <c r="S857" s="332"/>
      <c r="T857" s="332"/>
      <c r="U857" s="332"/>
      <c r="V857" s="332"/>
      <c r="W857" s="332"/>
      <c r="X857" s="333"/>
      <c r="Y857" s="334"/>
      <c r="Z857" s="334"/>
      <c r="AA857" s="334"/>
      <c r="AB857" s="334"/>
      <c r="AC857" s="333"/>
      <c r="AD857" s="333"/>
      <c r="AE857" s="333"/>
      <c r="AF857" s="333"/>
      <c r="AG857" s="333"/>
      <c r="AH857" s="334"/>
      <c r="AI857" s="334"/>
      <c r="AJ857" s="334"/>
      <c r="AK857" s="334"/>
      <c r="AL857" s="333"/>
      <c r="AM857" s="333"/>
      <c r="AN857" s="333"/>
      <c r="AO857" s="333"/>
      <c r="AP857" s="334"/>
      <c r="AQ857" s="334"/>
      <c r="AR857" s="334"/>
      <c r="AS857" s="334"/>
      <c r="AT857" s="333"/>
      <c r="AU857" s="333"/>
      <c r="AV857" s="333"/>
    </row>
    <row r="858" spans="1:48" s="330" customFormat="1" ht="12.75" thickBot="1">
      <c r="A858" s="687"/>
      <c r="B858" s="688"/>
      <c r="C858" s="690"/>
      <c r="D858" s="692"/>
      <c r="E858" s="694"/>
      <c r="F858" s="696"/>
      <c r="G858" s="696"/>
      <c r="H858" s="698"/>
      <c r="I858" s="700"/>
      <c r="J858" s="679"/>
      <c r="K858" s="680"/>
      <c r="L858" s="682"/>
      <c r="M858" s="684"/>
      <c r="N858" s="331"/>
      <c r="R858" s="332"/>
      <c r="S858" s="332"/>
      <c r="T858" s="332"/>
      <c r="U858" s="332"/>
      <c r="V858" s="332"/>
      <c r="W858" s="332"/>
      <c r="X858" s="333"/>
      <c r="Y858" s="334"/>
      <c r="Z858" s="334"/>
      <c r="AA858" s="334"/>
      <c r="AB858" s="334"/>
      <c r="AC858" s="333"/>
      <c r="AD858" s="333"/>
      <c r="AE858" s="333"/>
      <c r="AF858" s="333"/>
      <c r="AG858" s="333"/>
      <c r="AH858" s="334"/>
      <c r="AI858" s="334"/>
      <c r="AJ858" s="334"/>
      <c r="AK858" s="334"/>
      <c r="AL858" s="333"/>
      <c r="AM858" s="333"/>
      <c r="AN858" s="333"/>
      <c r="AO858" s="333"/>
      <c r="AP858" s="334"/>
      <c r="AQ858" s="334"/>
      <c r="AR858" s="334"/>
      <c r="AS858" s="334"/>
      <c r="AT858" s="333"/>
      <c r="AU858" s="333"/>
      <c r="AV858" s="333"/>
    </row>
    <row r="859" spans="1:48" s="330" customFormat="1" ht="13.5">
      <c r="A859" s="335"/>
      <c r="B859" s="336"/>
      <c r="C859" s="337"/>
      <c r="D859" s="338"/>
      <c r="E859" s="339"/>
      <c r="F859" s="340"/>
      <c r="G859" s="340"/>
      <c r="H859" s="341"/>
      <c r="I859" s="342"/>
      <c r="J859" s="343"/>
      <c r="K859" s="344"/>
      <c r="L859" s="345"/>
      <c r="M859" s="346"/>
      <c r="N859" s="347"/>
      <c r="O859" s="348"/>
      <c r="P859" s="349"/>
      <c r="Q859" s="349"/>
      <c r="R859" s="349"/>
      <c r="S859" s="349"/>
      <c r="T859" s="349"/>
      <c r="U859" s="349"/>
      <c r="V859" s="349"/>
      <c r="W859" s="349"/>
      <c r="X859" s="350"/>
      <c r="Y859" s="349"/>
      <c r="Z859" s="349"/>
      <c r="AA859" s="349"/>
      <c r="AB859" s="349"/>
      <c r="AC859" s="350"/>
      <c r="AD859" s="350"/>
      <c r="AE859" s="350"/>
      <c r="AF859" s="350"/>
      <c r="AG859" s="350"/>
      <c r="AH859" s="349"/>
      <c r="AI859" s="349"/>
      <c r="AJ859" s="349"/>
      <c r="AK859" s="349"/>
      <c r="AL859" s="350"/>
      <c r="AM859" s="350"/>
      <c r="AN859" s="350"/>
      <c r="AO859" s="350"/>
      <c r="AP859" s="349"/>
      <c r="AQ859" s="334"/>
      <c r="AR859" s="334"/>
      <c r="AS859" s="334"/>
      <c r="AT859" s="333"/>
      <c r="AU859" s="333"/>
      <c r="AV859" s="333"/>
    </row>
    <row r="860" spans="1:48" s="330" customFormat="1" ht="14.25" thickBot="1">
      <c r="A860" s="252"/>
      <c r="B860" s="351" t="str">
        <f>J862</f>
        <v>代価</v>
      </c>
      <c r="C860" s="352"/>
      <c r="D860" s="353"/>
      <c r="E860" s="354"/>
      <c r="F860" s="355"/>
      <c r="G860" s="355"/>
      <c r="H860" s="356"/>
      <c r="I860" s="357"/>
      <c r="J860" s="358"/>
      <c r="K860" s="317"/>
      <c r="L860" s="345"/>
      <c r="M860" s="359"/>
      <c r="N860" s="360"/>
      <c r="O860" s="348"/>
      <c r="P860" s="349"/>
      <c r="Q860" s="349"/>
      <c r="R860" s="349"/>
      <c r="S860" s="349"/>
      <c r="T860" s="349"/>
      <c r="U860" s="349"/>
      <c r="V860" s="349"/>
      <c r="W860" s="349"/>
      <c r="X860" s="350"/>
      <c r="Y860" s="349"/>
      <c r="Z860" s="349"/>
      <c r="AA860" s="349"/>
      <c r="AB860" s="349"/>
      <c r="AC860" s="350"/>
      <c r="AD860" s="350"/>
      <c r="AE860" s="350"/>
      <c r="AF860" s="350"/>
      <c r="AG860" s="350"/>
      <c r="AH860" s="349"/>
      <c r="AI860" s="349"/>
      <c r="AJ860" s="349"/>
      <c r="AK860" s="349"/>
      <c r="AL860" s="350"/>
      <c r="AM860" s="350"/>
      <c r="AN860" s="350"/>
      <c r="AO860" s="350"/>
      <c r="AP860" s="349"/>
      <c r="AQ860" s="361"/>
      <c r="AR860" s="361"/>
      <c r="AS860" s="361"/>
      <c r="AT860" s="362"/>
      <c r="AU860" s="362"/>
      <c r="AV860" s="362"/>
    </row>
    <row r="861" spans="1:48" s="330" customFormat="1">
      <c r="A861" s="335"/>
      <c r="B861" s="344"/>
      <c r="C861" s="337"/>
      <c r="D861" s="338"/>
      <c r="E861" s="339"/>
      <c r="F861" s="340"/>
      <c r="G861" s="340"/>
      <c r="H861" s="341"/>
      <c r="I861" s="342"/>
      <c r="J861" s="343"/>
      <c r="K861" s="344"/>
      <c r="L861" s="363"/>
      <c r="M861" s="346"/>
      <c r="N861" s="347"/>
      <c r="O861" s="671" t="s">
        <v>233</v>
      </c>
      <c r="P861" s="673" t="s">
        <v>211</v>
      </c>
      <c r="Q861" s="675" t="s">
        <v>234</v>
      </c>
      <c r="R861" s="349"/>
      <c r="S861" s="349"/>
      <c r="T861" s="349"/>
      <c r="U861" s="349"/>
      <c r="V861" s="349"/>
      <c r="W861" s="349"/>
      <c r="X861" s="350"/>
      <c r="Y861" s="349"/>
      <c r="Z861" s="349"/>
      <c r="AA861" s="349"/>
      <c r="AB861" s="349"/>
      <c r="AC861" s="350"/>
      <c r="AD861" s="350"/>
      <c r="AE861" s="350"/>
      <c r="AF861" s="350"/>
      <c r="AG861" s="350"/>
      <c r="AH861" s="349"/>
      <c r="AI861" s="349"/>
      <c r="AJ861" s="349"/>
      <c r="AK861" s="349"/>
      <c r="AL861" s="350"/>
      <c r="AM861" s="350"/>
      <c r="AN861" s="350"/>
      <c r="AO861" s="350"/>
      <c r="AP861" s="349"/>
      <c r="AQ861" s="334"/>
      <c r="AR861" s="334"/>
      <c r="AS861" s="334"/>
      <c r="AT861" s="333"/>
      <c r="AU861" s="333"/>
      <c r="AV861" s="333"/>
    </row>
    <row r="862" spans="1:48" s="330" customFormat="1" ht="12.75" thickBot="1">
      <c r="A862" s="364"/>
      <c r="B862" s="365"/>
      <c r="C862" s="366"/>
      <c r="D862" s="367"/>
      <c r="E862" s="368"/>
      <c r="F862" s="369"/>
      <c r="G862" s="369"/>
      <c r="H862" s="370"/>
      <c r="I862" s="371">
        <f>I900</f>
        <v>0</v>
      </c>
      <c r="J862" s="372" t="s">
        <v>379</v>
      </c>
      <c r="K862" s="373"/>
      <c r="L862" s="374"/>
      <c r="M862" s="375"/>
      <c r="N862" s="360"/>
      <c r="O862" s="672"/>
      <c r="P862" s="674"/>
      <c r="Q862" s="676"/>
      <c r="R862" s="349"/>
      <c r="S862" s="349"/>
      <c r="T862" s="349"/>
      <c r="U862" s="349"/>
      <c r="V862" s="349"/>
      <c r="W862" s="349"/>
      <c r="X862" s="350"/>
      <c r="Y862" s="349"/>
      <c r="Z862" s="349"/>
      <c r="AA862" s="349"/>
      <c r="AB862" s="349"/>
      <c r="AC862" s="350"/>
      <c r="AD862" s="350"/>
      <c r="AE862" s="350"/>
      <c r="AF862" s="350"/>
      <c r="AG862" s="350"/>
      <c r="AH862" s="349"/>
      <c r="AI862" s="349"/>
      <c r="AJ862" s="349"/>
      <c r="AK862" s="349"/>
      <c r="AL862" s="350"/>
      <c r="AM862" s="350"/>
      <c r="AN862" s="350"/>
      <c r="AO862" s="350"/>
      <c r="AP862" s="349"/>
      <c r="AQ862" s="361"/>
      <c r="AR862" s="361"/>
      <c r="AS862" s="361"/>
      <c r="AT862" s="362"/>
      <c r="AU862" s="362"/>
      <c r="AV862" s="362"/>
    </row>
    <row r="863" spans="1:48" s="330" customFormat="1" ht="13.5">
      <c r="A863" s="376"/>
      <c r="B863" s="377"/>
      <c r="C863" s="352"/>
      <c r="D863" s="378"/>
      <c r="E863" s="354"/>
      <c r="F863" s="379"/>
      <c r="G863" s="379"/>
      <c r="H863" s="380"/>
      <c r="I863" s="357"/>
      <c r="J863" s="381"/>
      <c r="K863" s="382"/>
      <c r="L863" s="345"/>
      <c r="M863" s="383"/>
      <c r="N863" s="347"/>
      <c r="O863" s="384"/>
      <c r="P863" s="385"/>
      <c r="Q863" s="384"/>
      <c r="R863" s="332"/>
      <c r="S863" s="332"/>
      <c r="T863" s="332"/>
      <c r="U863" s="332"/>
      <c r="V863" s="332"/>
      <c r="W863" s="332"/>
      <c r="X863" s="333"/>
      <c r="Y863" s="334"/>
      <c r="Z863" s="334"/>
      <c r="AA863" s="334"/>
      <c r="AB863" s="334"/>
      <c r="AC863" s="333"/>
      <c r="AD863" s="333"/>
      <c r="AE863" s="333"/>
      <c r="AF863" s="333"/>
      <c r="AG863" s="333"/>
      <c r="AH863" s="334"/>
      <c r="AI863" s="334"/>
      <c r="AJ863" s="334"/>
      <c r="AK863" s="334"/>
      <c r="AL863" s="333"/>
      <c r="AM863" s="333"/>
      <c r="AN863" s="333"/>
      <c r="AO863" s="333"/>
      <c r="AP863" s="334"/>
      <c r="AQ863" s="334"/>
      <c r="AR863" s="334"/>
      <c r="AS863" s="334"/>
      <c r="AT863" s="333"/>
      <c r="AU863" s="333"/>
      <c r="AV863" s="333"/>
    </row>
    <row r="864" spans="1:48" s="330" customFormat="1">
      <c r="A864" s="386"/>
      <c r="B864" s="387"/>
      <c r="C864" s="388"/>
      <c r="D864" s="389"/>
      <c r="E864" s="390"/>
      <c r="F864" s="391"/>
      <c r="G864" s="391"/>
      <c r="H864" s="392"/>
      <c r="I864" s="393" t="str">
        <f>IF(M864="","",ROUND(D864*F864*G864*H864,2))</f>
        <v/>
      </c>
      <c r="J864" s="394"/>
      <c r="K864" s="382"/>
      <c r="L864" s="395"/>
      <c r="M864" s="396" t="str">
        <f>IF(P864="","",IF(AND(AH864&gt;=Y864,Y864&gt;=AP864),ROUND(P864*L864,V864),IF(Y864&gt;AH864,ROUND(P864*L864,V864),ROUND(P864*L864,V864))))</f>
        <v/>
      </c>
      <c r="N864" s="360"/>
      <c r="O864" s="397" t="str">
        <f>IF(SUM(K863:K864)=0,"",IF(K863+K864=0,0,ROUND(AVERAGE(K863,K864),2)))</f>
        <v/>
      </c>
      <c r="P864" s="398" t="str">
        <f>IF(O864="","",IF(AND(AH864&gt;=Y864,Y864&gt;=AP864),ROUND(O864,V864),IF(Y864&gt;AH864,ROUND(O864,V864),ROUND(O864,V864))))</f>
        <v/>
      </c>
      <c r="Q864" s="397" t="e">
        <f>IF(O864=0,0,IF(L864="",ROUND(O864,2),ROUND(O864*L864,2)))</f>
        <v>#VALUE!</v>
      </c>
      <c r="R864" s="332"/>
      <c r="S864" s="399" t="s">
        <v>215</v>
      </c>
      <c r="T864" s="400">
        <f>ROUNDDOWN(AH864,2)-ROUNDDOWN(AH864,0)</f>
        <v>0</v>
      </c>
      <c r="U864" s="400">
        <f>ROUNDDOWN(AP864,2)-ROUNDDOWN(AP864,0)</f>
        <v>0</v>
      </c>
      <c r="V864" s="362" t="e">
        <f>IF(OR(AN864=2,AV864=2),2,IF(OR(AN864=1,AV864=1),1,IF(AND(AL864=AT864,AC864=AL864),AN864+1,IF(AND(AL864=AT864,AC864&gt;AL864,AE864&lt;0),AE864,MAX(AN864,AV864)))))</f>
        <v>#VALUE!</v>
      </c>
      <c r="W864" s="332"/>
      <c r="X864" s="362" t="s">
        <v>216</v>
      </c>
      <c r="Y864" s="401" t="e">
        <f>+Q864</f>
        <v>#VALUE!</v>
      </c>
      <c r="Z864" s="361" t="e">
        <f>+Y864*100</f>
        <v>#VALUE!</v>
      </c>
      <c r="AA864" s="361" t="e">
        <f>LEN(Z864)</f>
        <v>#VALUE!</v>
      </c>
      <c r="AB864" s="361" t="e">
        <f>Z864/10^AA864</f>
        <v>#VALUE!</v>
      </c>
      <c r="AC864" s="362" t="e">
        <f>IF(Z864=0,"",LEN(AB864)-2)</f>
        <v>#VALUE!</v>
      </c>
      <c r="AD864" s="362" t="e">
        <f>Y864*100</f>
        <v>#VALUE!</v>
      </c>
      <c r="AE864" s="362" t="e">
        <f>IF(RIGHT(AD864,1)&lt;&gt;"0",2,IF(RIGHT(AD864,2)/10&lt;&gt;0,1,AC864-LEN(Y864)))</f>
        <v>#VALUE!</v>
      </c>
      <c r="AF864" s="402"/>
      <c r="AG864" s="403" t="s">
        <v>217</v>
      </c>
      <c r="AH864" s="401">
        <f>MAX(K863:K864)</f>
        <v>0</v>
      </c>
      <c r="AI864" s="361">
        <f>+AH864*100</f>
        <v>0</v>
      </c>
      <c r="AJ864" s="361">
        <f>LEN(AI864)</f>
        <v>1</v>
      </c>
      <c r="AK864" s="361">
        <f>AI864/10^AJ864</f>
        <v>0</v>
      </c>
      <c r="AL864" s="362" t="str">
        <f>IF(AI864=0,"",LEN(AK864)-2)</f>
        <v/>
      </c>
      <c r="AM864" s="362">
        <f>MAX(K863:K864)*100</f>
        <v>0</v>
      </c>
      <c r="AN864" s="362" t="e">
        <f>IF(RIGHT(AM864,1)&lt;&gt;"0",2,IF(RIGHT(AM864,2)/10&lt;&gt;0,1,AL864-LEN(AH864)))</f>
        <v>#VALUE!</v>
      </c>
      <c r="AO864" s="403" t="s">
        <v>218</v>
      </c>
      <c r="AP864" s="401">
        <f>MIN(K863:K864)</f>
        <v>0</v>
      </c>
      <c r="AQ864" s="361">
        <f>+AP864*100</f>
        <v>0</v>
      </c>
      <c r="AR864" s="361">
        <f>LEN(AQ864)</f>
        <v>1</v>
      </c>
      <c r="AS864" s="361">
        <f>AQ864/10^AR864</f>
        <v>0</v>
      </c>
      <c r="AT864" s="362" t="str">
        <f>IF(AQ864=0,"",LEN(AS864)-2)</f>
        <v/>
      </c>
      <c r="AU864" s="362">
        <f>MIN(K863:K864)*100</f>
        <v>0</v>
      </c>
      <c r="AV864" s="362" t="e">
        <f>IF(RIGHT(AU864,1)&lt;&gt;"0",2,IF(RIGHT(AU864,2)/10&lt;&gt;0,1,AT864-LEN(AP864)))</f>
        <v>#VALUE!</v>
      </c>
    </row>
    <row r="865" spans="1:48" s="330" customFormat="1">
      <c r="A865" s="376"/>
      <c r="B865" s="317"/>
      <c r="C865" s="352"/>
      <c r="D865" s="353"/>
      <c r="E865" s="354"/>
      <c r="F865" s="355"/>
      <c r="G865" s="355"/>
      <c r="H865" s="380"/>
      <c r="I865" s="357"/>
      <c r="J865" s="414"/>
      <c r="K865" s="404"/>
      <c r="L865" s="405"/>
      <c r="M865" s="406"/>
      <c r="N865" s="347"/>
      <c r="O865" s="384"/>
      <c r="P865" s="385"/>
      <c r="Q865" s="384"/>
      <c r="R865" s="332"/>
      <c r="S865" s="332"/>
      <c r="T865" s="332"/>
      <c r="U865" s="332"/>
      <c r="V865" s="332"/>
      <c r="W865" s="332"/>
      <c r="X865" s="333"/>
      <c r="Y865" s="334"/>
      <c r="Z865" s="334"/>
      <c r="AA865" s="334"/>
      <c r="AB865" s="334"/>
      <c r="AC865" s="333"/>
      <c r="AD865" s="333"/>
      <c r="AE865" s="333"/>
      <c r="AF865" s="333"/>
      <c r="AG865" s="333"/>
      <c r="AH865" s="334"/>
      <c r="AI865" s="334"/>
      <c r="AJ865" s="334"/>
      <c r="AK865" s="334"/>
      <c r="AL865" s="333"/>
      <c r="AM865" s="333"/>
      <c r="AN865" s="333"/>
      <c r="AO865" s="333"/>
      <c r="AP865" s="334"/>
      <c r="AQ865" s="334"/>
      <c r="AR865" s="334"/>
      <c r="AS865" s="334"/>
      <c r="AT865" s="333"/>
      <c r="AU865" s="333"/>
      <c r="AV865" s="333"/>
    </row>
    <row r="866" spans="1:48" s="330" customFormat="1">
      <c r="A866" s="386"/>
      <c r="B866" s="309"/>
      <c r="C866" s="407"/>
      <c r="D866" s="389"/>
      <c r="E866" s="390"/>
      <c r="F866" s="408"/>
      <c r="G866" s="408"/>
      <c r="H866" s="393" t="str">
        <f t="shared" ref="H866:H874" si="0">+M866</f>
        <v/>
      </c>
      <c r="I866" s="393" t="str">
        <f>IF(M866="","",ROUND(D866*F866*G866*H866,2))</f>
        <v/>
      </c>
      <c r="J866" s="394"/>
      <c r="K866" s="409"/>
      <c r="L866" s="395">
        <v>1</v>
      </c>
      <c r="M866" s="396" t="str">
        <f>IF(P866="","",IF(AND(AH866&gt;=Y866,Y866&gt;=AP866),ROUND(P866*L866,V866),IF(Y866&gt;AH866,ROUND(P866*L866,V866),ROUND(P866*L866,V866))))</f>
        <v/>
      </c>
      <c r="N866" s="360"/>
      <c r="O866" s="397" t="str">
        <f>IF(SUM(K865:K866)=0,"",IF(K865+K866=0,0,ROUND(AVERAGE(K865,K866),2)))</f>
        <v/>
      </c>
      <c r="P866" s="398" t="str">
        <f>IF(O866="","",IF(AND(AH866&gt;=Y866,Y866&gt;=AP866),ROUND(O866,V866),IF(Y866&gt;AH866,ROUND(O866,V866),ROUND(O866,V866))))</f>
        <v/>
      </c>
      <c r="Q866" s="397" t="e">
        <f>IF(O866=0,0,IF(L866="",ROUND(O866,2),ROUND(O866*L866,2)))</f>
        <v>#VALUE!</v>
      </c>
      <c r="R866" s="332"/>
      <c r="S866" s="399" t="s">
        <v>215</v>
      </c>
      <c r="T866" s="400">
        <f>ROUNDDOWN(AH866,2)-ROUNDDOWN(AH866,0)</f>
        <v>0</v>
      </c>
      <c r="U866" s="400">
        <f>ROUNDDOWN(AP866,2)-ROUNDDOWN(AP866,0)</f>
        <v>0</v>
      </c>
      <c r="V866" s="362" t="e">
        <f>IF(OR(AN866=2,AV866=2),2,IF(OR(AN866=1,AV866=1),1,IF(AND(AL866=AT866,AC866=AL866),AN866+1,IF(AND(AL866=AT866,AC866&gt;AL866,AE866&lt;0),AE866,MAX(AN866,AV866)))))</f>
        <v>#VALUE!</v>
      </c>
      <c r="W866" s="332"/>
      <c r="X866" s="362" t="s">
        <v>216</v>
      </c>
      <c r="Y866" s="401" t="e">
        <f>+Q866</f>
        <v>#VALUE!</v>
      </c>
      <c r="Z866" s="361" t="e">
        <f>+Y866*100</f>
        <v>#VALUE!</v>
      </c>
      <c r="AA866" s="361" t="e">
        <f>LEN(Z866)</f>
        <v>#VALUE!</v>
      </c>
      <c r="AB866" s="361" t="e">
        <f>Z866/10^AA866</f>
        <v>#VALUE!</v>
      </c>
      <c r="AC866" s="362" t="e">
        <f>IF(Z866=0,"",LEN(AB866)-2)</f>
        <v>#VALUE!</v>
      </c>
      <c r="AD866" s="362" t="e">
        <f>Y866*100</f>
        <v>#VALUE!</v>
      </c>
      <c r="AE866" s="362" t="e">
        <f>IF(RIGHT(AD866,1)&lt;&gt;"0",2,IF(RIGHT(AD866,2)/10&lt;&gt;0,1,AC866-LEN(Y866)))</f>
        <v>#VALUE!</v>
      </c>
      <c r="AF866" s="402"/>
      <c r="AG866" s="403" t="s">
        <v>217</v>
      </c>
      <c r="AH866" s="401">
        <f>MAX(K865:K866)</f>
        <v>0</v>
      </c>
      <c r="AI866" s="361">
        <f>+AH866*100</f>
        <v>0</v>
      </c>
      <c r="AJ866" s="361">
        <f>LEN(AI866)</f>
        <v>1</v>
      </c>
      <c r="AK866" s="361">
        <f>AI866/10^AJ866</f>
        <v>0</v>
      </c>
      <c r="AL866" s="362" t="str">
        <f>IF(AI866=0,"",LEN(AK866)-2)</f>
        <v/>
      </c>
      <c r="AM866" s="362">
        <f>MAX(K865:K866)*100</f>
        <v>0</v>
      </c>
      <c r="AN866" s="362" t="e">
        <f>IF(RIGHT(AM866,1)&lt;&gt;"0",2,IF(RIGHT(AM866,2)/10&lt;&gt;0,1,AL866-LEN(AH866)))</f>
        <v>#VALUE!</v>
      </c>
      <c r="AO866" s="403" t="s">
        <v>218</v>
      </c>
      <c r="AP866" s="401">
        <f>MIN(K865:K866)</f>
        <v>0</v>
      </c>
      <c r="AQ866" s="361">
        <f>+AP866*100</f>
        <v>0</v>
      </c>
      <c r="AR866" s="361">
        <f>LEN(AQ866)</f>
        <v>1</v>
      </c>
      <c r="AS866" s="361">
        <f>AQ866/10^AR866</f>
        <v>0</v>
      </c>
      <c r="AT866" s="362" t="str">
        <f>IF(AQ866=0,"",LEN(AS866)-2)</f>
        <v/>
      </c>
      <c r="AU866" s="362">
        <f>MIN(K865:K866)*100</f>
        <v>0</v>
      </c>
      <c r="AV866" s="362" t="e">
        <f>IF(RIGHT(AU866,1)&lt;&gt;"0",2,IF(RIGHT(AU866,2)/10&lt;&gt;0,1,AT866-LEN(AP866)))</f>
        <v>#VALUE!</v>
      </c>
    </row>
    <row r="867" spans="1:48" s="330" customFormat="1">
      <c r="A867" s="376"/>
      <c r="B867" s="317"/>
      <c r="C867" s="352"/>
      <c r="D867" s="353"/>
      <c r="E867" s="354"/>
      <c r="F867" s="355"/>
      <c r="G867" s="355"/>
      <c r="H867" s="380"/>
      <c r="I867" s="357"/>
      <c r="J867" s="414"/>
      <c r="K867" s="404"/>
      <c r="L867" s="405"/>
      <c r="M867" s="406"/>
      <c r="N867" s="347"/>
      <c r="O867" s="384"/>
      <c r="P867" s="385"/>
      <c r="Q867" s="384"/>
      <c r="R867" s="332"/>
      <c r="S867" s="332"/>
      <c r="T867" s="332"/>
      <c r="U867" s="332"/>
      <c r="V867" s="332"/>
      <c r="W867" s="332"/>
      <c r="X867" s="333"/>
      <c r="Y867" s="334"/>
      <c r="Z867" s="334"/>
      <c r="AA867" s="334"/>
      <c r="AB867" s="334"/>
      <c r="AC867" s="333"/>
      <c r="AD867" s="333"/>
      <c r="AE867" s="333"/>
      <c r="AF867" s="333"/>
      <c r="AG867" s="333"/>
      <c r="AH867" s="334"/>
      <c r="AI867" s="334"/>
      <c r="AJ867" s="334"/>
      <c r="AK867" s="334"/>
      <c r="AL867" s="333"/>
      <c r="AM867" s="333"/>
      <c r="AN867" s="333"/>
      <c r="AO867" s="333"/>
      <c r="AP867" s="334"/>
      <c r="AQ867" s="334"/>
      <c r="AR867" s="334"/>
      <c r="AS867" s="334"/>
      <c r="AT867" s="333"/>
      <c r="AU867" s="333"/>
      <c r="AV867" s="333"/>
    </row>
    <row r="868" spans="1:48" s="330" customFormat="1">
      <c r="A868" s="386"/>
      <c r="B868" s="309"/>
      <c r="C868" s="407"/>
      <c r="D868" s="389"/>
      <c r="E868" s="390"/>
      <c r="F868" s="408"/>
      <c r="G868" s="408"/>
      <c r="H868" s="393" t="str">
        <f t="shared" si="0"/>
        <v/>
      </c>
      <c r="I868" s="393" t="str">
        <f>IF(M868="","",ROUND(D868*F868*G868*H868,2))</f>
        <v/>
      </c>
      <c r="J868" s="394"/>
      <c r="K868" s="409"/>
      <c r="L868" s="395">
        <v>1</v>
      </c>
      <c r="M868" s="396" t="str">
        <f>IF(P868="","",IF(AND(AH868&gt;=Y868,Y868&gt;=AP868),ROUND(P868*L868,V868),IF(Y868&gt;AH868,ROUND(P868*L868,V868),ROUND(P868*L868,V868))))</f>
        <v/>
      </c>
      <c r="N868" s="360"/>
      <c r="O868" s="397" t="str">
        <f>IF(SUM(K867:K868)=0,"",IF(K867+K868=0,0,ROUND(AVERAGE(K867,K868),2)))</f>
        <v/>
      </c>
      <c r="P868" s="398" t="str">
        <f>IF(O868="","",IF(AND(AH868&gt;=Y868,Y868&gt;=AP868),ROUND(O868,V868),IF(Y868&gt;AH868,ROUND(O868,V868),ROUND(O868,V868))))</f>
        <v/>
      </c>
      <c r="Q868" s="397" t="e">
        <f>IF(O868=0,0,IF(L868="",ROUND(O868,2),ROUND(O868*L868,2)))</f>
        <v>#VALUE!</v>
      </c>
      <c r="R868" s="332"/>
      <c r="S868" s="399" t="s">
        <v>215</v>
      </c>
      <c r="T868" s="400">
        <f>ROUNDDOWN(AH868,2)-ROUNDDOWN(AH868,0)</f>
        <v>0</v>
      </c>
      <c r="U868" s="400">
        <f>ROUNDDOWN(AP868,2)-ROUNDDOWN(AP868,0)</f>
        <v>0</v>
      </c>
      <c r="V868" s="362" t="e">
        <f>IF(OR(AN868=2,AV868=2),2,IF(OR(AN868=1,AV868=1),1,IF(AND(AL868=AT868,AC868=AL868),AN868+1,IF(AND(AL868=AT868,AC868&gt;AL868,AE868&lt;0),AE868,MAX(AN868,AV868)))))</f>
        <v>#VALUE!</v>
      </c>
      <c r="W868" s="332"/>
      <c r="X868" s="362" t="s">
        <v>216</v>
      </c>
      <c r="Y868" s="401" t="e">
        <f>+Q868</f>
        <v>#VALUE!</v>
      </c>
      <c r="Z868" s="361" t="e">
        <f>+Y868*100</f>
        <v>#VALUE!</v>
      </c>
      <c r="AA868" s="361" t="e">
        <f>LEN(Z868)</f>
        <v>#VALUE!</v>
      </c>
      <c r="AB868" s="361" t="e">
        <f>Z868/10^AA868</f>
        <v>#VALUE!</v>
      </c>
      <c r="AC868" s="362" t="e">
        <f>IF(Z868=0,"",LEN(AB868)-2)</f>
        <v>#VALUE!</v>
      </c>
      <c r="AD868" s="362" t="e">
        <f>Y868*100</f>
        <v>#VALUE!</v>
      </c>
      <c r="AE868" s="362" t="e">
        <f>IF(RIGHT(AD868,1)&lt;&gt;"0",2,IF(RIGHT(AD868,2)/10&lt;&gt;0,1,AC868-LEN(Y868)))</f>
        <v>#VALUE!</v>
      </c>
      <c r="AF868" s="402"/>
      <c r="AG868" s="403" t="s">
        <v>217</v>
      </c>
      <c r="AH868" s="401">
        <f>MAX(K867:K868)</f>
        <v>0</v>
      </c>
      <c r="AI868" s="361">
        <f>+AH868*100</f>
        <v>0</v>
      </c>
      <c r="AJ868" s="361">
        <f>LEN(AI868)</f>
        <v>1</v>
      </c>
      <c r="AK868" s="361">
        <f>AI868/10^AJ868</f>
        <v>0</v>
      </c>
      <c r="AL868" s="362" t="str">
        <f>IF(AI868=0,"",LEN(AK868)-2)</f>
        <v/>
      </c>
      <c r="AM868" s="362">
        <f>MAX(K867:K868)*100</f>
        <v>0</v>
      </c>
      <c r="AN868" s="362" t="e">
        <f>IF(RIGHT(AM868,1)&lt;&gt;"0",2,IF(RIGHT(AM868,2)/10&lt;&gt;0,1,AL868-LEN(AH868)))</f>
        <v>#VALUE!</v>
      </c>
      <c r="AO868" s="403" t="s">
        <v>218</v>
      </c>
      <c r="AP868" s="401">
        <f>MIN(K867:K868)</f>
        <v>0</v>
      </c>
      <c r="AQ868" s="361">
        <f>+AP868*100</f>
        <v>0</v>
      </c>
      <c r="AR868" s="361">
        <f>LEN(AQ868)</f>
        <v>1</v>
      </c>
      <c r="AS868" s="361">
        <f>AQ868/10^AR868</f>
        <v>0</v>
      </c>
      <c r="AT868" s="362" t="str">
        <f>IF(AQ868=0,"",LEN(AS868)-2)</f>
        <v/>
      </c>
      <c r="AU868" s="362">
        <f>MIN(K867:K868)*100</f>
        <v>0</v>
      </c>
      <c r="AV868" s="362" t="e">
        <f>IF(RIGHT(AU868,1)&lt;&gt;"0",2,IF(RIGHT(AU868,2)/10&lt;&gt;0,1,AT868-LEN(AP868)))</f>
        <v>#VALUE!</v>
      </c>
    </row>
    <row r="869" spans="1:48" s="330" customFormat="1">
      <c r="A869" s="376"/>
      <c r="B869" s="317"/>
      <c r="C869" s="352"/>
      <c r="D869" s="353"/>
      <c r="E869" s="354"/>
      <c r="F869" s="355"/>
      <c r="G869" s="355"/>
      <c r="H869" s="380"/>
      <c r="I869" s="357"/>
      <c r="J869" s="414"/>
      <c r="K869" s="404"/>
      <c r="L869" s="405"/>
      <c r="M869" s="406"/>
      <c r="N869" s="347"/>
      <c r="O869" s="384"/>
      <c r="P869" s="385"/>
      <c r="Q869" s="384"/>
      <c r="R869" s="332"/>
      <c r="S869" s="332"/>
      <c r="T869" s="332"/>
      <c r="U869" s="332"/>
      <c r="V869" s="332"/>
      <c r="W869" s="332"/>
      <c r="X869" s="333"/>
      <c r="Y869" s="334"/>
      <c r="Z869" s="334"/>
      <c r="AA869" s="334"/>
      <c r="AB869" s="334"/>
      <c r="AC869" s="333"/>
      <c r="AD869" s="333"/>
      <c r="AE869" s="333"/>
      <c r="AF869" s="333"/>
      <c r="AG869" s="333"/>
      <c r="AH869" s="334"/>
      <c r="AI869" s="334"/>
      <c r="AJ869" s="334"/>
      <c r="AK869" s="334"/>
      <c r="AL869" s="333"/>
      <c r="AM869" s="333"/>
      <c r="AN869" s="333"/>
      <c r="AO869" s="333"/>
      <c r="AP869" s="334"/>
      <c r="AQ869" s="334"/>
      <c r="AR869" s="334"/>
      <c r="AS869" s="334"/>
      <c r="AT869" s="333"/>
      <c r="AU869" s="333"/>
      <c r="AV869" s="333"/>
    </row>
    <row r="870" spans="1:48" s="330" customFormat="1">
      <c r="A870" s="386"/>
      <c r="B870" s="309"/>
      <c r="C870" s="407"/>
      <c r="D870" s="389"/>
      <c r="E870" s="390"/>
      <c r="F870" s="408"/>
      <c r="G870" s="408"/>
      <c r="H870" s="393" t="str">
        <f t="shared" si="0"/>
        <v/>
      </c>
      <c r="I870" s="393" t="str">
        <f>IF(M870="","",ROUND(D870*F870*G870*H870,2))</f>
        <v/>
      </c>
      <c r="J870" s="394"/>
      <c r="K870" s="409"/>
      <c r="L870" s="395">
        <v>1</v>
      </c>
      <c r="M870" s="396" t="str">
        <f>IF(P870="","",IF(AND(AH870&gt;=Y870,Y870&gt;=AP870),ROUND(P870*L870,V870),IF(Y870&gt;AH870,ROUND(P870*L870,V870),ROUND(P870*L870,V870))))</f>
        <v/>
      </c>
      <c r="N870" s="360"/>
      <c r="O870" s="397" t="str">
        <f>IF(SUM(K869:K870)=0,"",IF(K869+K870=0,0,ROUND(AVERAGE(K869,K870),2)))</f>
        <v/>
      </c>
      <c r="P870" s="398" t="str">
        <f>IF(O870="","",IF(AND(AH870&gt;=Y870,Y870&gt;=AP870),ROUND(O870,V870),IF(Y870&gt;AH870,ROUND(O870,V870),ROUND(O870,V870))))</f>
        <v/>
      </c>
      <c r="Q870" s="397" t="e">
        <f>IF(O870=0,0,IF(L870="",ROUND(O870,2),ROUND(O870*L870,2)))</f>
        <v>#VALUE!</v>
      </c>
      <c r="R870" s="332"/>
      <c r="S870" s="399"/>
      <c r="T870" s="400"/>
      <c r="U870" s="400"/>
      <c r="V870" s="362"/>
      <c r="W870" s="332"/>
      <c r="X870" s="362"/>
      <c r="Y870" s="401"/>
      <c r="Z870" s="361"/>
      <c r="AA870" s="361"/>
      <c r="AB870" s="361"/>
      <c r="AC870" s="362"/>
      <c r="AD870" s="362"/>
      <c r="AE870" s="362"/>
      <c r="AF870" s="402"/>
      <c r="AG870" s="403"/>
      <c r="AH870" s="401"/>
      <c r="AI870" s="361"/>
      <c r="AJ870" s="361"/>
      <c r="AK870" s="361"/>
      <c r="AL870" s="362"/>
      <c r="AM870" s="362"/>
      <c r="AN870" s="362"/>
      <c r="AO870" s="403"/>
      <c r="AP870" s="401"/>
      <c r="AQ870" s="361"/>
      <c r="AR870" s="361"/>
      <c r="AS870" s="361"/>
      <c r="AT870" s="362"/>
      <c r="AU870" s="362"/>
      <c r="AV870" s="362"/>
    </row>
    <row r="871" spans="1:48" s="330" customFormat="1">
      <c r="A871" s="376"/>
      <c r="B871" s="317"/>
      <c r="C871" s="352"/>
      <c r="D871" s="353"/>
      <c r="E871" s="354"/>
      <c r="F871" s="355"/>
      <c r="G871" s="355"/>
      <c r="H871" s="380"/>
      <c r="I871" s="357"/>
      <c r="J871" s="414"/>
      <c r="K871" s="404"/>
      <c r="L871" s="405"/>
      <c r="M871" s="406"/>
      <c r="N871" s="347"/>
      <c r="O871" s="384"/>
      <c r="P871" s="385"/>
      <c r="Q871" s="384"/>
      <c r="R871" s="332"/>
      <c r="S871" s="332"/>
      <c r="T871" s="332"/>
      <c r="U871" s="332"/>
      <c r="V871" s="332"/>
      <c r="W871" s="332"/>
      <c r="X871" s="333"/>
      <c r="Y871" s="334"/>
      <c r="Z871" s="334"/>
      <c r="AA871" s="334"/>
      <c r="AB871" s="334"/>
      <c r="AC871" s="333"/>
      <c r="AD871" s="333"/>
      <c r="AE871" s="333"/>
      <c r="AF871" s="333"/>
      <c r="AG871" s="333"/>
      <c r="AH871" s="334"/>
      <c r="AI871" s="334"/>
      <c r="AJ871" s="334"/>
      <c r="AK871" s="334"/>
      <c r="AL871" s="333"/>
      <c r="AM871" s="333"/>
      <c r="AN871" s="333"/>
      <c r="AO871" s="333"/>
      <c r="AP871" s="334"/>
      <c r="AQ871" s="334"/>
      <c r="AR871" s="334"/>
      <c r="AS871" s="334"/>
      <c r="AT871" s="333"/>
      <c r="AU871" s="333"/>
      <c r="AV871" s="333"/>
    </row>
    <row r="872" spans="1:48" s="330" customFormat="1">
      <c r="A872" s="386"/>
      <c r="B872" s="309"/>
      <c r="C872" s="407"/>
      <c r="D872" s="389"/>
      <c r="E872" s="390"/>
      <c r="F872" s="408"/>
      <c r="G872" s="408"/>
      <c r="H872" s="393" t="str">
        <f t="shared" si="0"/>
        <v/>
      </c>
      <c r="I872" s="393" t="str">
        <f>IF(M872="","",ROUND(D872*F872*G872*H872,2))</f>
        <v/>
      </c>
      <c r="J872" s="394"/>
      <c r="K872" s="409"/>
      <c r="L872" s="395">
        <v>1</v>
      </c>
      <c r="M872" s="396" t="str">
        <f>IF(P872="","",IF(AND(AH872&gt;=Y872,Y872&gt;=AP872),ROUND(P872*L872,V872),IF(Y872&gt;AH872,ROUND(P872*L872,V872),ROUND(P872*L872,V872))))</f>
        <v/>
      </c>
      <c r="N872" s="360"/>
      <c r="O872" s="397" t="str">
        <f>IF(SUM(K871:K872)=0,"",IF(K871+K872=0,0,ROUND(AVERAGE(K871,K872),2)))</f>
        <v/>
      </c>
      <c r="P872" s="398" t="str">
        <f>IF(O872="","",IF(AND(AH872&gt;=Y872,Y872&gt;=AP872),ROUND(O872,V872),IF(Y872&gt;AH872,ROUND(O872,V872),ROUND(O872,V872))))</f>
        <v/>
      </c>
      <c r="Q872" s="397" t="e">
        <f>IF(O872=0,0,IF(L872="",ROUND(O872,2),ROUND(O872*L872,2)))</f>
        <v>#VALUE!</v>
      </c>
      <c r="R872" s="332"/>
      <c r="S872" s="399"/>
      <c r="T872" s="400"/>
      <c r="U872" s="400"/>
      <c r="V872" s="362"/>
      <c r="W872" s="332"/>
      <c r="X872" s="362"/>
      <c r="Y872" s="401"/>
      <c r="Z872" s="361"/>
      <c r="AA872" s="361"/>
      <c r="AB872" s="361"/>
      <c r="AC872" s="362"/>
      <c r="AD872" s="362"/>
      <c r="AE872" s="362"/>
      <c r="AF872" s="402"/>
      <c r="AG872" s="403"/>
      <c r="AH872" s="401"/>
      <c r="AI872" s="361"/>
      <c r="AJ872" s="361"/>
      <c r="AK872" s="361"/>
      <c r="AL872" s="362"/>
      <c r="AM872" s="362"/>
      <c r="AN872" s="362"/>
      <c r="AO872" s="403"/>
      <c r="AP872" s="401"/>
      <c r="AQ872" s="361"/>
      <c r="AR872" s="361"/>
      <c r="AS872" s="361"/>
      <c r="AT872" s="362"/>
      <c r="AU872" s="362"/>
      <c r="AV872" s="362"/>
    </row>
    <row r="873" spans="1:48" s="330" customFormat="1">
      <c r="A873" s="376"/>
      <c r="B873" s="317"/>
      <c r="C873" s="352"/>
      <c r="D873" s="353"/>
      <c r="E873" s="354"/>
      <c r="F873" s="355"/>
      <c r="G873" s="355"/>
      <c r="H873" s="380"/>
      <c r="I873" s="357"/>
      <c r="J873" s="414"/>
      <c r="K873" s="404"/>
      <c r="L873" s="405"/>
      <c r="M873" s="406"/>
      <c r="N873" s="347"/>
      <c r="O873" s="384"/>
      <c r="P873" s="385"/>
      <c r="Q873" s="384"/>
      <c r="R873" s="332"/>
      <c r="S873" s="332"/>
      <c r="T873" s="332"/>
      <c r="U873" s="332"/>
      <c r="V873" s="332"/>
      <c r="W873" s="332"/>
      <c r="X873" s="333"/>
      <c r="Y873" s="334"/>
      <c r="Z873" s="334"/>
      <c r="AA873" s="334"/>
      <c r="AB873" s="334"/>
      <c r="AC873" s="333"/>
      <c r="AD873" s="333"/>
      <c r="AE873" s="333"/>
      <c r="AF873" s="333"/>
      <c r="AG873" s="333"/>
      <c r="AH873" s="334"/>
      <c r="AI873" s="334"/>
      <c r="AJ873" s="334"/>
      <c r="AK873" s="334"/>
      <c r="AL873" s="333"/>
      <c r="AM873" s="333"/>
      <c r="AN873" s="333"/>
      <c r="AO873" s="333"/>
      <c r="AP873" s="334"/>
      <c r="AQ873" s="334"/>
      <c r="AR873" s="334"/>
      <c r="AS873" s="334"/>
      <c r="AT873" s="333"/>
      <c r="AU873" s="333"/>
      <c r="AV873" s="333"/>
    </row>
    <row r="874" spans="1:48" s="330" customFormat="1">
      <c r="A874" s="386"/>
      <c r="B874" s="309"/>
      <c r="C874" s="407"/>
      <c r="D874" s="389"/>
      <c r="E874" s="390"/>
      <c r="F874" s="408"/>
      <c r="G874" s="408"/>
      <c r="H874" s="393" t="str">
        <f t="shared" si="0"/>
        <v/>
      </c>
      <c r="I874" s="393" t="str">
        <f>IF(M874="","",ROUND(D874*F874*G874*H874,2))</f>
        <v/>
      </c>
      <c r="J874" s="394"/>
      <c r="K874" s="409"/>
      <c r="L874" s="395">
        <v>1</v>
      </c>
      <c r="M874" s="396" t="str">
        <f>IF(P874="","",IF(AND(AH874&gt;=Y874,Y874&gt;=AP874),ROUND(P874*L874,V874),IF(Y874&gt;AH874,ROUND(P874*L874,V874),ROUND(P874*L874,V874))))</f>
        <v/>
      </c>
      <c r="N874" s="360"/>
      <c r="O874" s="397" t="str">
        <f>IF(SUM(K873:K874)=0,"",IF(K873+K874=0,0,ROUND(AVERAGE(K873,K874),2)))</f>
        <v/>
      </c>
      <c r="P874" s="398" t="str">
        <f>IF(O874="","",IF(AND(AH874&gt;=Y874,Y874&gt;=AP874),ROUND(O874,V874),IF(Y874&gt;AH874,ROUND(O874,V874),ROUND(O874,V874))))</f>
        <v/>
      </c>
      <c r="Q874" s="397" t="e">
        <f>IF(O874=0,0,IF(L874="",ROUND(O874,2),ROUND(O874*L874,2)))</f>
        <v>#VALUE!</v>
      </c>
      <c r="R874" s="332"/>
      <c r="S874" s="399"/>
      <c r="T874" s="400"/>
      <c r="U874" s="400"/>
      <c r="V874" s="362"/>
      <c r="W874" s="332"/>
      <c r="X874" s="362"/>
      <c r="Y874" s="401"/>
      <c r="Z874" s="361"/>
      <c r="AA874" s="361"/>
      <c r="AB874" s="361"/>
      <c r="AC874" s="362"/>
      <c r="AD874" s="362"/>
      <c r="AE874" s="362"/>
      <c r="AF874" s="402"/>
      <c r="AG874" s="403"/>
      <c r="AH874" s="401"/>
      <c r="AI874" s="361"/>
      <c r="AJ874" s="361"/>
      <c r="AK874" s="361"/>
      <c r="AL874" s="362"/>
      <c r="AM874" s="362"/>
      <c r="AN874" s="362"/>
      <c r="AO874" s="403"/>
      <c r="AP874" s="401"/>
      <c r="AQ874" s="361"/>
      <c r="AR874" s="361"/>
      <c r="AS874" s="361"/>
      <c r="AT874" s="362"/>
      <c r="AU874" s="362"/>
      <c r="AV874" s="362"/>
    </row>
    <row r="875" spans="1:48" s="330" customFormat="1">
      <c r="A875" s="376"/>
      <c r="B875" s="317"/>
      <c r="C875" s="352"/>
      <c r="D875" s="353"/>
      <c r="E875" s="354"/>
      <c r="F875" s="355"/>
      <c r="G875" s="355"/>
      <c r="H875" s="380"/>
      <c r="I875" s="357"/>
      <c r="J875" s="414"/>
      <c r="K875" s="404"/>
      <c r="L875" s="405"/>
      <c r="M875" s="406"/>
      <c r="N875" s="347"/>
      <c r="O875" s="384"/>
      <c r="P875" s="385"/>
      <c r="Q875" s="384"/>
      <c r="R875" s="332"/>
      <c r="S875" s="332"/>
      <c r="T875" s="332"/>
      <c r="U875" s="332"/>
      <c r="V875" s="332"/>
      <c r="W875" s="332"/>
      <c r="X875" s="333"/>
      <c r="Y875" s="334"/>
      <c r="Z875" s="334"/>
      <c r="AA875" s="334"/>
      <c r="AB875" s="334"/>
      <c r="AC875" s="333"/>
      <c r="AD875" s="333"/>
      <c r="AE875" s="333"/>
      <c r="AF875" s="333"/>
      <c r="AG875" s="333"/>
      <c r="AH875" s="334"/>
      <c r="AI875" s="334"/>
      <c r="AJ875" s="334"/>
      <c r="AK875" s="334"/>
      <c r="AL875" s="333"/>
      <c r="AM875" s="333"/>
      <c r="AN875" s="333"/>
      <c r="AO875" s="333"/>
      <c r="AP875" s="334"/>
      <c r="AQ875" s="334"/>
      <c r="AR875" s="334"/>
      <c r="AS875" s="334"/>
      <c r="AT875" s="333"/>
      <c r="AU875" s="333"/>
      <c r="AV875" s="333"/>
    </row>
    <row r="876" spans="1:48" s="330" customFormat="1">
      <c r="A876" s="386"/>
      <c r="B876" s="309"/>
      <c r="C876" s="407"/>
      <c r="D876" s="389"/>
      <c r="E876" s="390"/>
      <c r="F876" s="408"/>
      <c r="G876" s="408"/>
      <c r="H876" s="393"/>
      <c r="I876" s="393" t="str">
        <f>IF(M876="","",ROUND(D876*F876*G876*H876,2))</f>
        <v/>
      </c>
      <c r="J876" s="394"/>
      <c r="K876" s="409"/>
      <c r="L876" s="395"/>
      <c r="M876" s="396" t="str">
        <f>IF(P876="","",IF(AND(AH876&gt;=Y876,Y876&gt;=AP876),ROUND(P876*L876,V876),IF(Y876&gt;AH876,ROUND(P876*L876,V876),ROUND(P876*L876,V876))))</f>
        <v/>
      </c>
      <c r="N876" s="360"/>
      <c r="O876" s="397" t="str">
        <f>IF(SUM(K875:K876)=0,"",IF(K875+K876=0,0,ROUND(AVERAGE(K875,K876),2)))</f>
        <v/>
      </c>
      <c r="P876" s="398" t="str">
        <f>IF(O876="","",IF(AND(AH876&gt;=Y876,Y876&gt;=AP876),ROUND(O876,V876),IF(Y876&gt;AH876,ROUND(O876,V876),ROUND(O876,V876))))</f>
        <v/>
      </c>
      <c r="Q876" s="397" t="e">
        <f>IF(O876=0,0,IF(L876="",ROUND(O876,2),ROUND(O876*L876,2)))</f>
        <v>#VALUE!</v>
      </c>
      <c r="R876" s="332"/>
      <c r="S876" s="399" t="s">
        <v>215</v>
      </c>
      <c r="T876" s="400">
        <f>ROUNDDOWN(AH876,2)-ROUNDDOWN(AH876,0)</f>
        <v>0</v>
      </c>
      <c r="U876" s="400">
        <f>ROUNDDOWN(AP876,2)-ROUNDDOWN(AP876,0)</f>
        <v>0</v>
      </c>
      <c r="V876" s="362" t="e">
        <f>IF(OR(AN876=2,AV876=2),2,IF(OR(AN876=1,AV876=1),1,IF(AND(AL876=AT876,AC876=AL876),AN876+1,IF(AND(AL876=AT876,AC876&gt;AL876,AE876&lt;0),AE876,MAX(AN876,AV876)))))</f>
        <v>#VALUE!</v>
      </c>
      <c r="W876" s="332"/>
      <c r="X876" s="362" t="s">
        <v>216</v>
      </c>
      <c r="Y876" s="401" t="e">
        <f>+Q876</f>
        <v>#VALUE!</v>
      </c>
      <c r="Z876" s="361" t="e">
        <f>+Y876*100</f>
        <v>#VALUE!</v>
      </c>
      <c r="AA876" s="361" t="e">
        <f>LEN(Z876)</f>
        <v>#VALUE!</v>
      </c>
      <c r="AB876" s="361" t="e">
        <f>Z876/10^AA876</f>
        <v>#VALUE!</v>
      </c>
      <c r="AC876" s="362" t="e">
        <f>IF(Z876=0,"",LEN(AB876)-2)</f>
        <v>#VALUE!</v>
      </c>
      <c r="AD876" s="362" t="e">
        <f>Y876*100</f>
        <v>#VALUE!</v>
      </c>
      <c r="AE876" s="362" t="e">
        <f>IF(RIGHT(AD876,1)&lt;&gt;"0",2,IF(RIGHT(AD876,2)/10&lt;&gt;0,1,AC876-LEN(Y876)))</f>
        <v>#VALUE!</v>
      </c>
      <c r="AF876" s="402"/>
      <c r="AG876" s="403" t="s">
        <v>217</v>
      </c>
      <c r="AH876" s="401">
        <f>MAX(K875:K876)</f>
        <v>0</v>
      </c>
      <c r="AI876" s="361">
        <f>+AH876*100</f>
        <v>0</v>
      </c>
      <c r="AJ876" s="361">
        <f>LEN(AI876)</f>
        <v>1</v>
      </c>
      <c r="AK876" s="361">
        <f>AI876/10^AJ876</f>
        <v>0</v>
      </c>
      <c r="AL876" s="362" t="str">
        <f>IF(AI876=0,"",LEN(AK876)-2)</f>
        <v/>
      </c>
      <c r="AM876" s="362">
        <f>MAX(K875:K876)*100</f>
        <v>0</v>
      </c>
      <c r="AN876" s="362" t="e">
        <f>IF(RIGHT(AM876,1)&lt;&gt;"0",2,IF(RIGHT(AM876,2)/10&lt;&gt;0,1,AL876-LEN(AH876)))</f>
        <v>#VALUE!</v>
      </c>
      <c r="AO876" s="403" t="s">
        <v>218</v>
      </c>
      <c r="AP876" s="401">
        <f>MIN(K875:K876)</f>
        <v>0</v>
      </c>
      <c r="AQ876" s="361">
        <f>+AP876*100</f>
        <v>0</v>
      </c>
      <c r="AR876" s="361">
        <f>LEN(AQ876)</f>
        <v>1</v>
      </c>
      <c r="AS876" s="361">
        <f>AQ876/10^AR876</f>
        <v>0</v>
      </c>
      <c r="AT876" s="362" t="str">
        <f>IF(AQ876=0,"",LEN(AS876)-2)</f>
        <v/>
      </c>
      <c r="AU876" s="362">
        <f>MIN(K875:K876)*100</f>
        <v>0</v>
      </c>
      <c r="AV876" s="362" t="e">
        <f>IF(RIGHT(AU876,1)&lt;&gt;"0",2,IF(RIGHT(AU876,2)/10&lt;&gt;0,1,AT876-LEN(AP876)))</f>
        <v>#VALUE!</v>
      </c>
    </row>
    <row r="877" spans="1:48" s="330" customFormat="1">
      <c r="A877" s="376"/>
      <c r="B877" s="317"/>
      <c r="C877" s="352"/>
      <c r="D877" s="353"/>
      <c r="E877" s="354"/>
      <c r="F877" s="355"/>
      <c r="G877" s="355"/>
      <c r="H877" s="380"/>
      <c r="I877" s="357"/>
      <c r="J877" s="414"/>
      <c r="K877" s="404"/>
      <c r="L877" s="405"/>
      <c r="M877" s="406"/>
      <c r="N877" s="347"/>
      <c r="O877" s="384"/>
      <c r="P877" s="385"/>
      <c r="Q877" s="384"/>
      <c r="R877" s="332"/>
      <c r="S877" s="332"/>
      <c r="T877" s="332"/>
      <c r="U877" s="332"/>
      <c r="V877" s="332"/>
      <c r="W877" s="332"/>
      <c r="X877" s="333"/>
      <c r="Y877" s="334"/>
      <c r="Z877" s="334"/>
      <c r="AA877" s="334"/>
      <c r="AB877" s="334"/>
      <c r="AC877" s="333"/>
      <c r="AD877" s="333"/>
      <c r="AE877" s="333"/>
      <c r="AF877" s="333"/>
      <c r="AG877" s="333"/>
      <c r="AH877" s="334"/>
      <c r="AI877" s="334"/>
      <c r="AJ877" s="334"/>
      <c r="AK877" s="334"/>
      <c r="AL877" s="333"/>
      <c r="AM877" s="333"/>
      <c r="AN877" s="333"/>
      <c r="AO877" s="333"/>
      <c r="AP877" s="334"/>
      <c r="AQ877" s="334"/>
      <c r="AR877" s="334"/>
      <c r="AS877" s="334"/>
      <c r="AT877" s="333"/>
      <c r="AU877" s="333"/>
      <c r="AV877" s="333"/>
    </row>
    <row r="878" spans="1:48" s="330" customFormat="1">
      <c r="A878" s="386"/>
      <c r="B878" s="309"/>
      <c r="C878" s="407"/>
      <c r="D878" s="389"/>
      <c r="E878" s="390"/>
      <c r="F878" s="408"/>
      <c r="G878" s="408"/>
      <c r="H878" s="393"/>
      <c r="I878" s="393" t="str">
        <f>IF(M878="","",ROUND(D878*F878*G878*H878,2))</f>
        <v/>
      </c>
      <c r="J878" s="394"/>
      <c r="K878" s="409"/>
      <c r="L878" s="395"/>
      <c r="M878" s="396" t="str">
        <f>IF(P878="","",IF(AND(AH878&gt;=Y878,Y878&gt;=AP878),ROUND(P878*L878,V878),IF(Y878&gt;AH878,ROUND(P878*L878,V878),ROUND(P878*L878,V878))))</f>
        <v/>
      </c>
      <c r="N878" s="360"/>
      <c r="O878" s="397"/>
      <c r="P878" s="398"/>
      <c r="Q878" s="397"/>
      <c r="R878" s="332"/>
      <c r="S878" s="399"/>
      <c r="T878" s="400"/>
      <c r="U878" s="400"/>
      <c r="V878" s="362"/>
      <c r="W878" s="332"/>
      <c r="X878" s="362"/>
      <c r="Y878" s="401"/>
      <c r="Z878" s="361"/>
      <c r="AA878" s="361"/>
      <c r="AB878" s="361"/>
      <c r="AC878" s="362"/>
      <c r="AD878" s="362"/>
      <c r="AE878" s="362"/>
      <c r="AF878" s="402"/>
      <c r="AG878" s="403"/>
      <c r="AH878" s="401"/>
      <c r="AI878" s="361"/>
      <c r="AJ878" s="361"/>
      <c r="AK878" s="361"/>
      <c r="AL878" s="362"/>
      <c r="AM878" s="362"/>
      <c r="AN878" s="362"/>
      <c r="AO878" s="403"/>
      <c r="AP878" s="401"/>
      <c r="AQ878" s="361"/>
      <c r="AR878" s="361"/>
      <c r="AS878" s="361"/>
      <c r="AT878" s="362"/>
      <c r="AU878" s="362"/>
      <c r="AV878" s="362"/>
    </row>
    <row r="879" spans="1:48" s="330" customFormat="1">
      <c r="A879" s="376"/>
      <c r="B879" s="317"/>
      <c r="C879" s="352"/>
      <c r="D879" s="353"/>
      <c r="E879" s="354"/>
      <c r="F879" s="355"/>
      <c r="G879" s="355"/>
      <c r="H879" s="380"/>
      <c r="I879" s="357"/>
      <c r="J879" s="414"/>
      <c r="K879" s="404"/>
      <c r="L879" s="405"/>
      <c r="M879" s="406"/>
      <c r="N879" s="347"/>
      <c r="O879" s="384"/>
      <c r="P879" s="385"/>
      <c r="Q879" s="384">
        <v>23200</v>
      </c>
      <c r="R879" s="332"/>
      <c r="S879" s="332"/>
      <c r="T879" s="332"/>
      <c r="U879" s="332"/>
      <c r="V879" s="332"/>
      <c r="W879" s="332"/>
      <c r="X879" s="333"/>
      <c r="Y879" s="334"/>
      <c r="Z879" s="334"/>
      <c r="AA879" s="334"/>
      <c r="AB879" s="334"/>
      <c r="AC879" s="333"/>
      <c r="AD879" s="333"/>
      <c r="AE879" s="333"/>
      <c r="AF879" s="333"/>
      <c r="AG879" s="333"/>
      <c r="AH879" s="334"/>
      <c r="AI879" s="334"/>
      <c r="AJ879" s="334"/>
      <c r="AK879" s="334"/>
      <c r="AL879" s="333"/>
      <c r="AM879" s="333"/>
      <c r="AN879" s="333"/>
      <c r="AO879" s="333"/>
      <c r="AP879" s="334"/>
      <c r="AQ879" s="334"/>
      <c r="AR879" s="334"/>
      <c r="AS879" s="334"/>
      <c r="AT879" s="333"/>
      <c r="AU879" s="333"/>
      <c r="AV879" s="333"/>
    </row>
    <row r="880" spans="1:48" s="330" customFormat="1">
      <c r="A880" s="386"/>
      <c r="B880" s="309"/>
      <c r="C880" s="407"/>
      <c r="D880" s="389"/>
      <c r="E880" s="390"/>
      <c r="F880" s="408"/>
      <c r="G880" s="408"/>
      <c r="H880" s="393"/>
      <c r="I880" s="393" t="str">
        <f>IF(M880="","",ROUND(D880*F880*G880*H880,2))</f>
        <v/>
      </c>
      <c r="J880" s="394"/>
      <c r="K880" s="409"/>
      <c r="L880" s="395"/>
      <c r="M880" s="396" t="str">
        <f>IF(P880="","",IF(AND(AH880&gt;=Y880,Y880&gt;=AP880),ROUND(P880*L880,V880),IF(Y880&gt;AH880,ROUND(P880*L880,V880),ROUND(P880*L880,V880))))</f>
        <v/>
      </c>
      <c r="N880" s="360"/>
      <c r="O880" s="397" t="str">
        <f>IF(SUM(K879:K880)=0,"",IF(K879+K880=0,0,ROUND(AVERAGE(K879,K880),2)))</f>
        <v/>
      </c>
      <c r="P880" s="398" t="str">
        <f>IF(O880="","",IF(AND(AH880&gt;=Y880,Y880&gt;=AP880),ROUND(O880,V880),IF(Y880&gt;AH880,ROUND(O880,V880),ROUND(O880,V880))))</f>
        <v/>
      </c>
      <c r="Q880" s="397" t="e">
        <f>IF(O880=0,0,IF(L880="",ROUND(O880,2),ROUND(O880*L880,2)))</f>
        <v>#VALUE!</v>
      </c>
      <c r="R880" s="332"/>
      <c r="S880" s="399" t="s">
        <v>215</v>
      </c>
      <c r="T880" s="400">
        <f>ROUNDDOWN(AH880,2)-ROUNDDOWN(AH880,0)</f>
        <v>0</v>
      </c>
      <c r="U880" s="400">
        <f>ROUNDDOWN(AP880,2)-ROUNDDOWN(AP880,0)</f>
        <v>0</v>
      </c>
      <c r="V880" s="362" t="e">
        <f>IF(OR(AN880=2,AV880=2),2,IF(OR(AN880=1,AV880=1),1,IF(AND(AL880=AT880,AC880=AL880),AN880+1,IF(AND(AL880=AT880,AC880&gt;AL880,AE880&lt;0),AE880,MAX(AN880,AV880)))))</f>
        <v>#VALUE!</v>
      </c>
      <c r="W880" s="332"/>
      <c r="X880" s="362" t="s">
        <v>216</v>
      </c>
      <c r="Y880" s="401" t="e">
        <f>+Q880</f>
        <v>#VALUE!</v>
      </c>
      <c r="Z880" s="361" t="e">
        <f>+Y880*100</f>
        <v>#VALUE!</v>
      </c>
      <c r="AA880" s="361" t="e">
        <f>LEN(Z880)</f>
        <v>#VALUE!</v>
      </c>
      <c r="AB880" s="361" t="e">
        <f>Z880/10^AA880</f>
        <v>#VALUE!</v>
      </c>
      <c r="AC880" s="362" t="e">
        <f>IF(Z880=0,"",LEN(AB880)-2)</f>
        <v>#VALUE!</v>
      </c>
      <c r="AD880" s="362" t="e">
        <f>Y880*100</f>
        <v>#VALUE!</v>
      </c>
      <c r="AE880" s="362" t="e">
        <f>IF(RIGHT(AD880,1)&lt;&gt;"0",2,IF(RIGHT(AD880,2)/10&lt;&gt;0,1,AC880-LEN(Y880)))</f>
        <v>#VALUE!</v>
      </c>
      <c r="AF880" s="402"/>
      <c r="AG880" s="403" t="s">
        <v>217</v>
      </c>
      <c r="AH880" s="401">
        <f>MAX(K879:K880)</f>
        <v>0</v>
      </c>
      <c r="AI880" s="361">
        <f>+AH880*100</f>
        <v>0</v>
      </c>
      <c r="AJ880" s="361">
        <f>LEN(AI880)</f>
        <v>1</v>
      </c>
      <c r="AK880" s="361">
        <f>AI880/10^AJ880</f>
        <v>0</v>
      </c>
      <c r="AL880" s="362" t="str">
        <f>IF(AI880=0,"",LEN(AK880)-2)</f>
        <v/>
      </c>
      <c r="AM880" s="362">
        <f>MAX(K879:K880)*100</f>
        <v>0</v>
      </c>
      <c r="AN880" s="362" t="e">
        <f>IF(RIGHT(AM880,1)&lt;&gt;"0",2,IF(RIGHT(AM880,2)/10&lt;&gt;0,1,AL880-LEN(AH880)))</f>
        <v>#VALUE!</v>
      </c>
      <c r="AO880" s="403" t="s">
        <v>218</v>
      </c>
      <c r="AP880" s="401">
        <f>MIN(K879:K880)</f>
        <v>0</v>
      </c>
      <c r="AQ880" s="361">
        <f>+AP880*100</f>
        <v>0</v>
      </c>
      <c r="AR880" s="361">
        <f>LEN(AQ880)</f>
        <v>1</v>
      </c>
      <c r="AS880" s="361">
        <f>AQ880/10^AR880</f>
        <v>0</v>
      </c>
      <c r="AT880" s="362" t="str">
        <f>IF(AQ880=0,"",LEN(AS880)-2)</f>
        <v/>
      </c>
      <c r="AU880" s="362">
        <f>MIN(K879:K880)*100</f>
        <v>0</v>
      </c>
      <c r="AV880" s="362" t="e">
        <f>IF(RIGHT(AU880,1)&lt;&gt;"0",2,IF(RIGHT(AU880,2)/10&lt;&gt;0,1,AT880-LEN(AP880)))</f>
        <v>#VALUE!</v>
      </c>
    </row>
    <row r="881" spans="1:48" s="330" customFormat="1" ht="13.5">
      <c r="A881" s="376"/>
      <c r="B881" s="317"/>
      <c r="C881" s="352"/>
      <c r="D881" s="353"/>
      <c r="E881" s="354"/>
      <c r="F881" s="355"/>
      <c r="G881" s="355"/>
      <c r="H881" s="380"/>
      <c r="I881" s="357"/>
      <c r="J881" s="381"/>
      <c r="K881" s="404"/>
      <c r="L881" s="405"/>
      <c r="M881" s="406"/>
      <c r="N881" s="347"/>
      <c r="O881" s="384"/>
      <c r="P881" s="385"/>
      <c r="Q881" s="384"/>
      <c r="R881" s="332"/>
      <c r="S881" s="332"/>
      <c r="T881" s="332"/>
      <c r="U881" s="332"/>
      <c r="V881" s="332"/>
      <c r="W881" s="332"/>
      <c r="X881" s="333"/>
      <c r="Y881" s="334"/>
      <c r="Z881" s="334"/>
      <c r="AA881" s="334"/>
      <c r="AB881" s="334"/>
      <c r="AC881" s="333"/>
      <c r="AD881" s="333"/>
      <c r="AE881" s="333"/>
      <c r="AF881" s="333"/>
      <c r="AG881" s="333"/>
      <c r="AH881" s="334"/>
      <c r="AI881" s="334"/>
      <c r="AJ881" s="334"/>
      <c r="AK881" s="334"/>
      <c r="AL881" s="333"/>
      <c r="AM881" s="333"/>
      <c r="AN881" s="333"/>
      <c r="AO881" s="333"/>
      <c r="AP881" s="334"/>
      <c r="AQ881" s="334"/>
      <c r="AR881" s="334"/>
      <c r="AS881" s="334"/>
      <c r="AT881" s="333"/>
      <c r="AU881" s="333"/>
      <c r="AV881" s="333"/>
    </row>
    <row r="882" spans="1:48" s="330" customFormat="1">
      <c r="A882" s="386"/>
      <c r="B882" s="309"/>
      <c r="C882" s="407"/>
      <c r="D882" s="389"/>
      <c r="E882" s="390"/>
      <c r="F882" s="408"/>
      <c r="G882" s="408"/>
      <c r="H882" s="392" t="str">
        <f>+M882</f>
        <v/>
      </c>
      <c r="I882" s="393" t="str">
        <f>IF(M882="","",ROUND(D882*F882*G882*H882,2))</f>
        <v/>
      </c>
      <c r="J882" s="394"/>
      <c r="K882" s="409"/>
      <c r="L882" s="395"/>
      <c r="M882" s="396" t="str">
        <f>IF(P882="","",IF(AND(AH882&gt;=Y882,Y882&gt;=AP882),ROUND(P882*L882,V882),IF(Y882&gt;AH882,ROUND(P882*L882,V882),ROUND(P882*L882,V882))))</f>
        <v/>
      </c>
      <c r="N882" s="360"/>
      <c r="O882" s="397" t="str">
        <f>IF(SUM(K881:K882)=0,"",IF(K881+K882=0,0,ROUND(AVERAGE(K881,K882),2)))</f>
        <v/>
      </c>
      <c r="P882" s="398" t="str">
        <f>IF(O882="","",IF(AND(AH882&gt;=Y882,Y882&gt;=AP882),ROUND(O882,V882),IF(Y882&gt;AH882,ROUND(O882,V882),ROUND(O882,V882))))</f>
        <v/>
      </c>
      <c r="Q882" s="397" t="e">
        <f>IF(O882=0,0,IF(L882="",ROUND(O882,2),ROUND(O882*L882,2)))</f>
        <v>#VALUE!</v>
      </c>
      <c r="R882" s="332"/>
      <c r="S882" s="399" t="s">
        <v>215</v>
      </c>
      <c r="T882" s="400">
        <f>ROUNDDOWN(AH882,2)-ROUNDDOWN(AH882,0)</f>
        <v>0</v>
      </c>
      <c r="U882" s="400">
        <f>ROUNDDOWN(AP882,2)-ROUNDDOWN(AP882,0)</f>
        <v>0</v>
      </c>
      <c r="V882" s="362" t="e">
        <f>IF(OR(AN882=2,AV882=2),2,IF(OR(AN882=1,AV882=1),1,IF(AND(AL882=AT882,AC882=AL882),AN882+1,IF(AND(AL882=AT882,AC882&gt;AL882,AE882&lt;0),AE882,MAX(AN882,AV882)))))</f>
        <v>#VALUE!</v>
      </c>
      <c r="W882" s="332"/>
      <c r="X882" s="362" t="s">
        <v>216</v>
      </c>
      <c r="Y882" s="401" t="e">
        <f>+Q882</f>
        <v>#VALUE!</v>
      </c>
      <c r="Z882" s="361" t="e">
        <f>+Y882*100</f>
        <v>#VALUE!</v>
      </c>
      <c r="AA882" s="361" t="e">
        <f>LEN(Z882)</f>
        <v>#VALUE!</v>
      </c>
      <c r="AB882" s="361" t="e">
        <f>Z882/10^AA882</f>
        <v>#VALUE!</v>
      </c>
      <c r="AC882" s="362" t="e">
        <f>IF(Z882=0,"",LEN(AB882)-2)</f>
        <v>#VALUE!</v>
      </c>
      <c r="AD882" s="362" t="e">
        <f>Y882*100</f>
        <v>#VALUE!</v>
      </c>
      <c r="AE882" s="362" t="e">
        <f>IF(RIGHT(AD882,1)&lt;&gt;"0",2,IF(RIGHT(AD882,2)/10&lt;&gt;0,1,AC882-LEN(Y882)))</f>
        <v>#VALUE!</v>
      </c>
      <c r="AF882" s="402"/>
      <c r="AG882" s="403" t="s">
        <v>217</v>
      </c>
      <c r="AH882" s="401">
        <f>MAX(K881:K882)</f>
        <v>0</v>
      </c>
      <c r="AI882" s="361">
        <f>+AH882*100</f>
        <v>0</v>
      </c>
      <c r="AJ882" s="361">
        <f>LEN(AI882)</f>
        <v>1</v>
      </c>
      <c r="AK882" s="361">
        <f>AI882/10^AJ882</f>
        <v>0</v>
      </c>
      <c r="AL882" s="362" t="str">
        <f>IF(AI882=0,"",LEN(AK882)-2)</f>
        <v/>
      </c>
      <c r="AM882" s="362">
        <f>MAX(K881:K882)*100</f>
        <v>0</v>
      </c>
      <c r="AN882" s="362" t="e">
        <f>IF(RIGHT(AM882,1)&lt;&gt;"0",2,IF(RIGHT(AM882,2)/10&lt;&gt;0,1,AL882-LEN(AH882)))</f>
        <v>#VALUE!</v>
      </c>
      <c r="AO882" s="403" t="s">
        <v>218</v>
      </c>
      <c r="AP882" s="401">
        <f>MIN(K881:K882)</f>
        <v>0</v>
      </c>
      <c r="AQ882" s="361">
        <f>+AP882*100</f>
        <v>0</v>
      </c>
      <c r="AR882" s="361">
        <f>LEN(AQ882)</f>
        <v>1</v>
      </c>
      <c r="AS882" s="361">
        <f>AQ882/10^AR882</f>
        <v>0</v>
      </c>
      <c r="AT882" s="362" t="str">
        <f>IF(AQ882=0,"",LEN(AS882)-2)</f>
        <v/>
      </c>
      <c r="AU882" s="362">
        <f>MIN(K881:K882)*100</f>
        <v>0</v>
      </c>
      <c r="AV882" s="362" t="e">
        <f>IF(RIGHT(AU882,1)&lt;&gt;"0",2,IF(RIGHT(AU882,2)/10&lt;&gt;0,1,AT882-LEN(AP882)))</f>
        <v>#VALUE!</v>
      </c>
    </row>
    <row r="883" spans="1:48" s="330" customFormat="1" ht="13.5">
      <c r="A883" s="376"/>
      <c r="B883" s="317"/>
      <c r="C883" s="352"/>
      <c r="D883" s="353"/>
      <c r="E883" s="354"/>
      <c r="F883" s="355"/>
      <c r="G883" s="355"/>
      <c r="H883" s="380"/>
      <c r="I883" s="357"/>
      <c r="J883" s="381"/>
      <c r="K883" s="404"/>
      <c r="L883" s="405"/>
      <c r="M883" s="406"/>
      <c r="N883" s="347"/>
      <c r="O883" s="384"/>
      <c r="P883" s="385"/>
      <c r="Q883" s="384"/>
      <c r="R883" s="332"/>
      <c r="S883" s="332"/>
      <c r="T883" s="332"/>
      <c r="U883" s="332"/>
      <c r="V883" s="332"/>
      <c r="W883" s="332"/>
      <c r="X883" s="333"/>
      <c r="Y883" s="334"/>
      <c r="Z883" s="334"/>
      <c r="AA883" s="334"/>
      <c r="AB883" s="334"/>
      <c r="AC883" s="333"/>
      <c r="AD883" s="333"/>
      <c r="AE883" s="333"/>
      <c r="AF883" s="333"/>
      <c r="AG883" s="333"/>
      <c r="AH883" s="334"/>
      <c r="AI883" s="334"/>
      <c r="AJ883" s="334"/>
      <c r="AK883" s="334"/>
      <c r="AL883" s="333"/>
      <c r="AM883" s="333"/>
      <c r="AN883" s="333"/>
      <c r="AO883" s="333"/>
      <c r="AP883" s="334"/>
      <c r="AQ883" s="334"/>
      <c r="AR883" s="334"/>
      <c r="AS883" s="334"/>
      <c r="AT883" s="333"/>
      <c r="AU883" s="333"/>
      <c r="AV883" s="333"/>
    </row>
    <row r="884" spans="1:48" s="330" customFormat="1">
      <c r="A884" s="386"/>
      <c r="B884" s="309"/>
      <c r="C884" s="407"/>
      <c r="D884" s="389"/>
      <c r="E884" s="390"/>
      <c r="F884" s="408"/>
      <c r="G884" s="408"/>
      <c r="H884" s="392" t="str">
        <f>+M884</f>
        <v/>
      </c>
      <c r="I884" s="393" t="str">
        <f>IF(M884="","",ROUND(D884*F884*G884*H884,2))</f>
        <v/>
      </c>
      <c r="J884" s="394"/>
      <c r="K884" s="409"/>
      <c r="L884" s="395"/>
      <c r="M884" s="396" t="str">
        <f>IF(P884="","",IF(AND(AH884&gt;=Y884,Y884&gt;=AP884),ROUND(P884*L884,V884),IF(Y884&gt;AH884,ROUND(P884*L884,V884),ROUND(P884*L884,V884))))</f>
        <v/>
      </c>
      <c r="N884" s="360"/>
      <c r="O884" s="397" t="str">
        <f>IF(SUM(K883:K884)=0,"",IF(K883+K884=0,0,ROUND(AVERAGE(K883,K884),2)))</f>
        <v/>
      </c>
      <c r="P884" s="398" t="str">
        <f>IF(O884="","",IF(AND(AH884&gt;=Y884,Y884&gt;=AP884),ROUND(O884,V884),IF(Y884&gt;AH884,ROUND(O884,V884),ROUND(O884,V884))))</f>
        <v/>
      </c>
      <c r="Q884" s="397" t="e">
        <f>IF(O884=0,0,IF(L884="",ROUND(O884,2),ROUND(O884*L884,2)))</f>
        <v>#VALUE!</v>
      </c>
      <c r="R884" s="332"/>
      <c r="S884" s="399" t="s">
        <v>215</v>
      </c>
      <c r="T884" s="400">
        <f>ROUNDDOWN(AH884,2)-ROUNDDOWN(AH884,0)</f>
        <v>0</v>
      </c>
      <c r="U884" s="400">
        <f>ROUNDDOWN(AP884,2)-ROUNDDOWN(AP884,0)</f>
        <v>0</v>
      </c>
      <c r="V884" s="362" t="e">
        <f>IF(OR(AN884=2,AV884=2),2,IF(OR(AN884=1,AV884=1),1,IF(AND(AL884=AT884,AC884=AL884),AN884+1,IF(AND(AL884=AT884,AC884&gt;AL884,AE884&lt;0),AE884,MAX(AN884,AV884)))))</f>
        <v>#VALUE!</v>
      </c>
      <c r="W884" s="332"/>
      <c r="X884" s="362" t="s">
        <v>216</v>
      </c>
      <c r="Y884" s="401" t="e">
        <f>+Q884</f>
        <v>#VALUE!</v>
      </c>
      <c r="Z884" s="361" t="e">
        <f>+Y884*100</f>
        <v>#VALUE!</v>
      </c>
      <c r="AA884" s="361" t="e">
        <f>LEN(Z884)</f>
        <v>#VALUE!</v>
      </c>
      <c r="AB884" s="361" t="e">
        <f>Z884/10^AA884</f>
        <v>#VALUE!</v>
      </c>
      <c r="AC884" s="362" t="e">
        <f>IF(Z884=0,"",LEN(AB884)-2)</f>
        <v>#VALUE!</v>
      </c>
      <c r="AD884" s="362" t="e">
        <f>Y884*100</f>
        <v>#VALUE!</v>
      </c>
      <c r="AE884" s="362" t="e">
        <f>IF(RIGHT(AD884,1)&lt;&gt;"0",2,IF(RIGHT(AD884,2)/10&lt;&gt;0,1,AC884-LEN(Y884)))</f>
        <v>#VALUE!</v>
      </c>
      <c r="AF884" s="402"/>
      <c r="AG884" s="403" t="s">
        <v>217</v>
      </c>
      <c r="AH884" s="401">
        <f>MAX(K883:K884)</f>
        <v>0</v>
      </c>
      <c r="AI884" s="361">
        <f>+AH884*100</f>
        <v>0</v>
      </c>
      <c r="AJ884" s="361">
        <f>LEN(AI884)</f>
        <v>1</v>
      </c>
      <c r="AK884" s="361">
        <f>AI884/10^AJ884</f>
        <v>0</v>
      </c>
      <c r="AL884" s="362" t="str">
        <f>IF(AI884=0,"",LEN(AK884)-2)</f>
        <v/>
      </c>
      <c r="AM884" s="362">
        <f>MAX(K883:K884)*100</f>
        <v>0</v>
      </c>
      <c r="AN884" s="362" t="e">
        <f>IF(RIGHT(AM884,1)&lt;&gt;"0",2,IF(RIGHT(AM884,2)/10&lt;&gt;0,1,AL884-LEN(AH884)))</f>
        <v>#VALUE!</v>
      </c>
      <c r="AO884" s="403" t="s">
        <v>218</v>
      </c>
      <c r="AP884" s="401">
        <f>MIN(K883:K884)</f>
        <v>0</v>
      </c>
      <c r="AQ884" s="361">
        <f>+AP884*100</f>
        <v>0</v>
      </c>
      <c r="AR884" s="361">
        <f>LEN(AQ884)</f>
        <v>1</v>
      </c>
      <c r="AS884" s="361">
        <f>AQ884/10^AR884</f>
        <v>0</v>
      </c>
      <c r="AT884" s="362" t="str">
        <f>IF(AQ884=0,"",LEN(AS884)-2)</f>
        <v/>
      </c>
      <c r="AU884" s="362">
        <f>MIN(K883:K884)*100</f>
        <v>0</v>
      </c>
      <c r="AV884" s="362" t="e">
        <f>IF(RIGHT(AU884,1)&lt;&gt;"0",2,IF(RIGHT(AU884,2)/10&lt;&gt;0,1,AT884-LEN(AP884)))</f>
        <v>#VALUE!</v>
      </c>
    </row>
    <row r="885" spans="1:48" s="330" customFormat="1" ht="13.5">
      <c r="A885" s="376"/>
      <c r="B885" s="317"/>
      <c r="C885" s="352"/>
      <c r="D885" s="353"/>
      <c r="E885" s="354"/>
      <c r="F885" s="355"/>
      <c r="G885" s="355"/>
      <c r="H885" s="380"/>
      <c r="I885" s="357"/>
      <c r="J885" s="381"/>
      <c r="K885" s="404"/>
      <c r="L885" s="405"/>
      <c r="M885" s="406"/>
      <c r="N885" s="347"/>
      <c r="O885" s="384"/>
      <c r="P885" s="385"/>
      <c r="Q885" s="384"/>
      <c r="R885" s="332"/>
      <c r="S885" s="332"/>
      <c r="T885" s="332"/>
      <c r="U885" s="332"/>
      <c r="V885" s="332"/>
      <c r="W885" s="332"/>
      <c r="X885" s="333"/>
      <c r="Y885" s="334"/>
      <c r="Z885" s="334"/>
      <c r="AA885" s="334"/>
      <c r="AB885" s="334"/>
      <c r="AC885" s="333"/>
      <c r="AD885" s="333"/>
      <c r="AE885" s="333"/>
      <c r="AF885" s="333"/>
      <c r="AG885" s="333"/>
      <c r="AH885" s="334"/>
      <c r="AI885" s="334"/>
      <c r="AJ885" s="334"/>
      <c r="AK885" s="334"/>
      <c r="AL885" s="333"/>
      <c r="AM885" s="333"/>
      <c r="AN885" s="333"/>
      <c r="AO885" s="333"/>
      <c r="AP885" s="334"/>
      <c r="AQ885" s="334"/>
      <c r="AR885" s="334"/>
      <c r="AS885" s="334"/>
      <c r="AT885" s="333"/>
      <c r="AU885" s="333"/>
      <c r="AV885" s="333"/>
    </row>
    <row r="886" spans="1:48" s="330" customFormat="1">
      <c r="A886" s="386"/>
      <c r="B886" s="309"/>
      <c r="C886" s="407"/>
      <c r="D886" s="389"/>
      <c r="E886" s="390"/>
      <c r="F886" s="408"/>
      <c r="G886" s="408"/>
      <c r="H886" s="392" t="str">
        <f>+M886</f>
        <v/>
      </c>
      <c r="I886" s="393" t="str">
        <f>IF(M886="","",ROUND(D886*F886*G886*H886,2))</f>
        <v/>
      </c>
      <c r="J886" s="394"/>
      <c r="K886" s="409"/>
      <c r="L886" s="395"/>
      <c r="M886" s="396" t="str">
        <f>IF(P886="","",IF(AND(AH886&gt;=Y886,Y886&gt;=AP886),ROUND(P886*L886,V886),IF(Y886&gt;AH886,ROUND(P886*L886,V886),ROUND(P886*L886,V886))))</f>
        <v/>
      </c>
      <c r="N886" s="360"/>
      <c r="O886" s="397" t="str">
        <f>IF(SUM(K885:K886)=0,"",IF(K885+K886=0,0,ROUND(AVERAGE(K885,K886),2)))</f>
        <v/>
      </c>
      <c r="P886" s="398" t="str">
        <f>IF(O886="","",IF(AND(AH886&gt;=Y886,Y886&gt;=AP886),ROUND(O886,V886),IF(Y886&gt;AH886,ROUND(O886,V886),ROUND(O886,V886))))</f>
        <v/>
      </c>
      <c r="Q886" s="397" t="e">
        <f>IF(O886=0,0,IF(L886="",ROUND(O886,2),ROUND(O886*L886,2)))</f>
        <v>#VALUE!</v>
      </c>
      <c r="R886" s="332"/>
      <c r="S886" s="399" t="s">
        <v>215</v>
      </c>
      <c r="T886" s="400">
        <f>ROUNDDOWN(AH886,2)-ROUNDDOWN(AH886,0)</f>
        <v>0</v>
      </c>
      <c r="U886" s="400">
        <f>ROUNDDOWN(AP886,2)-ROUNDDOWN(AP886,0)</f>
        <v>0</v>
      </c>
      <c r="V886" s="362" t="e">
        <f>IF(OR(AN886=2,AV886=2),2,IF(OR(AN886=1,AV886=1),1,IF(AND(AL886=AT886,AC886=AL886),AN886+1,IF(AND(AL886=AT886,AC886&gt;AL886,AE886&lt;0),AE886,MAX(AN886,AV886)))))</f>
        <v>#VALUE!</v>
      </c>
      <c r="W886" s="332"/>
      <c r="X886" s="362" t="s">
        <v>216</v>
      </c>
      <c r="Y886" s="401" t="e">
        <f>+Q886</f>
        <v>#VALUE!</v>
      </c>
      <c r="Z886" s="361" t="e">
        <f>+Y886*100</f>
        <v>#VALUE!</v>
      </c>
      <c r="AA886" s="361" t="e">
        <f>LEN(Z886)</f>
        <v>#VALUE!</v>
      </c>
      <c r="AB886" s="361" t="e">
        <f>Z886/10^AA886</f>
        <v>#VALUE!</v>
      </c>
      <c r="AC886" s="362" t="e">
        <f>IF(Z886=0,"",LEN(AB886)-2)</f>
        <v>#VALUE!</v>
      </c>
      <c r="AD886" s="362" t="e">
        <f>Y886*100</f>
        <v>#VALUE!</v>
      </c>
      <c r="AE886" s="362" t="e">
        <f>IF(RIGHT(AD886,1)&lt;&gt;"0",2,IF(RIGHT(AD886,2)/10&lt;&gt;0,1,AC886-LEN(Y886)))</f>
        <v>#VALUE!</v>
      </c>
      <c r="AF886" s="402"/>
      <c r="AG886" s="403" t="s">
        <v>217</v>
      </c>
      <c r="AH886" s="401">
        <f>MAX(K885:K886)</f>
        <v>0</v>
      </c>
      <c r="AI886" s="361">
        <f>+AH886*100</f>
        <v>0</v>
      </c>
      <c r="AJ886" s="361">
        <f>LEN(AI886)</f>
        <v>1</v>
      </c>
      <c r="AK886" s="361">
        <f>AI886/10^AJ886</f>
        <v>0</v>
      </c>
      <c r="AL886" s="362" t="str">
        <f>IF(AI886=0,"",LEN(AK886)-2)</f>
        <v/>
      </c>
      <c r="AM886" s="362">
        <f>MAX(K885:K886)*100</f>
        <v>0</v>
      </c>
      <c r="AN886" s="362" t="e">
        <f>IF(RIGHT(AM886,1)&lt;&gt;"0",2,IF(RIGHT(AM886,2)/10&lt;&gt;0,1,AL886-LEN(AH886)))</f>
        <v>#VALUE!</v>
      </c>
      <c r="AO886" s="403" t="s">
        <v>218</v>
      </c>
      <c r="AP886" s="401">
        <f>MIN(K885:K886)</f>
        <v>0</v>
      </c>
      <c r="AQ886" s="361">
        <f>+AP886*100</f>
        <v>0</v>
      </c>
      <c r="AR886" s="361">
        <f>LEN(AQ886)</f>
        <v>1</v>
      </c>
      <c r="AS886" s="361">
        <f>AQ886/10^AR886</f>
        <v>0</v>
      </c>
      <c r="AT886" s="362" t="str">
        <f>IF(AQ886=0,"",LEN(AS886)-2)</f>
        <v/>
      </c>
      <c r="AU886" s="362">
        <f>MIN(K885:K886)*100</f>
        <v>0</v>
      </c>
      <c r="AV886" s="362" t="e">
        <f>IF(RIGHT(AU886,1)&lt;&gt;"0",2,IF(RIGHT(AU886,2)/10&lt;&gt;0,1,AT886-LEN(AP886)))</f>
        <v>#VALUE!</v>
      </c>
    </row>
    <row r="887" spans="1:48" s="330" customFormat="1" ht="13.5">
      <c r="A887" s="376"/>
      <c r="B887" s="317"/>
      <c r="C887" s="352"/>
      <c r="D887" s="353"/>
      <c r="E887" s="354"/>
      <c r="F887" s="355"/>
      <c r="G887" s="355"/>
      <c r="H887" s="380"/>
      <c r="I887" s="357"/>
      <c r="J887" s="381"/>
      <c r="K887" s="404"/>
      <c r="L887" s="405"/>
      <c r="M887" s="406"/>
      <c r="N887" s="347"/>
      <c r="O887" s="384"/>
      <c r="P887" s="385"/>
      <c r="Q887" s="384"/>
      <c r="R887" s="332"/>
      <c r="S887" s="332"/>
      <c r="T887" s="332"/>
      <c r="U887" s="332"/>
      <c r="V887" s="332"/>
      <c r="W887" s="332"/>
      <c r="X887" s="333"/>
      <c r="Y887" s="334"/>
      <c r="Z887" s="334"/>
      <c r="AA887" s="334"/>
      <c r="AB887" s="334"/>
      <c r="AC887" s="333"/>
      <c r="AD887" s="333"/>
      <c r="AE887" s="333"/>
      <c r="AF887" s="333"/>
      <c r="AG887" s="333"/>
      <c r="AH887" s="334"/>
      <c r="AI887" s="334"/>
      <c r="AJ887" s="334"/>
      <c r="AK887" s="334"/>
      <c r="AL887" s="333"/>
      <c r="AM887" s="333"/>
      <c r="AN887" s="333"/>
      <c r="AO887" s="333"/>
      <c r="AP887" s="334"/>
      <c r="AQ887" s="334"/>
      <c r="AR887" s="334"/>
      <c r="AS887" s="334"/>
      <c r="AT887" s="333"/>
      <c r="AU887" s="333"/>
      <c r="AV887" s="333"/>
    </row>
    <row r="888" spans="1:48" s="330" customFormat="1">
      <c r="A888" s="386"/>
      <c r="B888" s="309"/>
      <c r="C888" s="407"/>
      <c r="D888" s="389"/>
      <c r="E888" s="390"/>
      <c r="F888" s="408"/>
      <c r="G888" s="408"/>
      <c r="H888" s="392" t="str">
        <f>+M888</f>
        <v/>
      </c>
      <c r="I888" s="393" t="str">
        <f>IF(M888="","",ROUND(D888*F888*G888*H888,2))</f>
        <v/>
      </c>
      <c r="J888" s="394"/>
      <c r="K888" s="409"/>
      <c r="L888" s="395"/>
      <c r="M888" s="396" t="str">
        <f>IF(P888="","",IF(AND(AH888&gt;=Y888,Y888&gt;=AP888),ROUND(P888*L888,V888),IF(Y888&gt;AH888,ROUND(P888*L888,V888),ROUND(P888*L888,V888))))</f>
        <v/>
      </c>
      <c r="N888" s="360"/>
      <c r="O888" s="397" t="str">
        <f>IF(SUM(K887:K888)=0,"",IF(K887+K888=0,0,ROUND(AVERAGE(K887,K888),2)))</f>
        <v/>
      </c>
      <c r="P888" s="398" t="str">
        <f>IF(O888="","",IF(AND(AH888&gt;=Y888,Y888&gt;=AP888),ROUND(O888,V888),IF(Y888&gt;AH888,ROUND(O888,V888),ROUND(O888,V888))))</f>
        <v/>
      </c>
      <c r="Q888" s="397">
        <v>22700</v>
      </c>
      <c r="R888" s="332"/>
      <c r="S888" s="399" t="s">
        <v>215</v>
      </c>
      <c r="T888" s="400">
        <f>ROUNDDOWN(AH888,2)-ROUNDDOWN(AH888,0)</f>
        <v>0</v>
      </c>
      <c r="U888" s="400">
        <f>ROUNDDOWN(AP888,2)-ROUNDDOWN(AP888,0)</f>
        <v>0</v>
      </c>
      <c r="V888" s="362" t="e">
        <f>IF(OR(AN888=2,AV888=2),2,IF(OR(AN888=1,AV888=1),1,IF(AND(AL888=AT888,AC888=AL888),AN888+1,IF(AND(AL888=AT888,AC888&gt;AL888,AE888&lt;0),AE888,MAX(AN888,AV888)))))</f>
        <v>#VALUE!</v>
      </c>
      <c r="W888" s="332"/>
      <c r="X888" s="362" t="s">
        <v>216</v>
      </c>
      <c r="Y888" s="401">
        <f>+Q888</f>
        <v>22700</v>
      </c>
      <c r="Z888" s="361">
        <f>+Y888*100</f>
        <v>2270000</v>
      </c>
      <c r="AA888" s="361">
        <f>LEN(Z888)</f>
        <v>7</v>
      </c>
      <c r="AB888" s="361">
        <f>Z888/10^AA888</f>
        <v>0.22700000000000001</v>
      </c>
      <c r="AC888" s="362">
        <f>IF(Z888=0,"",LEN(AB888)-2)</f>
        <v>3</v>
      </c>
      <c r="AD888" s="362">
        <f>Y888*100</f>
        <v>2270000</v>
      </c>
      <c r="AE888" s="362">
        <f>IF(RIGHT(AD888,1)&lt;&gt;"0",2,IF(RIGHT(AD888,2)/10&lt;&gt;0,1,AC888-LEN(Y888)))</f>
        <v>-2</v>
      </c>
      <c r="AF888" s="402"/>
      <c r="AG888" s="403" t="s">
        <v>217</v>
      </c>
      <c r="AH888" s="401">
        <f>MAX(K887:K888)</f>
        <v>0</v>
      </c>
      <c r="AI888" s="361">
        <f>+AH888*100</f>
        <v>0</v>
      </c>
      <c r="AJ888" s="361">
        <f>LEN(AI888)</f>
        <v>1</v>
      </c>
      <c r="AK888" s="361">
        <f>AI888/10^AJ888</f>
        <v>0</v>
      </c>
      <c r="AL888" s="362" t="str">
        <f>IF(AI888=0,"",LEN(AK888)-2)</f>
        <v/>
      </c>
      <c r="AM888" s="362">
        <f>MAX(K887:K888)*100</f>
        <v>0</v>
      </c>
      <c r="AN888" s="362" t="e">
        <f>IF(RIGHT(AM888,1)&lt;&gt;"0",2,IF(RIGHT(AM888,2)/10&lt;&gt;0,1,AL888-LEN(AH888)))</f>
        <v>#VALUE!</v>
      </c>
      <c r="AO888" s="403" t="s">
        <v>218</v>
      </c>
      <c r="AP888" s="401">
        <f>MIN(K887:K888)</f>
        <v>0</v>
      </c>
      <c r="AQ888" s="361">
        <f>+AP888*100</f>
        <v>0</v>
      </c>
      <c r="AR888" s="361">
        <f>LEN(AQ888)</f>
        <v>1</v>
      </c>
      <c r="AS888" s="361">
        <f>AQ888/10^AR888</f>
        <v>0</v>
      </c>
      <c r="AT888" s="362" t="str">
        <f>IF(AQ888=0,"",LEN(AS888)-2)</f>
        <v/>
      </c>
      <c r="AU888" s="362">
        <f>MIN(K887:K888)*100</f>
        <v>0</v>
      </c>
      <c r="AV888" s="362" t="e">
        <f>IF(RIGHT(AU888,1)&lt;&gt;"0",2,IF(RIGHT(AU888,2)/10&lt;&gt;0,1,AT888-LEN(AP888)))</f>
        <v>#VALUE!</v>
      </c>
    </row>
    <row r="889" spans="1:48" s="330" customFormat="1" ht="13.5">
      <c r="A889" s="376"/>
      <c r="B889" s="317"/>
      <c r="C889" s="352"/>
      <c r="D889" s="353"/>
      <c r="E889" s="354"/>
      <c r="F889" s="355"/>
      <c r="G889" s="355"/>
      <c r="H889" s="380"/>
      <c r="I889" s="357"/>
      <c r="J889" s="381"/>
      <c r="K889" s="404"/>
      <c r="L889" s="405"/>
      <c r="M889" s="406"/>
      <c r="N889" s="347"/>
      <c r="O889" s="384"/>
      <c r="P889" s="385"/>
      <c r="Q889" s="384">
        <v>21900</v>
      </c>
      <c r="R889" s="332"/>
      <c r="S889" s="332"/>
      <c r="T889" s="332"/>
      <c r="U889" s="332"/>
      <c r="V889" s="332"/>
      <c r="W889" s="332"/>
      <c r="X889" s="333"/>
      <c r="Y889" s="334"/>
      <c r="Z889" s="334"/>
      <c r="AA889" s="334"/>
      <c r="AB889" s="334"/>
      <c r="AC889" s="333"/>
      <c r="AD889" s="333"/>
      <c r="AE889" s="333"/>
      <c r="AF889" s="333"/>
      <c r="AG889" s="333"/>
      <c r="AH889" s="334"/>
      <c r="AI889" s="334"/>
      <c r="AJ889" s="334"/>
      <c r="AK889" s="334"/>
      <c r="AL889" s="333"/>
      <c r="AM889" s="333"/>
      <c r="AN889" s="333"/>
      <c r="AO889" s="333"/>
      <c r="AP889" s="334"/>
      <c r="AQ889" s="334"/>
      <c r="AR889" s="334"/>
      <c r="AS889" s="334"/>
      <c r="AT889" s="333"/>
      <c r="AU889" s="333"/>
      <c r="AV889" s="333"/>
    </row>
    <row r="890" spans="1:48" s="330" customFormat="1">
      <c r="A890" s="386"/>
      <c r="B890" s="309"/>
      <c r="C890" s="407"/>
      <c r="D890" s="389"/>
      <c r="E890" s="390"/>
      <c r="F890" s="408"/>
      <c r="G890" s="408"/>
      <c r="H890" s="392" t="str">
        <f>+M890</f>
        <v/>
      </c>
      <c r="I890" s="393" t="str">
        <f>IF(M890="","",ROUND(D890*F890*G890*H890,2))</f>
        <v/>
      </c>
      <c r="J890" s="394"/>
      <c r="K890" s="409"/>
      <c r="L890" s="395"/>
      <c r="M890" s="396" t="str">
        <f>IF(P890="","",IF(AND(AH890&gt;=Y890,Y890&gt;=AP890),ROUND(P890*L890,V890),IF(Y890&gt;AH890,ROUND(P890*L890,V890),ROUND(P890*L890,V890))))</f>
        <v/>
      </c>
      <c r="N890" s="360"/>
      <c r="O890" s="397" t="str">
        <f>IF(SUM(K889:K890)=0,"",IF(K889+K890=0,0,ROUND(AVERAGE(K889,K890),2)))</f>
        <v/>
      </c>
      <c r="P890" s="398" t="str">
        <f>IF(O890="","",IF(AND(AH890&gt;=Y890,Y890&gt;=AP890),ROUND(O890,V890),IF(Y890&gt;AH890,ROUND(O890,V890),ROUND(O890,V890))))</f>
        <v/>
      </c>
      <c r="Q890" s="397" t="e">
        <f>IF(O890=0,0,IF(L890="",ROUND(O890,2),ROUND(O890*L890,2)))</f>
        <v>#VALUE!</v>
      </c>
      <c r="R890" s="332"/>
      <c r="S890" s="399" t="s">
        <v>215</v>
      </c>
      <c r="T890" s="400">
        <f>ROUNDDOWN(AH890,2)-ROUNDDOWN(AH890,0)</f>
        <v>0</v>
      </c>
      <c r="U890" s="400">
        <f>ROUNDDOWN(AP890,2)-ROUNDDOWN(AP890,0)</f>
        <v>0</v>
      </c>
      <c r="V890" s="362" t="e">
        <f>IF(OR(AN890=2,AV890=2),2,IF(OR(AN890=1,AV890=1),1,IF(AND(AL890=AT890,AC890=AL890),AN890+1,IF(AND(AL890=AT890,AC890&gt;AL890,AE890&lt;0),AE890,MAX(AN890,AV890)))))</f>
        <v>#VALUE!</v>
      </c>
      <c r="W890" s="332"/>
      <c r="X890" s="362" t="s">
        <v>216</v>
      </c>
      <c r="Y890" s="401" t="e">
        <f>+Q890</f>
        <v>#VALUE!</v>
      </c>
      <c r="Z890" s="361" t="e">
        <f>+Y890*100</f>
        <v>#VALUE!</v>
      </c>
      <c r="AA890" s="361" t="e">
        <f>LEN(Z890)</f>
        <v>#VALUE!</v>
      </c>
      <c r="AB890" s="361" t="e">
        <f>Z890/10^AA890</f>
        <v>#VALUE!</v>
      </c>
      <c r="AC890" s="362" t="e">
        <f>IF(Z890=0,"",LEN(AB890)-2)</f>
        <v>#VALUE!</v>
      </c>
      <c r="AD890" s="362" t="e">
        <f>Y890*100</f>
        <v>#VALUE!</v>
      </c>
      <c r="AE890" s="362" t="e">
        <f>IF(RIGHT(AD890,1)&lt;&gt;"0",2,IF(RIGHT(AD890,2)/10&lt;&gt;0,1,AC890-LEN(Y890)))</f>
        <v>#VALUE!</v>
      </c>
      <c r="AF890" s="402"/>
      <c r="AG890" s="403" t="s">
        <v>217</v>
      </c>
      <c r="AH890" s="401">
        <f>MAX(K889:K890)</f>
        <v>0</v>
      </c>
      <c r="AI890" s="361">
        <f>+AH890*100</f>
        <v>0</v>
      </c>
      <c r="AJ890" s="361">
        <f>LEN(AI890)</f>
        <v>1</v>
      </c>
      <c r="AK890" s="361">
        <f>AI890/10^AJ890</f>
        <v>0</v>
      </c>
      <c r="AL890" s="362" t="str">
        <f>IF(AI890=0,"",LEN(AK890)-2)</f>
        <v/>
      </c>
      <c r="AM890" s="362">
        <f>MAX(K889:K890)*100</f>
        <v>0</v>
      </c>
      <c r="AN890" s="362" t="e">
        <f>IF(RIGHT(AM890,1)&lt;&gt;"0",2,IF(RIGHT(AM890,2)/10&lt;&gt;0,1,AL890-LEN(AH890)))</f>
        <v>#VALUE!</v>
      </c>
      <c r="AO890" s="403" t="s">
        <v>218</v>
      </c>
      <c r="AP890" s="401">
        <f>MIN(K889:K890)</f>
        <v>0</v>
      </c>
      <c r="AQ890" s="361">
        <f>+AP890*100</f>
        <v>0</v>
      </c>
      <c r="AR890" s="361">
        <f>LEN(AQ890)</f>
        <v>1</v>
      </c>
      <c r="AS890" s="361">
        <f>AQ890/10^AR890</f>
        <v>0</v>
      </c>
      <c r="AT890" s="362" t="str">
        <f>IF(AQ890=0,"",LEN(AS890)-2)</f>
        <v/>
      </c>
      <c r="AU890" s="362">
        <f>MIN(K889:K890)*100</f>
        <v>0</v>
      </c>
      <c r="AV890" s="362" t="e">
        <f>IF(RIGHT(AU890,1)&lt;&gt;"0",2,IF(RIGHT(AU890,2)/10&lt;&gt;0,1,AT890-LEN(AP890)))</f>
        <v>#VALUE!</v>
      </c>
    </row>
    <row r="891" spans="1:48" s="330" customFormat="1" ht="13.5">
      <c r="A891" s="376"/>
      <c r="B891" s="317"/>
      <c r="C891" s="352"/>
      <c r="D891" s="353"/>
      <c r="E891" s="354"/>
      <c r="F891" s="355"/>
      <c r="G891" s="355"/>
      <c r="H891" s="380"/>
      <c r="I891" s="357"/>
      <c r="J891" s="381"/>
      <c r="K891" s="404"/>
      <c r="L891" s="405"/>
      <c r="M891" s="406"/>
      <c r="N891" s="347"/>
      <c r="O891" s="384"/>
      <c r="P891" s="385"/>
      <c r="Q891" s="384"/>
      <c r="R891" s="332"/>
      <c r="S891" s="332"/>
      <c r="T891" s="332"/>
      <c r="U891" s="332"/>
      <c r="V891" s="332"/>
      <c r="W891" s="332"/>
      <c r="X891" s="333"/>
      <c r="Y891" s="334"/>
      <c r="Z891" s="334"/>
      <c r="AA891" s="334"/>
      <c r="AB891" s="334"/>
      <c r="AC891" s="333"/>
      <c r="AD891" s="333"/>
      <c r="AE891" s="333"/>
      <c r="AF891" s="333"/>
      <c r="AG891" s="333"/>
      <c r="AH891" s="334"/>
      <c r="AI891" s="334"/>
      <c r="AJ891" s="334"/>
      <c r="AK891" s="334"/>
      <c r="AL891" s="333"/>
      <c r="AM891" s="333"/>
      <c r="AN891" s="333"/>
      <c r="AO891" s="333"/>
      <c r="AP891" s="334"/>
      <c r="AQ891" s="334"/>
      <c r="AR891" s="334"/>
      <c r="AS891" s="334"/>
      <c r="AT891" s="333"/>
      <c r="AU891" s="333"/>
      <c r="AV891" s="333"/>
    </row>
    <row r="892" spans="1:48" s="330" customFormat="1">
      <c r="A892" s="386"/>
      <c r="B892" s="309"/>
      <c r="C892" s="407"/>
      <c r="D892" s="389"/>
      <c r="E892" s="390"/>
      <c r="F892" s="408"/>
      <c r="G892" s="408"/>
      <c r="H892" s="392" t="str">
        <f>+M892</f>
        <v/>
      </c>
      <c r="I892" s="393" t="str">
        <f>IF(M892="","",ROUND(D892*F892*G892*H892,2))</f>
        <v/>
      </c>
      <c r="J892" s="394"/>
      <c r="K892" s="409"/>
      <c r="L892" s="395"/>
      <c r="M892" s="396" t="str">
        <f>IF(P892="","",IF(AND(AH892&gt;=Y892,Y892&gt;=AP892),ROUND(P892*L892,V892),IF(Y892&gt;AH892,ROUND(P892*L892,V892),ROUND(P892*L892,V892))))</f>
        <v/>
      </c>
      <c r="N892" s="360"/>
      <c r="O892" s="397" t="str">
        <f>IF(SUM(K891:K892)=0,"",IF(K891+K892=0,0,ROUND(AVERAGE(K891,K892),2)))</f>
        <v/>
      </c>
      <c r="P892" s="398" t="str">
        <f>IF(O892="","",IF(AND(AH892&gt;=Y892,Y892&gt;=AP892),ROUND(O892,V892),IF(Y892&gt;AH892,ROUND(O892,V892),ROUND(O892,V892))))</f>
        <v/>
      </c>
      <c r="Q892" s="397" t="e">
        <f>IF(O892=0,0,IF(L892="",ROUND(O892,2),ROUND(O892*L892,2)))</f>
        <v>#VALUE!</v>
      </c>
      <c r="R892" s="332"/>
      <c r="S892" s="399" t="s">
        <v>215</v>
      </c>
      <c r="T892" s="400">
        <f>ROUNDDOWN(AH892,2)-ROUNDDOWN(AH892,0)</f>
        <v>0</v>
      </c>
      <c r="U892" s="400">
        <f>ROUNDDOWN(AP892,2)-ROUNDDOWN(AP892,0)</f>
        <v>0</v>
      </c>
      <c r="V892" s="362" t="e">
        <f>IF(OR(AN892=2,AV892=2),2,IF(OR(AN892=1,AV892=1),1,IF(AND(AL892=AT892,AC892=AL892),AN892+1,IF(AND(AL892=AT892,AC892&gt;AL892,AE892&lt;0),AE892,MAX(AN892,AV892)))))</f>
        <v>#VALUE!</v>
      </c>
      <c r="W892" s="332"/>
      <c r="X892" s="362" t="s">
        <v>216</v>
      </c>
      <c r="Y892" s="401" t="e">
        <f>+Q892</f>
        <v>#VALUE!</v>
      </c>
      <c r="Z892" s="361" t="e">
        <f>+Y892*100</f>
        <v>#VALUE!</v>
      </c>
      <c r="AA892" s="361" t="e">
        <f>LEN(Z892)</f>
        <v>#VALUE!</v>
      </c>
      <c r="AB892" s="361" t="e">
        <f>Z892/10^AA892</f>
        <v>#VALUE!</v>
      </c>
      <c r="AC892" s="362" t="e">
        <f>IF(Z892=0,"",LEN(AB892)-2)</f>
        <v>#VALUE!</v>
      </c>
      <c r="AD892" s="362" t="e">
        <f>Y892*100</f>
        <v>#VALUE!</v>
      </c>
      <c r="AE892" s="362" t="e">
        <f>IF(RIGHT(AD892,1)&lt;&gt;"0",2,IF(RIGHT(AD892,2)/10&lt;&gt;0,1,AC892-LEN(Y892)))</f>
        <v>#VALUE!</v>
      </c>
      <c r="AF892" s="402"/>
      <c r="AG892" s="403" t="s">
        <v>217</v>
      </c>
      <c r="AH892" s="401">
        <f>MAX(K891:K892)</f>
        <v>0</v>
      </c>
      <c r="AI892" s="361">
        <f>+AH892*100</f>
        <v>0</v>
      </c>
      <c r="AJ892" s="361">
        <f>LEN(AI892)</f>
        <v>1</v>
      </c>
      <c r="AK892" s="361">
        <f>AI892/10^AJ892</f>
        <v>0</v>
      </c>
      <c r="AL892" s="362" t="str">
        <f>IF(AI892=0,"",LEN(AK892)-2)</f>
        <v/>
      </c>
      <c r="AM892" s="362">
        <f>MAX(K891:K892)*100</f>
        <v>0</v>
      </c>
      <c r="AN892" s="362" t="e">
        <f>IF(RIGHT(AM892,1)&lt;&gt;"0",2,IF(RIGHT(AM892,2)/10&lt;&gt;0,1,AL892-LEN(AH892)))</f>
        <v>#VALUE!</v>
      </c>
      <c r="AO892" s="403" t="s">
        <v>218</v>
      </c>
      <c r="AP892" s="401">
        <f>MIN(K891:K892)</f>
        <v>0</v>
      </c>
      <c r="AQ892" s="361">
        <f>+AP892*100</f>
        <v>0</v>
      </c>
      <c r="AR892" s="361">
        <f>LEN(AQ892)</f>
        <v>1</v>
      </c>
      <c r="AS892" s="361">
        <f>AQ892/10^AR892</f>
        <v>0</v>
      </c>
      <c r="AT892" s="362" t="str">
        <f>IF(AQ892=0,"",LEN(AS892)-2)</f>
        <v/>
      </c>
      <c r="AU892" s="362">
        <f>MIN(K891:K892)*100</f>
        <v>0</v>
      </c>
      <c r="AV892" s="362" t="e">
        <f>IF(RIGHT(AU892,1)&lt;&gt;"0",2,IF(RIGHT(AU892,2)/10&lt;&gt;0,1,AT892-LEN(AP892)))</f>
        <v>#VALUE!</v>
      </c>
    </row>
    <row r="893" spans="1:48" s="330" customFormat="1" ht="13.5">
      <c r="A893" s="376"/>
      <c r="B893" s="317"/>
      <c r="C893" s="352"/>
      <c r="D893" s="353"/>
      <c r="E893" s="354"/>
      <c r="F893" s="355"/>
      <c r="G893" s="355"/>
      <c r="H893" s="380"/>
      <c r="I893" s="357"/>
      <c r="J893" s="381"/>
      <c r="K893" s="404"/>
      <c r="L893" s="405"/>
      <c r="M893" s="406"/>
      <c r="N893" s="347"/>
      <c r="O893" s="384"/>
      <c r="P893" s="385"/>
      <c r="Q893" s="384"/>
      <c r="R893" s="332"/>
      <c r="S893" s="332"/>
      <c r="T893" s="332"/>
      <c r="U893" s="332"/>
      <c r="V893" s="332"/>
      <c r="W893" s="332"/>
      <c r="X893" s="333"/>
      <c r="Y893" s="334"/>
      <c r="Z893" s="334"/>
      <c r="AA893" s="334"/>
      <c r="AB893" s="334"/>
      <c r="AC893" s="333"/>
      <c r="AD893" s="333"/>
      <c r="AE893" s="333"/>
      <c r="AF893" s="333"/>
      <c r="AG893" s="333"/>
      <c r="AH893" s="334"/>
      <c r="AI893" s="334"/>
      <c r="AJ893" s="334"/>
      <c r="AK893" s="334"/>
      <c r="AL893" s="333"/>
      <c r="AM893" s="333"/>
      <c r="AN893" s="333"/>
      <c r="AO893" s="333"/>
      <c r="AP893" s="334"/>
      <c r="AQ893" s="334"/>
      <c r="AR893" s="334"/>
      <c r="AS893" s="334"/>
      <c r="AT893" s="333"/>
      <c r="AU893" s="333"/>
      <c r="AV893" s="333"/>
    </row>
    <row r="894" spans="1:48" s="330" customFormat="1">
      <c r="A894" s="386"/>
      <c r="B894" s="309"/>
      <c r="C894" s="407"/>
      <c r="D894" s="389"/>
      <c r="E894" s="390"/>
      <c r="F894" s="408"/>
      <c r="G894" s="408"/>
      <c r="H894" s="392" t="str">
        <f>+M894</f>
        <v/>
      </c>
      <c r="I894" s="393" t="str">
        <f>IF(M894="","",ROUND(D894*F894*G894*H894,2))</f>
        <v/>
      </c>
      <c r="J894" s="394"/>
      <c r="K894" s="409"/>
      <c r="L894" s="395"/>
      <c r="M894" s="396" t="str">
        <f>IF(P894="","",IF(AND(AH894&gt;=Y894,Y894&gt;=AP894),ROUND(P894*L894,V894),IF(Y894&gt;AH894,ROUND(P894*L894,V894),ROUND(P894*L894,V894))))</f>
        <v/>
      </c>
      <c r="N894" s="360"/>
      <c r="O894" s="397" t="str">
        <f>IF(SUM(K893:K894)=0,"",IF(K893+K894=0,0,ROUND(AVERAGE(K893,K894),2)))</f>
        <v/>
      </c>
      <c r="P894" s="398" t="str">
        <f>IF(O894="","",IF(AND(AH894&gt;=Y894,Y894&gt;=AP894),ROUND(O894,V894),IF(Y894&gt;AH894,ROUND(O894,V894),ROUND(O894,V894))))</f>
        <v/>
      </c>
      <c r="Q894" s="397" t="e">
        <f>IF(O894=0,0,IF(L894="",ROUND(O894,2),ROUND(O894*L894,2)))</f>
        <v>#VALUE!</v>
      </c>
      <c r="R894" s="332"/>
      <c r="S894" s="399" t="s">
        <v>215</v>
      </c>
      <c r="T894" s="400">
        <f>ROUNDDOWN(AH894,2)-ROUNDDOWN(AH894,0)</f>
        <v>0</v>
      </c>
      <c r="U894" s="400">
        <f>ROUNDDOWN(AP894,2)-ROUNDDOWN(AP894,0)</f>
        <v>0</v>
      </c>
      <c r="V894" s="362" t="e">
        <f>IF(OR(AN894=2,AV894=2),2,IF(OR(AN894=1,AV894=1),1,IF(AND(AL894=AT894,AC894=AL894),AN894+1,IF(AND(AL894=AT894,AC894&gt;AL894,AE894&lt;0),AE894,MAX(AN894,AV894)))))</f>
        <v>#VALUE!</v>
      </c>
      <c r="W894" s="332"/>
      <c r="X894" s="362" t="s">
        <v>216</v>
      </c>
      <c r="Y894" s="401" t="e">
        <f>+Q894</f>
        <v>#VALUE!</v>
      </c>
      <c r="Z894" s="361" t="e">
        <f>+Y894*100</f>
        <v>#VALUE!</v>
      </c>
      <c r="AA894" s="361" t="e">
        <f>LEN(Z894)</f>
        <v>#VALUE!</v>
      </c>
      <c r="AB894" s="361" t="e">
        <f>Z894/10^AA894</f>
        <v>#VALUE!</v>
      </c>
      <c r="AC894" s="362" t="e">
        <f>IF(Z894=0,"",LEN(AB894)-2)</f>
        <v>#VALUE!</v>
      </c>
      <c r="AD894" s="362" t="e">
        <f>Y894*100</f>
        <v>#VALUE!</v>
      </c>
      <c r="AE894" s="362" t="e">
        <f>IF(RIGHT(AD894,1)&lt;&gt;"0",2,IF(RIGHT(AD894,2)/10&lt;&gt;0,1,AC894-LEN(Y894)))</f>
        <v>#VALUE!</v>
      </c>
      <c r="AF894" s="402"/>
      <c r="AG894" s="403" t="s">
        <v>217</v>
      </c>
      <c r="AH894" s="401">
        <f>MAX(K893:K894)</f>
        <v>0</v>
      </c>
      <c r="AI894" s="361">
        <f>+AH894*100</f>
        <v>0</v>
      </c>
      <c r="AJ894" s="361">
        <f>LEN(AI894)</f>
        <v>1</v>
      </c>
      <c r="AK894" s="361">
        <f>AI894/10^AJ894</f>
        <v>0</v>
      </c>
      <c r="AL894" s="362" t="str">
        <f>IF(AI894=0,"",LEN(AK894)-2)</f>
        <v/>
      </c>
      <c r="AM894" s="362">
        <f>MAX(K893:K894)*100</f>
        <v>0</v>
      </c>
      <c r="AN894" s="362" t="e">
        <f>IF(RIGHT(AM894,1)&lt;&gt;"0",2,IF(RIGHT(AM894,2)/10&lt;&gt;0,1,AL894-LEN(AH894)))</f>
        <v>#VALUE!</v>
      </c>
      <c r="AO894" s="403" t="s">
        <v>218</v>
      </c>
      <c r="AP894" s="401">
        <f>MIN(K893:K894)</f>
        <v>0</v>
      </c>
      <c r="AQ894" s="361">
        <f>+AP894*100</f>
        <v>0</v>
      </c>
      <c r="AR894" s="361">
        <f>LEN(AQ894)</f>
        <v>1</v>
      </c>
      <c r="AS894" s="361">
        <f>AQ894/10^AR894</f>
        <v>0</v>
      </c>
      <c r="AT894" s="362" t="str">
        <f>IF(AQ894=0,"",LEN(AS894)-2)</f>
        <v/>
      </c>
      <c r="AU894" s="362">
        <f>MIN(K893:K894)*100</f>
        <v>0</v>
      </c>
      <c r="AV894" s="362" t="e">
        <f>IF(RIGHT(AU894,1)&lt;&gt;"0",2,IF(RIGHT(AU894,2)/10&lt;&gt;0,1,AT894-LEN(AP894)))</f>
        <v>#VALUE!</v>
      </c>
    </row>
    <row r="895" spans="1:48" s="330" customFormat="1" ht="13.5">
      <c r="A895" s="376"/>
      <c r="B895" s="317"/>
      <c r="C895" s="352"/>
      <c r="D895" s="353"/>
      <c r="E895" s="354"/>
      <c r="F895" s="355"/>
      <c r="G895" s="355"/>
      <c r="H895" s="380"/>
      <c r="I895" s="357"/>
      <c r="J895" s="381"/>
      <c r="K895" s="404"/>
      <c r="L895" s="405"/>
      <c r="M895" s="406"/>
      <c r="N895" s="347"/>
      <c r="O895" s="384"/>
      <c r="P895" s="385"/>
      <c r="Q895" s="384"/>
      <c r="R895" s="332"/>
      <c r="S895" s="332"/>
      <c r="T895" s="332"/>
      <c r="U895" s="332"/>
      <c r="V895" s="332"/>
      <c r="W895" s="332"/>
      <c r="X895" s="333"/>
      <c r="Y895" s="334"/>
      <c r="Z895" s="334"/>
      <c r="AA895" s="334"/>
      <c r="AB895" s="334"/>
      <c r="AC895" s="333"/>
      <c r="AD895" s="333"/>
      <c r="AE895" s="333"/>
      <c r="AF895" s="333"/>
      <c r="AG895" s="333"/>
      <c r="AH895" s="334"/>
      <c r="AI895" s="334"/>
      <c r="AJ895" s="334"/>
      <c r="AK895" s="334"/>
      <c r="AL895" s="333"/>
      <c r="AM895" s="333"/>
      <c r="AN895" s="333"/>
      <c r="AO895" s="333"/>
      <c r="AP895" s="334"/>
      <c r="AQ895" s="334"/>
      <c r="AR895" s="334"/>
      <c r="AS895" s="334"/>
      <c r="AT895" s="333"/>
      <c r="AU895" s="333"/>
      <c r="AV895" s="333"/>
    </row>
    <row r="896" spans="1:48" s="330" customFormat="1">
      <c r="A896" s="386"/>
      <c r="B896" s="309"/>
      <c r="C896" s="407"/>
      <c r="D896" s="389"/>
      <c r="E896" s="390"/>
      <c r="F896" s="408"/>
      <c r="G896" s="408"/>
      <c r="H896" s="392" t="str">
        <f>+M896</f>
        <v/>
      </c>
      <c r="I896" s="393" t="str">
        <f>IF(M896="","",ROUND(D896*F896*G896*H896,2))</f>
        <v/>
      </c>
      <c r="J896" s="394"/>
      <c r="K896" s="409"/>
      <c r="L896" s="395"/>
      <c r="M896" s="396" t="str">
        <f>IF(P896="","",IF(AND(AH896&gt;=Y896,Y896&gt;=AP896),ROUND(P896*L896,V896),IF(Y896&gt;AH896,ROUND(P896*L896,V896),ROUND(P896*L896,V896))))</f>
        <v/>
      </c>
      <c r="N896" s="360"/>
      <c r="O896" s="397" t="str">
        <f>IF(SUM(K895:K896)=0,"",IF(K895+K896=0,0,ROUND(AVERAGE(K895,K896),2)))</f>
        <v/>
      </c>
      <c r="P896" s="398" t="str">
        <f>IF(O896="","",IF(AND(AH896&gt;=Y896,Y896&gt;=AP896),ROUND(O896,V896),IF(Y896&gt;AH896,ROUND(O896,V896),ROUND(O896,V896))))</f>
        <v/>
      </c>
      <c r="Q896" s="397" t="e">
        <f>IF(O896=0,0,IF(L896="",ROUND(O896,2),ROUND(O896*L896,2)))</f>
        <v>#VALUE!</v>
      </c>
      <c r="R896" s="332"/>
      <c r="S896" s="399" t="s">
        <v>215</v>
      </c>
      <c r="T896" s="400">
        <f>ROUNDDOWN(AH896,2)-ROUNDDOWN(AH896,0)</f>
        <v>0</v>
      </c>
      <c r="U896" s="400">
        <f>ROUNDDOWN(AP896,2)-ROUNDDOWN(AP896,0)</f>
        <v>0</v>
      </c>
      <c r="V896" s="362" t="e">
        <f>IF(OR(AN896=2,AV896=2),2,IF(OR(AN896=1,AV896=1),1,IF(AND(AL896=AT896,AC896=AL896),AN896+1,IF(AND(AL896=AT896,AC896&gt;AL896,AE896&lt;0),AE896,MAX(AN896,AV896)))))</f>
        <v>#VALUE!</v>
      </c>
      <c r="W896" s="332"/>
      <c r="X896" s="362" t="s">
        <v>216</v>
      </c>
      <c r="Y896" s="401" t="e">
        <f>+Q896</f>
        <v>#VALUE!</v>
      </c>
      <c r="Z896" s="361" t="e">
        <f>+Y896*100</f>
        <v>#VALUE!</v>
      </c>
      <c r="AA896" s="361" t="e">
        <f>LEN(Z896)</f>
        <v>#VALUE!</v>
      </c>
      <c r="AB896" s="361" t="e">
        <f>Z896/10^AA896</f>
        <v>#VALUE!</v>
      </c>
      <c r="AC896" s="362" t="e">
        <f>IF(Z896=0,"",LEN(AB896)-2)</f>
        <v>#VALUE!</v>
      </c>
      <c r="AD896" s="362" t="e">
        <f>Y896*100</f>
        <v>#VALUE!</v>
      </c>
      <c r="AE896" s="362" t="e">
        <f>IF(RIGHT(AD896,1)&lt;&gt;"0",2,IF(RIGHT(AD896,2)/10&lt;&gt;0,1,AC896-LEN(Y896)))</f>
        <v>#VALUE!</v>
      </c>
      <c r="AF896" s="402"/>
      <c r="AG896" s="403" t="s">
        <v>217</v>
      </c>
      <c r="AH896" s="401">
        <f>MAX(K895:K896)</f>
        <v>0</v>
      </c>
      <c r="AI896" s="361">
        <f>+AH896*100</f>
        <v>0</v>
      </c>
      <c r="AJ896" s="361">
        <f>LEN(AI896)</f>
        <v>1</v>
      </c>
      <c r="AK896" s="361">
        <f>AI896/10^AJ896</f>
        <v>0</v>
      </c>
      <c r="AL896" s="362" t="str">
        <f>IF(AI896=0,"",LEN(AK896)-2)</f>
        <v/>
      </c>
      <c r="AM896" s="362">
        <f>MAX(K895:K896)*100</f>
        <v>0</v>
      </c>
      <c r="AN896" s="362" t="e">
        <f>IF(RIGHT(AM896,1)&lt;&gt;"0",2,IF(RIGHT(AM896,2)/10&lt;&gt;0,1,AL896-LEN(AH896)))</f>
        <v>#VALUE!</v>
      </c>
      <c r="AO896" s="403" t="s">
        <v>218</v>
      </c>
      <c r="AP896" s="401">
        <f>MIN(K895:K896)</f>
        <v>0</v>
      </c>
      <c r="AQ896" s="361">
        <f>+AP896*100</f>
        <v>0</v>
      </c>
      <c r="AR896" s="361">
        <f>LEN(AQ896)</f>
        <v>1</v>
      </c>
      <c r="AS896" s="361">
        <f>AQ896/10^AR896</f>
        <v>0</v>
      </c>
      <c r="AT896" s="362" t="str">
        <f>IF(AQ896=0,"",LEN(AS896)-2)</f>
        <v/>
      </c>
      <c r="AU896" s="362">
        <f>MIN(K895:K896)*100</f>
        <v>0</v>
      </c>
      <c r="AV896" s="362" t="e">
        <f>IF(RIGHT(AU896,1)&lt;&gt;"0",2,IF(RIGHT(AU896,2)/10&lt;&gt;0,1,AT896-LEN(AP896)))</f>
        <v>#VALUE!</v>
      </c>
    </row>
    <row r="897" spans="1:48" s="330" customFormat="1" ht="13.5">
      <c r="A897" s="376"/>
      <c r="B897" s="317"/>
      <c r="C897" s="352"/>
      <c r="D897" s="353"/>
      <c r="E897" s="354"/>
      <c r="F897" s="355"/>
      <c r="G897" s="355"/>
      <c r="H897" s="380"/>
      <c r="I897" s="357"/>
      <c r="J897" s="381"/>
      <c r="K897" s="404"/>
      <c r="L897" s="405"/>
      <c r="M897" s="406"/>
      <c r="N897" s="347"/>
      <c r="O897" s="348"/>
      <c r="P897" s="349"/>
      <c r="Q897" s="349"/>
      <c r="R897" s="349"/>
      <c r="S897" s="349"/>
      <c r="T897" s="349"/>
      <c r="U897" s="349"/>
      <c r="V897" s="349"/>
      <c r="W897" s="349"/>
      <c r="X897" s="350"/>
      <c r="Y897" s="349"/>
      <c r="Z897" s="349"/>
      <c r="AA897" s="349"/>
      <c r="AB897" s="349"/>
      <c r="AC897" s="350"/>
      <c r="AD897" s="350"/>
      <c r="AE897" s="350"/>
      <c r="AF897" s="350"/>
      <c r="AG897" s="350"/>
      <c r="AH897" s="349"/>
      <c r="AI897" s="349"/>
      <c r="AJ897" s="349"/>
      <c r="AK897" s="349"/>
      <c r="AL897" s="350"/>
      <c r="AM897" s="350"/>
      <c r="AN897" s="350"/>
      <c r="AO897" s="350"/>
      <c r="AP897" s="349"/>
      <c r="AQ897" s="334"/>
      <c r="AR897" s="334"/>
      <c r="AS897" s="334"/>
      <c r="AT897" s="333"/>
      <c r="AU897" s="333"/>
      <c r="AV897" s="333"/>
    </row>
    <row r="898" spans="1:48" s="330" customFormat="1">
      <c r="A898" s="386"/>
      <c r="B898" s="410" t="s">
        <v>222</v>
      </c>
      <c r="C898" s="388"/>
      <c r="D898" s="389"/>
      <c r="E898" s="390"/>
      <c r="F898" s="408"/>
      <c r="G898" s="408"/>
      <c r="H898" s="392"/>
      <c r="I898" s="393">
        <f>SUM(I863:I896)</f>
        <v>0</v>
      </c>
      <c r="J898" s="394"/>
      <c r="K898" s="409"/>
      <c r="L898" s="395"/>
      <c r="M898" s="396"/>
      <c r="N898" s="360"/>
      <c r="O898" s="348"/>
      <c r="P898" s="349"/>
      <c r="Q898" s="349"/>
      <c r="R898" s="349"/>
      <c r="S898" s="349"/>
      <c r="T898" s="349"/>
      <c r="U898" s="349"/>
      <c r="V898" s="349"/>
      <c r="W898" s="349"/>
      <c r="X898" s="350"/>
      <c r="Y898" s="349"/>
      <c r="Z898" s="349"/>
      <c r="AA898" s="349"/>
      <c r="AB898" s="349"/>
      <c r="AC898" s="350"/>
      <c r="AD898" s="350"/>
      <c r="AE898" s="350"/>
      <c r="AF898" s="350"/>
      <c r="AG898" s="350"/>
      <c r="AH898" s="349"/>
      <c r="AI898" s="349"/>
      <c r="AJ898" s="349"/>
      <c r="AK898" s="349"/>
      <c r="AL898" s="350"/>
      <c r="AM898" s="350"/>
      <c r="AN898" s="350"/>
      <c r="AO898" s="350"/>
      <c r="AP898" s="349"/>
      <c r="AQ898" s="361"/>
      <c r="AR898" s="361"/>
      <c r="AS898" s="361"/>
      <c r="AT898" s="362"/>
      <c r="AU898" s="362"/>
      <c r="AV898" s="362"/>
    </row>
    <row r="899" spans="1:48" s="330" customFormat="1">
      <c r="A899" s="376"/>
      <c r="B899" s="317"/>
      <c r="C899" s="352"/>
      <c r="D899" s="353"/>
      <c r="E899" s="354"/>
      <c r="F899" s="355"/>
      <c r="G899" s="355"/>
      <c r="H899" s="380"/>
      <c r="I899" s="357"/>
      <c r="J899" s="358"/>
      <c r="K899" s="382"/>
      <c r="L899" s="405"/>
      <c r="M899" s="406"/>
      <c r="N899" s="347"/>
      <c r="O899" s="348"/>
      <c r="P899" s="349"/>
      <c r="Q899" s="349"/>
      <c r="R899" s="349"/>
      <c r="S899" s="349"/>
      <c r="T899" s="349"/>
      <c r="U899" s="349"/>
      <c r="V899" s="349"/>
      <c r="W899" s="349"/>
      <c r="X899" s="350"/>
      <c r="Y899" s="349"/>
      <c r="Z899" s="349"/>
      <c r="AA899" s="349"/>
      <c r="AB899" s="349"/>
      <c r="AC899" s="350"/>
      <c r="AD899" s="350"/>
      <c r="AE899" s="350"/>
      <c r="AF899" s="350"/>
      <c r="AG899" s="350"/>
      <c r="AH899" s="349"/>
      <c r="AI899" s="349"/>
      <c r="AJ899" s="349"/>
      <c r="AK899" s="349"/>
      <c r="AL899" s="350"/>
      <c r="AM899" s="350"/>
      <c r="AN899" s="350"/>
      <c r="AO899" s="350"/>
      <c r="AP899" s="349"/>
      <c r="AQ899" s="334"/>
      <c r="AR899" s="334"/>
      <c r="AS899" s="334"/>
      <c r="AT899" s="333"/>
      <c r="AU899" s="333"/>
      <c r="AV899" s="333"/>
    </row>
    <row r="900" spans="1:48" s="330" customFormat="1" ht="12.75" thickBot="1">
      <c r="A900" s="364"/>
      <c r="B900" s="411" t="s">
        <v>223</v>
      </c>
      <c r="C900" s="366"/>
      <c r="D900" s="367"/>
      <c r="E900" s="368"/>
      <c r="F900" s="412"/>
      <c r="G900" s="412"/>
      <c r="H900" s="370"/>
      <c r="I900" s="371">
        <f>ROUND(I898,0)</f>
        <v>0</v>
      </c>
      <c r="J900" s="372"/>
      <c r="K900" s="413"/>
      <c r="L900" s="374"/>
      <c r="M900" s="375"/>
      <c r="N900" s="360"/>
      <c r="O900" s="348"/>
      <c r="P900" s="349"/>
      <c r="Q900" s="349"/>
      <c r="R900" s="349"/>
      <c r="S900" s="349"/>
      <c r="T900" s="349"/>
      <c r="U900" s="349"/>
      <c r="V900" s="349"/>
      <c r="W900" s="349"/>
      <c r="X900" s="350"/>
      <c r="Y900" s="349"/>
      <c r="Z900" s="349"/>
      <c r="AA900" s="349"/>
      <c r="AB900" s="349"/>
      <c r="AC900" s="350"/>
      <c r="AD900" s="350"/>
      <c r="AE900" s="350"/>
      <c r="AF900" s="350"/>
      <c r="AG900" s="350"/>
      <c r="AH900" s="349"/>
      <c r="AI900" s="349"/>
      <c r="AJ900" s="349"/>
      <c r="AK900" s="349"/>
      <c r="AL900" s="350"/>
      <c r="AM900" s="350"/>
      <c r="AN900" s="350"/>
      <c r="AO900" s="350"/>
      <c r="AP900" s="349"/>
      <c r="AQ900" s="361"/>
      <c r="AR900" s="361"/>
      <c r="AS900" s="361"/>
      <c r="AT900" s="362"/>
      <c r="AU900" s="362"/>
      <c r="AV900" s="362"/>
    </row>
    <row r="901" spans="1:48">
      <c r="L901" s="423"/>
    </row>
  </sheetData>
  <mergeCells count="280">
    <mergeCell ref="L812:L813"/>
    <mergeCell ref="M812:M813"/>
    <mergeCell ref="O816:O817"/>
    <mergeCell ref="P816:P817"/>
    <mergeCell ref="Q816:Q817"/>
    <mergeCell ref="A812:B813"/>
    <mergeCell ref="C812:C813"/>
    <mergeCell ref="D812:D813"/>
    <mergeCell ref="E812:E813"/>
    <mergeCell ref="F812:F813"/>
    <mergeCell ref="G812:G813"/>
    <mergeCell ref="H812:H813"/>
    <mergeCell ref="I812:I813"/>
    <mergeCell ref="J812:K813"/>
    <mergeCell ref="O591:O592"/>
    <mergeCell ref="P591:P592"/>
    <mergeCell ref="Q591:Q592"/>
    <mergeCell ref="O546:O547"/>
    <mergeCell ref="P546:P547"/>
    <mergeCell ref="Q546:Q547"/>
    <mergeCell ref="A587:B588"/>
    <mergeCell ref="C587:C588"/>
    <mergeCell ref="D587:D588"/>
    <mergeCell ref="E587:E588"/>
    <mergeCell ref="F587:F588"/>
    <mergeCell ref="G587:G588"/>
    <mergeCell ref="H587:H588"/>
    <mergeCell ref="I587:I588"/>
    <mergeCell ref="J587:K588"/>
    <mergeCell ref="L587:L588"/>
    <mergeCell ref="M587:M588"/>
    <mergeCell ref="O501:O502"/>
    <mergeCell ref="P501:P502"/>
    <mergeCell ref="Q501:Q502"/>
    <mergeCell ref="A542:B543"/>
    <mergeCell ref="C542:C543"/>
    <mergeCell ref="D542:D543"/>
    <mergeCell ref="E542:E543"/>
    <mergeCell ref="F542:F543"/>
    <mergeCell ref="G542:G543"/>
    <mergeCell ref="H542:H543"/>
    <mergeCell ref="I542:I543"/>
    <mergeCell ref="J542:K543"/>
    <mergeCell ref="L542:L543"/>
    <mergeCell ref="M542:M543"/>
    <mergeCell ref="O321:O322"/>
    <mergeCell ref="P321:P322"/>
    <mergeCell ref="Q321:Q322"/>
    <mergeCell ref="A497:B498"/>
    <mergeCell ref="C497:C498"/>
    <mergeCell ref="D497:D498"/>
    <mergeCell ref="E497:E498"/>
    <mergeCell ref="F497:F498"/>
    <mergeCell ref="G497:G498"/>
    <mergeCell ref="H497:H498"/>
    <mergeCell ref="I497:I498"/>
    <mergeCell ref="J497:K498"/>
    <mergeCell ref="L497:L498"/>
    <mergeCell ref="M497:M498"/>
    <mergeCell ref="L362:L363"/>
    <mergeCell ref="M362:M363"/>
    <mergeCell ref="O366:O367"/>
    <mergeCell ref="A362:B363"/>
    <mergeCell ref="C362:C363"/>
    <mergeCell ref="P411:P412"/>
    <mergeCell ref="Q411:Q412"/>
    <mergeCell ref="P366:P367"/>
    <mergeCell ref="Q366:Q367"/>
    <mergeCell ref="A407:B408"/>
    <mergeCell ref="P186:P187"/>
    <mergeCell ref="Q186:Q187"/>
    <mergeCell ref="A317:B318"/>
    <mergeCell ref="C317:C318"/>
    <mergeCell ref="D317:D318"/>
    <mergeCell ref="E317:E318"/>
    <mergeCell ref="F317:F318"/>
    <mergeCell ref="G317:G318"/>
    <mergeCell ref="H317:H318"/>
    <mergeCell ref="I317:I318"/>
    <mergeCell ref="J317:K318"/>
    <mergeCell ref="L317:L318"/>
    <mergeCell ref="M317:M318"/>
    <mergeCell ref="J272:K273"/>
    <mergeCell ref="L272:L273"/>
    <mergeCell ref="M272:M273"/>
    <mergeCell ref="O276:O277"/>
    <mergeCell ref="P276:P277"/>
    <mergeCell ref="Q276:Q277"/>
    <mergeCell ref="P231:P232"/>
    <mergeCell ref="Q231:Q232"/>
    <mergeCell ref="A272:B273"/>
    <mergeCell ref="C272:C273"/>
    <mergeCell ref="A227:B228"/>
    <mergeCell ref="P141:P142"/>
    <mergeCell ref="Q141:Q142"/>
    <mergeCell ref="A182:B183"/>
    <mergeCell ref="C182:C183"/>
    <mergeCell ref="D182:D183"/>
    <mergeCell ref="E182:E183"/>
    <mergeCell ref="F182:F183"/>
    <mergeCell ref="G182:G183"/>
    <mergeCell ref="H182:H183"/>
    <mergeCell ref="I182:I183"/>
    <mergeCell ref="J182:K183"/>
    <mergeCell ref="L182:L183"/>
    <mergeCell ref="M182:M183"/>
    <mergeCell ref="C227:C228"/>
    <mergeCell ref="D227:D228"/>
    <mergeCell ref="E227:E228"/>
    <mergeCell ref="F227:F228"/>
    <mergeCell ref="G227:G228"/>
    <mergeCell ref="L137:L138"/>
    <mergeCell ref="M137:M138"/>
    <mergeCell ref="O141:O142"/>
    <mergeCell ref="A137:B138"/>
    <mergeCell ref="C137:C138"/>
    <mergeCell ref="D137:D138"/>
    <mergeCell ref="E137:E138"/>
    <mergeCell ref="F137:F138"/>
    <mergeCell ref="G137:G138"/>
    <mergeCell ref="H137:H138"/>
    <mergeCell ref="I137:I138"/>
    <mergeCell ref="O186:O187"/>
    <mergeCell ref="J2:K3"/>
    <mergeCell ref="L2:L3"/>
    <mergeCell ref="J92:K93"/>
    <mergeCell ref="L92:L93"/>
    <mergeCell ref="D272:D273"/>
    <mergeCell ref="E272:E273"/>
    <mergeCell ref="F272:F273"/>
    <mergeCell ref="G272:G273"/>
    <mergeCell ref="H272:H273"/>
    <mergeCell ref="I272:I273"/>
    <mergeCell ref="J137:K138"/>
    <mergeCell ref="H227:H228"/>
    <mergeCell ref="I227:I228"/>
    <mergeCell ref="J227:K228"/>
    <mergeCell ref="L227:L228"/>
    <mergeCell ref="M2:M3"/>
    <mergeCell ref="O6:O7"/>
    <mergeCell ref="P6:P7"/>
    <mergeCell ref="Q6:Q7"/>
    <mergeCell ref="P456:P457"/>
    <mergeCell ref="Q456:Q457"/>
    <mergeCell ref="A2:B3"/>
    <mergeCell ref="C2:C3"/>
    <mergeCell ref="D2:D3"/>
    <mergeCell ref="E2:E3"/>
    <mergeCell ref="F2:F3"/>
    <mergeCell ref="G2:G3"/>
    <mergeCell ref="H2:H3"/>
    <mergeCell ref="I2:I3"/>
    <mergeCell ref="H452:H453"/>
    <mergeCell ref="I452:I453"/>
    <mergeCell ref="J452:K453"/>
    <mergeCell ref="L452:L453"/>
    <mergeCell ref="M452:M453"/>
    <mergeCell ref="O456:O457"/>
    <mergeCell ref="A452:B453"/>
    <mergeCell ref="C452:C453"/>
    <mergeCell ref="H92:H93"/>
    <mergeCell ref="I92:I93"/>
    <mergeCell ref="M92:M93"/>
    <mergeCell ref="O96:O97"/>
    <mergeCell ref="A92:B93"/>
    <mergeCell ref="C92:C93"/>
    <mergeCell ref="D92:D93"/>
    <mergeCell ref="E92:E93"/>
    <mergeCell ref="F92:F93"/>
    <mergeCell ref="G92:G93"/>
    <mergeCell ref="J632:K633"/>
    <mergeCell ref="L632:L633"/>
    <mergeCell ref="M632:M633"/>
    <mergeCell ref="C407:C408"/>
    <mergeCell ref="D407:D408"/>
    <mergeCell ref="E407:E408"/>
    <mergeCell ref="F407:F408"/>
    <mergeCell ref="G407:G408"/>
    <mergeCell ref="H407:H408"/>
    <mergeCell ref="I407:I408"/>
    <mergeCell ref="H362:H363"/>
    <mergeCell ref="I362:I363"/>
    <mergeCell ref="J362:K363"/>
    <mergeCell ref="D362:D363"/>
    <mergeCell ref="E362:E363"/>
    <mergeCell ref="F362:F363"/>
    <mergeCell ref="O636:O637"/>
    <mergeCell ref="P636:P637"/>
    <mergeCell ref="Q636:Q637"/>
    <mergeCell ref="P96:P97"/>
    <mergeCell ref="Q96:Q97"/>
    <mergeCell ref="A632:B633"/>
    <mergeCell ref="C632:C633"/>
    <mergeCell ref="D632:D633"/>
    <mergeCell ref="E632:E633"/>
    <mergeCell ref="F632:F633"/>
    <mergeCell ref="G632:G633"/>
    <mergeCell ref="H632:H633"/>
    <mergeCell ref="I632:I633"/>
    <mergeCell ref="D452:D453"/>
    <mergeCell ref="E452:E453"/>
    <mergeCell ref="F452:F453"/>
    <mergeCell ref="G452:G453"/>
    <mergeCell ref="J407:K408"/>
    <mergeCell ref="L407:L408"/>
    <mergeCell ref="M407:M408"/>
    <mergeCell ref="O411:O412"/>
    <mergeCell ref="G362:G363"/>
    <mergeCell ref="M227:M228"/>
    <mergeCell ref="O231:O232"/>
    <mergeCell ref="H677:H678"/>
    <mergeCell ref="I677:I678"/>
    <mergeCell ref="J677:K678"/>
    <mergeCell ref="L677:L678"/>
    <mergeCell ref="M677:M678"/>
    <mergeCell ref="O681:O682"/>
    <mergeCell ref="A677:B678"/>
    <mergeCell ref="C677:C678"/>
    <mergeCell ref="D677:D678"/>
    <mergeCell ref="E677:E678"/>
    <mergeCell ref="F677:F678"/>
    <mergeCell ref="G677:G678"/>
    <mergeCell ref="J857:K858"/>
    <mergeCell ref="L857:L858"/>
    <mergeCell ref="M857:M858"/>
    <mergeCell ref="O861:O862"/>
    <mergeCell ref="P861:P862"/>
    <mergeCell ref="Q861:Q862"/>
    <mergeCell ref="P681:P682"/>
    <mergeCell ref="Q681:Q682"/>
    <mergeCell ref="A857:B858"/>
    <mergeCell ref="C857:C858"/>
    <mergeCell ref="D857:D858"/>
    <mergeCell ref="E857:E858"/>
    <mergeCell ref="F857:F858"/>
    <mergeCell ref="G857:G858"/>
    <mergeCell ref="H857:H858"/>
    <mergeCell ref="I857:I858"/>
    <mergeCell ref="A722:B723"/>
    <mergeCell ref="C722:C723"/>
    <mergeCell ref="D722:D723"/>
    <mergeCell ref="E722:E723"/>
    <mergeCell ref="F722:F723"/>
    <mergeCell ref="G722:G723"/>
    <mergeCell ref="H722:H723"/>
    <mergeCell ref="I722:I723"/>
    <mergeCell ref="P51:P52"/>
    <mergeCell ref="Q51:Q52"/>
    <mergeCell ref="H47:H48"/>
    <mergeCell ref="I47:I48"/>
    <mergeCell ref="J47:K48"/>
    <mergeCell ref="L47:L48"/>
    <mergeCell ref="M47:M48"/>
    <mergeCell ref="O51:O52"/>
    <mergeCell ref="A47:B48"/>
    <mergeCell ref="C47:C48"/>
    <mergeCell ref="D47:D48"/>
    <mergeCell ref="E47:E48"/>
    <mergeCell ref="F47:F48"/>
    <mergeCell ref="G47:G48"/>
    <mergeCell ref="A767:B768"/>
    <mergeCell ref="C767:C768"/>
    <mergeCell ref="D767:D768"/>
    <mergeCell ref="E767:E768"/>
    <mergeCell ref="F767:F768"/>
    <mergeCell ref="G767:G768"/>
    <mergeCell ref="H767:H768"/>
    <mergeCell ref="I767:I768"/>
    <mergeCell ref="J767:K768"/>
    <mergeCell ref="O771:O772"/>
    <mergeCell ref="P771:P772"/>
    <mergeCell ref="Q771:Q772"/>
    <mergeCell ref="J722:K723"/>
    <mergeCell ref="L722:L723"/>
    <mergeCell ref="M722:M723"/>
    <mergeCell ref="O726:O727"/>
    <mergeCell ref="P726:P727"/>
    <mergeCell ref="Q726:Q727"/>
    <mergeCell ref="L767:L768"/>
    <mergeCell ref="M767:M768"/>
  </mergeCells>
  <phoneticPr fontId="50"/>
  <printOptions horizontalCentered="1" verticalCentered="1"/>
  <pageMargins left="0.19685039370078741" right="0.19685039370078741" top="0.78740157480314965" bottom="0.19685039370078741" header="0.51181102362204722" footer="0.51181102362204722"/>
  <pageSetup paperSize="9" orientation="portrait" r:id="rId1"/>
  <headerFooter alignWithMargins="0"/>
  <rowBreaks count="19" manualBreakCount="19">
    <brk id="45" max="12" man="1"/>
    <brk id="90" max="12" man="1"/>
    <brk id="135" max="12" man="1"/>
    <brk id="180" max="12" man="1"/>
    <brk id="225" max="12" man="1"/>
    <brk id="270" max="12" man="1"/>
    <brk id="315" max="12" man="1"/>
    <brk id="360" max="12" man="1"/>
    <brk id="405" max="12" man="1"/>
    <brk id="450" max="12" man="1"/>
    <brk id="495" max="12" man="1"/>
    <brk id="540" max="12" man="1"/>
    <brk id="585" max="12" man="1"/>
    <brk id="630" max="12" man="1"/>
    <brk id="675" max="12" man="1"/>
    <brk id="720" max="12" man="1"/>
    <brk id="765" max="12" man="1"/>
    <brk id="810" max="12" man="1"/>
    <brk id="855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Z603"/>
  <sheetViews>
    <sheetView showGridLines="0" showZeros="0" view="pageBreakPreview" zoomScaleNormal="100" zoomScaleSheetLayoutView="100" workbookViewId="0">
      <pane ySplit="3" topLeftCell="A4" activePane="bottomLeft" state="frozen"/>
      <selection activeCell="F6" sqref="F6"/>
      <selection pane="bottomLeft" activeCell="A5" sqref="A5"/>
    </sheetView>
  </sheetViews>
  <sheetFormatPr defaultRowHeight="12.95" customHeight="1"/>
  <cols>
    <col min="1" max="1" width="14.125" customWidth="1"/>
    <col min="2" max="2" width="19.875" customWidth="1"/>
    <col min="3" max="3" width="10.125" customWidth="1"/>
    <col min="4" max="4" width="5.375" customWidth="1"/>
    <col min="5" max="5" width="10.625" customWidth="1"/>
    <col min="6" max="6" width="13.25" customWidth="1"/>
    <col min="7" max="7" width="3.75" customWidth="1"/>
    <col min="8" max="8" width="13.75" customWidth="1"/>
    <col min="10" max="12" width="13.25" customWidth="1"/>
    <col min="13" max="13" width="12.625" customWidth="1"/>
    <col min="14" max="14" width="10.625" customWidth="1"/>
    <col min="15" max="16" width="12.625" customWidth="1"/>
  </cols>
  <sheetData>
    <row r="1" spans="1:52" s="14" customFormat="1" ht="18.600000000000001" customHeight="1">
      <c r="A1" s="29" t="s">
        <v>36</v>
      </c>
      <c r="C1" s="32"/>
      <c r="D1" s="16"/>
      <c r="E1" s="193"/>
      <c r="F1" s="193"/>
      <c r="J1" s="51"/>
      <c r="K1" s="51"/>
      <c r="L1" s="51"/>
    </row>
    <row r="2" spans="1:52" s="14" customFormat="1" ht="18.600000000000001" customHeight="1">
      <c r="A2" s="22"/>
      <c r="B2" s="23"/>
      <c r="C2" s="33"/>
      <c r="D2" s="24"/>
      <c r="E2" s="194"/>
      <c r="F2" s="194"/>
      <c r="G2" s="23"/>
      <c r="H2" s="26"/>
      <c r="J2" s="51" t="s">
        <v>45</v>
      </c>
      <c r="K2" s="51" t="s">
        <v>46</v>
      </c>
      <c r="L2" s="51" t="s">
        <v>47</v>
      </c>
    </row>
    <row r="3" spans="1:52" s="13" customFormat="1" ht="18.600000000000001" customHeight="1">
      <c r="A3" s="27" t="s">
        <v>37</v>
      </c>
      <c r="B3" s="28" t="s">
        <v>38</v>
      </c>
      <c r="C3" s="34" t="s">
        <v>39</v>
      </c>
      <c r="D3" s="20" t="s">
        <v>35</v>
      </c>
      <c r="E3" s="195" t="s">
        <v>40</v>
      </c>
      <c r="F3" s="195" t="s">
        <v>41</v>
      </c>
      <c r="G3" s="20"/>
      <c r="H3" s="30" t="s">
        <v>42</v>
      </c>
      <c r="J3" s="51"/>
      <c r="K3" s="51"/>
      <c r="L3" s="51"/>
    </row>
    <row r="4" spans="1:52" ht="18.600000000000001" customHeight="1">
      <c r="A4" s="41"/>
      <c r="B4" s="40"/>
      <c r="C4" s="35"/>
      <c r="D4" s="5"/>
      <c r="E4" s="84"/>
      <c r="F4" s="196"/>
      <c r="G4" s="207"/>
      <c r="H4" s="206"/>
      <c r="I4" s="14"/>
      <c r="J4" s="51"/>
      <c r="K4" s="51"/>
      <c r="L4" s="51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 ht="18.600000000000001" customHeight="1">
      <c r="A5" s="38"/>
      <c r="B5" s="42"/>
      <c r="C5" s="189"/>
      <c r="D5" s="188"/>
      <c r="E5" s="86"/>
      <c r="F5" s="86">
        <f t="shared" ref="F5" si="0">ROUND(C5*E5,0)</f>
        <v>0</v>
      </c>
      <c r="G5" s="85"/>
      <c r="H5" s="198"/>
      <c r="I5" s="14"/>
      <c r="J5" s="51"/>
      <c r="K5" s="51"/>
      <c r="L5" s="51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</row>
    <row r="6" spans="1:52" ht="18.600000000000001" customHeight="1">
      <c r="A6" s="41"/>
      <c r="B6" s="40"/>
      <c r="C6" s="35"/>
      <c r="D6" s="5"/>
      <c r="E6" s="84"/>
      <c r="F6" s="84"/>
      <c r="G6" s="19"/>
      <c r="H6" s="205"/>
      <c r="I6" s="14"/>
      <c r="J6" s="51"/>
      <c r="K6" s="51"/>
      <c r="L6" s="51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ht="18.600000000000001" customHeight="1">
      <c r="A7" s="38"/>
      <c r="B7" s="42"/>
      <c r="C7" s="189"/>
      <c r="D7" s="188"/>
      <c r="E7" s="86"/>
      <c r="F7" s="86"/>
      <c r="G7" s="85"/>
      <c r="H7" s="198"/>
      <c r="I7" s="14"/>
      <c r="J7" s="51"/>
      <c r="K7" s="51"/>
      <c r="L7" s="51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</row>
    <row r="8" spans="1:52" ht="18.600000000000001" customHeight="1">
      <c r="A8" s="41"/>
      <c r="B8" s="40"/>
      <c r="C8" s="35"/>
      <c r="D8" s="5"/>
      <c r="E8" s="84"/>
      <c r="F8" s="84"/>
      <c r="G8" s="19"/>
      <c r="H8" s="205"/>
      <c r="I8" s="14"/>
      <c r="J8" s="51"/>
      <c r="K8" s="51"/>
      <c r="L8" s="51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18.600000000000001" customHeight="1">
      <c r="A9" s="38"/>
      <c r="B9" s="39"/>
      <c r="C9" s="189"/>
      <c r="D9" s="188"/>
      <c r="E9" s="86"/>
      <c r="F9" s="86"/>
      <c r="G9" s="85"/>
      <c r="H9" s="198"/>
      <c r="I9" s="14"/>
      <c r="J9" s="51"/>
      <c r="K9" s="51"/>
      <c r="L9" s="5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18.600000000000001" customHeight="1">
      <c r="A10" s="41"/>
      <c r="B10" s="40"/>
      <c r="C10" s="35"/>
      <c r="D10" s="5"/>
      <c r="E10" s="84"/>
      <c r="F10" s="84"/>
      <c r="G10" s="19"/>
      <c r="H10" s="205"/>
      <c r="I10" s="14"/>
      <c r="J10" s="51"/>
      <c r="K10" s="51"/>
      <c r="L10" s="5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8.600000000000001" customHeight="1">
      <c r="A11" s="38"/>
      <c r="B11" s="39"/>
      <c r="C11" s="189"/>
      <c r="D11" s="188"/>
      <c r="E11" s="86"/>
      <c r="F11" s="86"/>
      <c r="G11" s="85"/>
      <c r="H11" s="198"/>
      <c r="I11" s="14"/>
      <c r="J11" s="51"/>
      <c r="K11" s="51"/>
      <c r="L11" s="51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18.600000000000001" customHeight="1">
      <c r="A12" s="41"/>
      <c r="B12" s="40"/>
      <c r="C12" s="35"/>
      <c r="D12" s="5"/>
      <c r="E12" s="84"/>
      <c r="F12" s="84"/>
      <c r="G12" s="19"/>
      <c r="H12" s="205"/>
      <c r="I12" s="14"/>
      <c r="J12" s="51"/>
      <c r="K12" s="51"/>
      <c r="L12" s="51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8.600000000000001" customHeight="1">
      <c r="A13" s="38"/>
      <c r="B13" s="39"/>
      <c r="C13" s="189"/>
      <c r="D13" s="188"/>
      <c r="E13" s="86"/>
      <c r="F13" s="86"/>
      <c r="G13" s="85"/>
      <c r="H13" s="198"/>
      <c r="I13" s="14"/>
      <c r="J13" s="51"/>
      <c r="K13" s="51"/>
      <c r="L13" s="51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18.600000000000001" customHeight="1">
      <c r="A14" s="41"/>
      <c r="B14" s="40"/>
      <c r="C14" s="35"/>
      <c r="D14" s="5"/>
      <c r="E14" s="84"/>
      <c r="F14" s="84"/>
      <c r="G14" s="19"/>
      <c r="H14" s="205"/>
      <c r="I14" s="14"/>
      <c r="J14" s="51"/>
      <c r="K14" s="51"/>
      <c r="L14" s="51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18.600000000000001" customHeight="1">
      <c r="A15" s="38"/>
      <c r="B15" s="39"/>
      <c r="C15" s="189"/>
      <c r="D15" s="188"/>
      <c r="E15" s="86"/>
      <c r="F15" s="86"/>
      <c r="G15" s="85"/>
      <c r="H15" s="198"/>
      <c r="I15" s="14"/>
      <c r="J15" s="51"/>
      <c r="K15" s="51"/>
      <c r="L15" s="51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18.600000000000001" customHeight="1">
      <c r="A16" s="41"/>
      <c r="B16" s="40"/>
      <c r="C16" s="35"/>
      <c r="D16" s="5"/>
      <c r="E16" s="84"/>
      <c r="F16" s="84"/>
      <c r="G16" s="19"/>
      <c r="H16" s="205"/>
      <c r="I16" s="14"/>
      <c r="J16" s="51"/>
      <c r="K16" s="51"/>
      <c r="L16" s="51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18.600000000000001" customHeight="1">
      <c r="A17" s="38"/>
      <c r="B17" s="39"/>
      <c r="C17" s="189"/>
      <c r="D17" s="188"/>
      <c r="E17" s="86"/>
      <c r="F17" s="86"/>
      <c r="G17" s="85"/>
      <c r="H17" s="198"/>
      <c r="I17" s="14"/>
      <c r="J17" s="51"/>
      <c r="K17" s="51"/>
      <c r="L17" s="51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52" ht="18.600000000000001" customHeight="1">
      <c r="A18" s="41"/>
      <c r="B18" s="40"/>
      <c r="C18" s="35"/>
      <c r="D18" s="5"/>
      <c r="E18" s="84"/>
      <c r="F18" s="84"/>
      <c r="G18" s="19"/>
      <c r="H18" s="205"/>
      <c r="I18" s="14"/>
      <c r="J18" s="51"/>
      <c r="K18" s="51"/>
      <c r="L18" s="51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18.600000000000001" customHeight="1">
      <c r="A19" s="38"/>
      <c r="B19" s="39"/>
      <c r="C19" s="189"/>
      <c r="D19" s="188"/>
      <c r="E19" s="86"/>
      <c r="F19" s="86"/>
      <c r="G19" s="85"/>
      <c r="H19" s="198"/>
      <c r="I19" s="14"/>
      <c r="J19" s="51"/>
      <c r="K19" s="51"/>
      <c r="L19" s="5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52" ht="18.600000000000001" customHeight="1">
      <c r="A20" s="41"/>
      <c r="B20" s="40"/>
      <c r="C20" s="35"/>
      <c r="D20" s="5"/>
      <c r="E20" s="84"/>
      <c r="F20" s="84"/>
      <c r="G20" s="19"/>
      <c r="H20" s="205"/>
      <c r="I20" s="14"/>
      <c r="J20" s="51"/>
      <c r="K20" s="51"/>
      <c r="L20" s="51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18.600000000000001" customHeight="1">
      <c r="A21" s="38"/>
      <c r="B21" s="39"/>
      <c r="C21" s="189"/>
      <c r="D21" s="188"/>
      <c r="E21" s="86"/>
      <c r="F21" s="86"/>
      <c r="G21" s="85"/>
      <c r="H21" s="198"/>
      <c r="I21" s="14"/>
      <c r="J21" s="51"/>
      <c r="K21" s="51"/>
      <c r="L21" s="5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8.600000000000001" customHeight="1">
      <c r="A22" s="41"/>
      <c r="B22" s="40"/>
      <c r="C22" s="35"/>
      <c r="D22" s="5"/>
      <c r="E22" s="84"/>
      <c r="F22" s="84"/>
      <c r="G22" s="19"/>
      <c r="H22" s="205"/>
      <c r="I22" s="14"/>
      <c r="J22" s="51"/>
      <c r="K22" s="51"/>
      <c r="L22" s="51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18.600000000000001" customHeight="1">
      <c r="A23" s="38"/>
      <c r="B23" s="39"/>
      <c r="C23" s="189"/>
      <c r="D23" s="188"/>
      <c r="E23" s="86"/>
      <c r="F23" s="86"/>
      <c r="G23" s="85"/>
      <c r="H23" s="198"/>
      <c r="I23" s="14"/>
      <c r="J23" s="51"/>
      <c r="K23" s="51"/>
      <c r="L23" s="51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18.600000000000001" customHeight="1">
      <c r="A24" s="41"/>
      <c r="B24" s="40"/>
      <c r="C24" s="35"/>
      <c r="D24" s="5"/>
      <c r="E24" s="84"/>
      <c r="F24" s="84"/>
      <c r="G24" s="19"/>
      <c r="H24" s="205"/>
      <c r="I24" s="14"/>
      <c r="J24" s="51"/>
      <c r="K24" s="51"/>
      <c r="L24" s="51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18.600000000000001" customHeight="1">
      <c r="A25" s="38"/>
      <c r="B25" s="39"/>
      <c r="C25" s="189"/>
      <c r="D25" s="188"/>
      <c r="E25" s="86"/>
      <c r="F25" s="86"/>
      <c r="G25" s="85"/>
      <c r="H25" s="198"/>
      <c r="I25" s="14"/>
      <c r="J25" s="51"/>
      <c r="K25" s="51"/>
      <c r="L25" s="51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18.600000000000001" customHeight="1">
      <c r="A26" s="41"/>
      <c r="B26" s="40"/>
      <c r="C26" s="35"/>
      <c r="D26" s="5"/>
      <c r="E26" s="84"/>
      <c r="F26" s="84"/>
      <c r="G26" s="19"/>
      <c r="H26" s="205"/>
      <c r="I26" s="14"/>
      <c r="J26" s="51"/>
      <c r="K26" s="51"/>
      <c r="L26" s="51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18.600000000000001" customHeight="1">
      <c r="A27" s="38"/>
      <c r="B27" s="39"/>
      <c r="C27" s="189"/>
      <c r="D27" s="188"/>
      <c r="E27" s="86"/>
      <c r="F27" s="86"/>
      <c r="G27" s="85"/>
      <c r="H27" s="198"/>
      <c r="I27" s="14"/>
      <c r="J27" s="51"/>
      <c r="K27" s="51"/>
      <c r="L27" s="51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1:52" ht="18.600000000000001" customHeight="1">
      <c r="A28" s="41"/>
      <c r="B28" s="40"/>
      <c r="C28" s="35"/>
      <c r="D28" s="5"/>
      <c r="E28" s="84"/>
      <c r="F28" s="84"/>
      <c r="G28" s="19"/>
      <c r="H28" s="205"/>
      <c r="I28" s="14"/>
      <c r="J28" s="51"/>
      <c r="K28" s="51"/>
      <c r="L28" s="51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1:52" ht="18.600000000000001" customHeight="1">
      <c r="A29" s="38"/>
      <c r="B29" s="39"/>
      <c r="C29" s="189"/>
      <c r="D29" s="188"/>
      <c r="E29" s="86"/>
      <c r="F29" s="86"/>
      <c r="G29" s="85"/>
      <c r="H29" s="198"/>
      <c r="I29" s="14"/>
      <c r="J29" s="51"/>
      <c r="K29" s="51"/>
      <c r="L29" s="51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18.600000000000001" customHeight="1">
      <c r="A30" s="41"/>
      <c r="B30" s="40"/>
      <c r="C30" s="35"/>
      <c r="D30" s="5"/>
      <c r="E30" s="84"/>
      <c r="F30" s="84"/>
      <c r="G30" s="19"/>
      <c r="H30" s="205"/>
      <c r="I30" s="14"/>
      <c r="J30" s="51"/>
      <c r="K30" s="51"/>
      <c r="L30" s="51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1:52" ht="18.600000000000001" customHeight="1">
      <c r="A31" s="38"/>
      <c r="B31" s="39"/>
      <c r="C31" s="189"/>
      <c r="D31" s="188"/>
      <c r="E31" s="86"/>
      <c r="F31" s="86"/>
      <c r="G31" s="85"/>
      <c r="H31" s="198"/>
      <c r="I31" s="14"/>
      <c r="J31" s="51"/>
      <c r="K31" s="51"/>
      <c r="L31" s="51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1:52" ht="18.600000000000001" customHeight="1">
      <c r="A32" s="41"/>
      <c r="B32" s="40"/>
      <c r="C32" s="35"/>
      <c r="D32" s="5"/>
      <c r="E32" s="84"/>
      <c r="F32" s="84"/>
      <c r="G32" s="19"/>
      <c r="H32" s="205"/>
      <c r="I32" s="14"/>
      <c r="J32" s="51"/>
      <c r="K32" s="51"/>
      <c r="L32" s="51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1:52" ht="18.600000000000001" customHeight="1">
      <c r="A33" s="38"/>
      <c r="B33" s="42"/>
      <c r="C33" s="189"/>
      <c r="D33" s="188"/>
      <c r="E33" s="86"/>
      <c r="F33" s="86"/>
      <c r="G33" s="85"/>
      <c r="H33" s="198"/>
      <c r="I33" s="14"/>
      <c r="J33" s="51"/>
      <c r="K33" s="51"/>
      <c r="L33" s="51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1:52" ht="18.600000000000001" customHeight="1">
      <c r="A34" s="41"/>
      <c r="B34" s="40"/>
      <c r="C34" s="35"/>
      <c r="D34" s="5"/>
      <c r="E34" s="84"/>
      <c r="F34" s="84"/>
      <c r="G34" s="19"/>
      <c r="H34" s="205"/>
      <c r="I34" s="14"/>
      <c r="J34" s="51"/>
      <c r="K34" s="51"/>
      <c r="L34" s="51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1:52" ht="18.600000000000001" customHeight="1">
      <c r="A35" s="38"/>
      <c r="B35" s="39"/>
      <c r="C35" s="189"/>
      <c r="D35" s="188"/>
      <c r="E35" s="86"/>
      <c r="F35" s="86"/>
      <c r="G35" s="85"/>
      <c r="H35" s="198"/>
      <c r="I35" s="14"/>
      <c r="J35" s="51"/>
      <c r="K35" s="51"/>
      <c r="L35" s="51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 spans="1:52" ht="18.600000000000001" customHeight="1">
      <c r="A36" s="41"/>
      <c r="B36" s="40"/>
      <c r="C36" s="35"/>
      <c r="D36" s="5"/>
      <c r="E36" s="84"/>
      <c r="F36" s="84"/>
      <c r="G36" s="19"/>
      <c r="H36" s="205"/>
      <c r="I36" s="14"/>
      <c r="J36" s="51"/>
      <c r="K36" s="51"/>
      <c r="L36" s="51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 ht="18.600000000000001" customHeight="1">
      <c r="A37" s="38"/>
      <c r="B37" s="42"/>
      <c r="C37" s="189"/>
      <c r="D37" s="188"/>
      <c r="E37" s="86"/>
      <c r="F37" s="86"/>
      <c r="G37" s="85"/>
      <c r="H37" s="198"/>
      <c r="I37" s="14"/>
      <c r="J37" s="51"/>
      <c r="K37" s="51"/>
      <c r="L37" s="51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1:52" ht="18.600000000000001" customHeight="1">
      <c r="A38" s="41"/>
      <c r="B38" s="40"/>
      <c r="C38" s="35"/>
      <c r="D38" s="5"/>
      <c r="E38" s="84"/>
      <c r="F38" s="84"/>
      <c r="G38" s="19"/>
      <c r="H38" s="205"/>
      <c r="I38" s="14"/>
      <c r="J38" s="51"/>
      <c r="K38" s="51"/>
      <c r="L38" s="51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18.600000000000001" customHeight="1">
      <c r="A39" s="38"/>
      <c r="B39" s="39"/>
      <c r="C39" s="189"/>
      <c r="D39" s="188"/>
      <c r="E39" s="86"/>
      <c r="F39" s="86"/>
      <c r="G39" s="85"/>
      <c r="H39" s="198"/>
      <c r="I39" s="14"/>
      <c r="J39" s="51"/>
      <c r="K39" s="51"/>
      <c r="L39" s="51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 ht="18.600000000000001" customHeight="1">
      <c r="A40" s="41"/>
      <c r="B40" s="40"/>
      <c r="C40" s="35"/>
      <c r="D40" s="5"/>
      <c r="E40" s="84"/>
      <c r="F40" s="84"/>
      <c r="G40" s="19"/>
      <c r="H40" s="205"/>
      <c r="I40" s="14"/>
      <c r="J40" s="51"/>
      <c r="K40" s="51"/>
      <c r="L40" s="51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18.600000000000001" customHeight="1">
      <c r="A41" s="38"/>
      <c r="B41" s="42"/>
      <c r="C41" s="189"/>
      <c r="D41" s="188"/>
      <c r="E41" s="86"/>
      <c r="F41" s="86"/>
      <c r="G41" s="85"/>
      <c r="H41" s="198"/>
      <c r="I41" s="14"/>
      <c r="J41" s="51"/>
      <c r="K41" s="51"/>
      <c r="L41" s="51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1:52" ht="18.600000000000001" customHeight="1">
      <c r="A42" s="41"/>
      <c r="B42" s="40"/>
      <c r="C42" s="35"/>
      <c r="D42" s="5"/>
      <c r="E42" s="84"/>
      <c r="F42" s="84"/>
      <c r="G42" s="19"/>
      <c r="H42" s="205"/>
      <c r="I42" s="14"/>
      <c r="J42" s="51"/>
      <c r="K42" s="51"/>
      <c r="L42" s="51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18.600000000000001" customHeight="1">
      <c r="A43" s="47"/>
      <c r="B43" s="48"/>
      <c r="C43" s="190"/>
      <c r="D43" s="191"/>
      <c r="E43" s="192"/>
      <c r="F43" s="192"/>
      <c r="G43" s="199"/>
      <c r="H43" s="200"/>
      <c r="I43" s="14"/>
      <c r="J43" s="51"/>
      <c r="K43" s="51"/>
      <c r="L43" s="51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  <row r="44" spans="1:52" ht="18.600000000000001" customHeight="1">
      <c r="A44" s="41"/>
      <c r="B44" s="40"/>
      <c r="C44" s="35"/>
      <c r="D44" s="5"/>
      <c r="E44" s="84"/>
      <c r="F44" s="196"/>
      <c r="G44" s="207"/>
      <c r="H44" s="206"/>
      <c r="I44" s="14"/>
      <c r="J44" s="51"/>
      <c r="K44" s="51"/>
      <c r="L44" s="51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</row>
    <row r="45" spans="1:52" ht="18.600000000000001" customHeight="1">
      <c r="A45" s="38"/>
      <c r="B45" s="42"/>
      <c r="C45" s="189"/>
      <c r="D45" s="188"/>
      <c r="E45" s="86"/>
      <c r="F45" s="86"/>
      <c r="G45" s="85"/>
      <c r="H45" s="198"/>
      <c r="I45" s="14"/>
      <c r="J45" s="51"/>
      <c r="K45" s="51"/>
      <c r="L45" s="51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</row>
    <row r="46" spans="1:52" ht="18.600000000000001" customHeight="1">
      <c r="A46" s="41"/>
      <c r="B46" s="40"/>
      <c r="C46" s="35"/>
      <c r="D46" s="5"/>
      <c r="E46" s="84"/>
      <c r="F46" s="84"/>
      <c r="G46" s="19"/>
      <c r="H46" s="205"/>
      <c r="I46" s="14"/>
      <c r="J46" s="51"/>
      <c r="K46" s="51"/>
      <c r="L46" s="51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</row>
    <row r="47" spans="1:52" ht="18.600000000000001" customHeight="1">
      <c r="A47" s="38"/>
      <c r="B47" s="42"/>
      <c r="C47" s="189"/>
      <c r="D47" s="188"/>
      <c r="E47" s="86"/>
      <c r="F47" s="86"/>
      <c r="G47" s="85"/>
      <c r="H47" s="198"/>
      <c r="I47" s="14"/>
      <c r="J47" s="51"/>
      <c r="K47" s="51"/>
      <c r="L47" s="51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</row>
    <row r="48" spans="1:52" ht="18.600000000000001" customHeight="1">
      <c r="A48" s="41"/>
      <c r="B48" s="40"/>
      <c r="C48" s="35"/>
      <c r="D48" s="5"/>
      <c r="E48" s="84"/>
      <c r="F48" s="84"/>
      <c r="G48" s="19"/>
      <c r="H48" s="205"/>
      <c r="I48" s="14"/>
      <c r="J48" s="51"/>
      <c r="K48" s="51"/>
      <c r="L48" s="51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</row>
    <row r="49" spans="1:52" ht="18.600000000000001" customHeight="1">
      <c r="A49" s="38"/>
      <c r="B49" s="39"/>
      <c r="C49" s="189"/>
      <c r="D49" s="188"/>
      <c r="E49" s="86"/>
      <c r="F49" s="86"/>
      <c r="G49" s="85"/>
      <c r="H49" s="198"/>
      <c r="I49" s="14"/>
      <c r="J49" s="51"/>
      <c r="K49" s="51"/>
      <c r="L49" s="51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</row>
    <row r="50" spans="1:52" ht="18.600000000000001" customHeight="1">
      <c r="A50" s="41"/>
      <c r="B50" s="40"/>
      <c r="C50" s="35"/>
      <c r="D50" s="5"/>
      <c r="E50" s="84"/>
      <c r="F50" s="84"/>
      <c r="G50" s="19"/>
      <c r="H50" s="205"/>
      <c r="I50" s="14"/>
      <c r="J50" s="51"/>
      <c r="K50" s="51"/>
      <c r="L50" s="51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</row>
    <row r="51" spans="1:52" ht="18.600000000000001" customHeight="1">
      <c r="A51" s="38"/>
      <c r="B51" s="39"/>
      <c r="C51" s="189"/>
      <c r="D51" s="188"/>
      <c r="E51" s="86"/>
      <c r="F51" s="86"/>
      <c r="G51" s="85"/>
      <c r="H51" s="198"/>
      <c r="I51" s="14"/>
      <c r="J51" s="51"/>
      <c r="K51" s="51"/>
      <c r="L51" s="51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</row>
    <row r="52" spans="1:52" ht="18.600000000000001" customHeight="1">
      <c r="A52" s="41"/>
      <c r="B52" s="40"/>
      <c r="C52" s="35"/>
      <c r="D52" s="5"/>
      <c r="E52" s="84"/>
      <c r="F52" s="84"/>
      <c r="G52" s="19"/>
      <c r="H52" s="205"/>
      <c r="I52" s="14"/>
      <c r="J52" s="51"/>
      <c r="K52" s="51"/>
      <c r="L52" s="51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</row>
    <row r="53" spans="1:52" ht="18.600000000000001" customHeight="1">
      <c r="A53" s="38"/>
      <c r="B53" s="39"/>
      <c r="C53" s="189"/>
      <c r="D53" s="188"/>
      <c r="E53" s="86"/>
      <c r="F53" s="86"/>
      <c r="G53" s="85"/>
      <c r="H53" s="198"/>
      <c r="I53" s="14"/>
      <c r="J53" s="51"/>
      <c r="K53" s="51"/>
      <c r="L53" s="51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</row>
    <row r="54" spans="1:52" ht="18.600000000000001" customHeight="1">
      <c r="A54" s="41"/>
      <c r="B54" s="40"/>
      <c r="C54" s="35"/>
      <c r="D54" s="5"/>
      <c r="E54" s="84"/>
      <c r="F54" s="84"/>
      <c r="G54" s="19"/>
      <c r="H54" s="205"/>
      <c r="I54" s="14"/>
      <c r="J54" s="51"/>
      <c r="K54" s="51"/>
      <c r="L54" s="51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</row>
    <row r="55" spans="1:52" ht="18.600000000000001" customHeight="1">
      <c r="A55" s="38"/>
      <c r="B55" s="39"/>
      <c r="C55" s="189"/>
      <c r="D55" s="188"/>
      <c r="E55" s="86"/>
      <c r="F55" s="86"/>
      <c r="G55" s="85"/>
      <c r="H55" s="198"/>
      <c r="I55" s="14"/>
      <c r="J55" s="51"/>
      <c r="K55" s="51"/>
      <c r="L55" s="51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</row>
    <row r="56" spans="1:52" ht="18.600000000000001" customHeight="1">
      <c r="A56" s="41"/>
      <c r="B56" s="40"/>
      <c r="C56" s="35"/>
      <c r="D56" s="5"/>
      <c r="E56" s="84"/>
      <c r="F56" s="84"/>
      <c r="G56" s="19"/>
      <c r="H56" s="205"/>
      <c r="I56" s="14"/>
      <c r="J56" s="51"/>
      <c r="K56" s="51"/>
      <c r="L56" s="51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</row>
    <row r="57" spans="1:52" ht="18.600000000000001" customHeight="1">
      <c r="A57" s="38"/>
      <c r="B57" s="39"/>
      <c r="C57" s="189"/>
      <c r="D57" s="188"/>
      <c r="E57" s="86"/>
      <c r="F57" s="86"/>
      <c r="G57" s="85"/>
      <c r="H57" s="198"/>
      <c r="I57" s="14"/>
      <c r="J57" s="51"/>
      <c r="K57" s="51"/>
      <c r="L57" s="51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</row>
    <row r="58" spans="1:52" ht="18.600000000000001" customHeight="1">
      <c r="A58" s="41"/>
      <c r="B58" s="40"/>
      <c r="C58" s="35"/>
      <c r="D58" s="5"/>
      <c r="E58" s="84"/>
      <c r="F58" s="84"/>
      <c r="G58" s="19"/>
      <c r="H58" s="205"/>
      <c r="I58" s="14"/>
      <c r="J58" s="51"/>
      <c r="K58" s="51"/>
      <c r="L58" s="51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</row>
    <row r="59" spans="1:52" ht="18.600000000000001" customHeight="1">
      <c r="A59" s="38"/>
      <c r="B59" s="39"/>
      <c r="C59" s="189"/>
      <c r="D59" s="188"/>
      <c r="E59" s="86"/>
      <c r="F59" s="86"/>
      <c r="G59" s="85"/>
      <c r="H59" s="198"/>
      <c r="I59" s="14"/>
      <c r="J59" s="51"/>
      <c r="K59" s="51"/>
      <c r="L59" s="51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</row>
    <row r="60" spans="1:52" ht="18.600000000000001" customHeight="1">
      <c r="A60" s="41"/>
      <c r="B60" s="40"/>
      <c r="C60" s="35"/>
      <c r="D60" s="5"/>
      <c r="E60" s="84"/>
      <c r="F60" s="84"/>
      <c r="G60" s="19"/>
      <c r="H60" s="205"/>
      <c r="I60" s="14"/>
      <c r="J60" s="51"/>
      <c r="K60" s="51"/>
      <c r="L60" s="51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</row>
    <row r="61" spans="1:52" ht="18.600000000000001" customHeight="1">
      <c r="A61" s="38"/>
      <c r="B61" s="42"/>
      <c r="C61" s="189"/>
      <c r="D61" s="188"/>
      <c r="E61" s="86"/>
      <c r="F61" s="86"/>
      <c r="G61" s="85"/>
      <c r="H61" s="198"/>
      <c r="I61" s="14"/>
      <c r="J61" s="51"/>
      <c r="K61" s="51"/>
      <c r="L61" s="51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</row>
    <row r="62" spans="1:52" ht="18.600000000000001" customHeight="1">
      <c r="A62" s="41"/>
      <c r="B62" s="40"/>
      <c r="C62" s="35"/>
      <c r="D62" s="5"/>
      <c r="E62" s="84"/>
      <c r="F62" s="84"/>
      <c r="G62" s="19"/>
      <c r="H62" s="205"/>
      <c r="I62" s="14"/>
      <c r="J62" s="51"/>
      <c r="K62" s="51"/>
      <c r="L62" s="51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</row>
    <row r="63" spans="1:52" ht="18.600000000000001" customHeight="1">
      <c r="A63" s="38"/>
      <c r="B63" s="42"/>
      <c r="C63" s="189"/>
      <c r="D63" s="188"/>
      <c r="E63" s="86"/>
      <c r="F63" s="86"/>
      <c r="G63" s="85"/>
      <c r="H63" s="198"/>
      <c r="I63" s="14"/>
      <c r="J63" s="51"/>
      <c r="K63" s="51"/>
      <c r="L63" s="51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</row>
    <row r="64" spans="1:52" ht="18.600000000000001" customHeight="1">
      <c r="A64" s="41"/>
      <c r="B64" s="40"/>
      <c r="C64" s="35"/>
      <c r="D64" s="5"/>
      <c r="E64" s="84"/>
      <c r="F64" s="84"/>
      <c r="G64" s="19"/>
      <c r="H64" s="205"/>
      <c r="I64" s="14"/>
      <c r="J64" s="51"/>
      <c r="K64" s="51"/>
      <c r="L64" s="51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</row>
    <row r="65" spans="1:52" ht="18.600000000000001" customHeight="1">
      <c r="A65" s="38"/>
      <c r="B65" s="39"/>
      <c r="C65" s="189"/>
      <c r="D65" s="188"/>
      <c r="E65" s="86"/>
      <c r="F65" s="86"/>
      <c r="G65" s="85"/>
      <c r="H65" s="198"/>
      <c r="I65" s="14"/>
      <c r="J65" s="51"/>
      <c r="K65" s="51"/>
      <c r="L65" s="51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</row>
    <row r="66" spans="1:52" ht="18.600000000000001" customHeight="1">
      <c r="A66" s="41"/>
      <c r="B66" s="40"/>
      <c r="C66" s="35"/>
      <c r="D66" s="5"/>
      <c r="E66" s="84"/>
      <c r="F66" s="84"/>
      <c r="G66" s="19"/>
      <c r="H66" s="205"/>
      <c r="I66" s="14"/>
      <c r="J66" s="51"/>
      <c r="K66" s="51"/>
      <c r="L66" s="51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</row>
    <row r="67" spans="1:52" ht="18.600000000000001" customHeight="1">
      <c r="A67" s="38"/>
      <c r="B67" s="42"/>
      <c r="C67" s="189"/>
      <c r="D67" s="188"/>
      <c r="E67" s="86"/>
      <c r="F67" s="86"/>
      <c r="G67" s="85"/>
      <c r="H67" s="198"/>
      <c r="I67" s="14"/>
      <c r="J67" s="51"/>
      <c r="K67" s="51"/>
      <c r="L67" s="51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</row>
    <row r="68" spans="1:52" ht="18.600000000000001" customHeight="1">
      <c r="A68" s="41"/>
      <c r="B68" s="40"/>
      <c r="C68" s="35"/>
      <c r="D68" s="5"/>
      <c r="E68" s="84"/>
      <c r="F68" s="84"/>
      <c r="G68" s="19"/>
      <c r="H68" s="205"/>
      <c r="I68" s="14"/>
      <c r="J68" s="51"/>
      <c r="K68" s="51"/>
      <c r="L68" s="51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</row>
    <row r="69" spans="1:52" ht="18.600000000000001" customHeight="1">
      <c r="A69" s="38"/>
      <c r="B69" s="42"/>
      <c r="C69" s="189"/>
      <c r="D69" s="188"/>
      <c r="E69" s="86"/>
      <c r="F69" s="86"/>
      <c r="G69" s="85"/>
      <c r="H69" s="198"/>
      <c r="I69" s="14"/>
      <c r="J69" s="51"/>
      <c r="K69" s="51"/>
      <c r="L69" s="51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</row>
    <row r="70" spans="1:52" ht="18.600000000000001" customHeight="1">
      <c r="A70" s="41"/>
      <c r="B70" s="40"/>
      <c r="C70" s="35"/>
      <c r="D70" s="5"/>
      <c r="E70" s="84"/>
      <c r="F70" s="84"/>
      <c r="G70" s="19"/>
      <c r="H70" s="205"/>
      <c r="I70" s="14"/>
      <c r="J70" s="51"/>
      <c r="K70" s="51"/>
      <c r="L70" s="51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</row>
    <row r="71" spans="1:52" ht="18.600000000000001" customHeight="1">
      <c r="A71" s="38"/>
      <c r="B71" s="39"/>
      <c r="C71" s="189"/>
      <c r="D71" s="188"/>
      <c r="E71" s="86"/>
      <c r="F71" s="86"/>
      <c r="G71" s="85"/>
      <c r="H71" s="198"/>
      <c r="I71" s="14"/>
      <c r="J71" s="51"/>
      <c r="K71" s="51"/>
      <c r="L71" s="51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</row>
    <row r="72" spans="1:52" ht="18.600000000000001" customHeight="1">
      <c r="A72" s="41"/>
      <c r="B72" s="40"/>
      <c r="C72" s="35"/>
      <c r="D72" s="5"/>
      <c r="E72" s="84"/>
      <c r="F72" s="84"/>
      <c r="G72" s="19"/>
      <c r="H72" s="205"/>
      <c r="I72" s="14"/>
      <c r="J72" s="51"/>
      <c r="K72" s="51"/>
      <c r="L72" s="51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</row>
    <row r="73" spans="1:52" ht="18.600000000000001" customHeight="1">
      <c r="A73" s="38"/>
      <c r="B73" s="39"/>
      <c r="C73" s="189"/>
      <c r="D73" s="188"/>
      <c r="E73" s="86"/>
      <c r="F73" s="86"/>
      <c r="G73" s="85"/>
      <c r="H73" s="198"/>
      <c r="I73" s="14"/>
      <c r="J73" s="51"/>
      <c r="K73" s="51"/>
      <c r="L73" s="51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</row>
    <row r="74" spans="1:52" ht="18.600000000000001" customHeight="1">
      <c r="A74" s="41"/>
      <c r="B74" s="40"/>
      <c r="C74" s="35"/>
      <c r="D74" s="5"/>
      <c r="E74" s="84"/>
      <c r="F74" s="84"/>
      <c r="G74" s="19"/>
      <c r="H74" s="205"/>
      <c r="I74" s="14"/>
      <c r="J74" s="51"/>
      <c r="K74" s="51"/>
      <c r="L74" s="51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</row>
    <row r="75" spans="1:52" ht="18.600000000000001" customHeight="1">
      <c r="A75" s="38"/>
      <c r="B75" s="39"/>
      <c r="C75" s="189"/>
      <c r="D75" s="188"/>
      <c r="E75" s="86"/>
      <c r="F75" s="86"/>
      <c r="G75" s="85"/>
      <c r="H75" s="198"/>
      <c r="I75" s="14"/>
      <c r="J75" s="51"/>
      <c r="K75" s="51"/>
      <c r="L75" s="51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</row>
    <row r="76" spans="1:52" ht="18.600000000000001" customHeight="1">
      <c r="A76" s="41"/>
      <c r="B76" s="40"/>
      <c r="C76" s="35"/>
      <c r="D76" s="5"/>
      <c r="E76" s="84"/>
      <c r="F76" s="84"/>
      <c r="G76" s="19"/>
      <c r="H76" s="205"/>
      <c r="I76" s="14"/>
      <c r="J76" s="51"/>
      <c r="K76" s="51"/>
      <c r="L76" s="51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</row>
    <row r="77" spans="1:52" ht="18.600000000000001" customHeight="1">
      <c r="A77" s="38"/>
      <c r="B77" s="39"/>
      <c r="C77" s="189"/>
      <c r="D77" s="188"/>
      <c r="E77" s="86"/>
      <c r="F77" s="86"/>
      <c r="G77" s="85"/>
      <c r="H77" s="198"/>
      <c r="I77" s="14"/>
      <c r="J77" s="51"/>
      <c r="K77" s="51"/>
      <c r="L77" s="51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</row>
    <row r="78" spans="1:52" ht="18.600000000000001" customHeight="1">
      <c r="A78" s="41"/>
      <c r="B78" s="40"/>
      <c r="C78" s="35"/>
      <c r="D78" s="5"/>
      <c r="E78" s="84"/>
      <c r="F78" s="84"/>
      <c r="G78" s="19"/>
      <c r="H78" s="205"/>
      <c r="I78" s="14"/>
      <c r="J78" s="51"/>
      <c r="K78" s="51"/>
      <c r="L78" s="51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</row>
    <row r="79" spans="1:52" ht="18.600000000000001" customHeight="1">
      <c r="A79" s="38"/>
      <c r="B79" s="39"/>
      <c r="C79" s="189"/>
      <c r="D79" s="188"/>
      <c r="E79" s="86"/>
      <c r="F79" s="86"/>
      <c r="G79" s="85"/>
      <c r="H79" s="198"/>
      <c r="I79" s="14"/>
      <c r="J79" s="51"/>
      <c r="K79" s="51"/>
      <c r="L79" s="51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</row>
    <row r="80" spans="1:52" ht="18.600000000000001" customHeight="1">
      <c r="A80" s="41"/>
      <c r="B80" s="40"/>
      <c r="C80" s="35"/>
      <c r="D80" s="5"/>
      <c r="E80" s="84"/>
      <c r="F80" s="84"/>
      <c r="G80" s="19"/>
      <c r="H80" s="205"/>
      <c r="I80" s="14"/>
      <c r="J80" s="51"/>
      <c r="K80" s="51"/>
      <c r="L80" s="51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</row>
    <row r="81" spans="1:52" ht="18.600000000000001" customHeight="1">
      <c r="A81" s="44"/>
      <c r="B81" s="39"/>
      <c r="C81" s="189"/>
      <c r="D81" s="188"/>
      <c r="E81" s="86"/>
      <c r="F81" s="86"/>
      <c r="G81" s="85"/>
      <c r="H81" s="198"/>
      <c r="I81" s="14"/>
      <c r="J81" s="51"/>
      <c r="K81" s="51"/>
      <c r="L81" s="51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</row>
    <row r="82" spans="1:52" ht="18.600000000000001" customHeight="1">
      <c r="A82" s="41"/>
      <c r="B82" s="40"/>
      <c r="C82" s="35"/>
      <c r="D82" s="5"/>
      <c r="E82" s="84"/>
      <c r="F82" s="84"/>
      <c r="G82" s="19"/>
      <c r="H82" s="205"/>
      <c r="I82" s="14"/>
      <c r="J82" s="51"/>
      <c r="K82" s="51"/>
      <c r="L82" s="51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</row>
    <row r="83" spans="1:52" ht="18.600000000000001" customHeight="1">
      <c r="A83" s="47"/>
      <c r="B83" s="197"/>
      <c r="C83" s="190"/>
      <c r="D83" s="191"/>
      <c r="E83" s="192"/>
      <c r="F83" s="192"/>
      <c r="G83" s="199"/>
      <c r="H83" s="200"/>
      <c r="I83" s="14"/>
      <c r="J83" s="51"/>
      <c r="K83" s="51"/>
      <c r="L83" s="51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</row>
    <row r="84" spans="1:52" ht="18.600000000000001" customHeight="1">
      <c r="A84" s="41"/>
      <c r="B84" s="40"/>
      <c r="C84" s="35"/>
      <c r="D84" s="5"/>
      <c r="E84" s="84"/>
      <c r="F84" s="196"/>
      <c r="G84" s="207"/>
      <c r="H84" s="206"/>
      <c r="I84" s="14"/>
      <c r="J84" s="51"/>
      <c r="K84" s="51"/>
      <c r="L84" s="51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</row>
    <row r="85" spans="1:52" ht="18.600000000000001" customHeight="1">
      <c r="A85" s="38"/>
      <c r="B85" s="42"/>
      <c r="C85" s="189"/>
      <c r="D85" s="188"/>
      <c r="E85" s="86"/>
      <c r="F85" s="86"/>
      <c r="G85" s="85"/>
      <c r="H85" s="198"/>
      <c r="I85" s="14"/>
      <c r="J85" s="51"/>
      <c r="K85" s="51"/>
      <c r="L85" s="51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</row>
    <row r="86" spans="1:52" ht="18.600000000000001" customHeight="1">
      <c r="A86" s="41"/>
      <c r="B86" s="40"/>
      <c r="C86" s="35"/>
      <c r="D86" s="5"/>
      <c r="E86" s="84"/>
      <c r="F86" s="84"/>
      <c r="G86" s="19"/>
      <c r="H86" s="205"/>
      <c r="I86" s="14"/>
      <c r="J86" s="51"/>
      <c r="K86" s="51"/>
      <c r="L86" s="51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</row>
    <row r="87" spans="1:52" ht="18.600000000000001" customHeight="1">
      <c r="A87" s="38"/>
      <c r="B87" s="42"/>
      <c r="C87" s="189"/>
      <c r="D87" s="188"/>
      <c r="E87" s="86"/>
      <c r="F87" s="86"/>
      <c r="G87" s="85"/>
      <c r="H87" s="198"/>
      <c r="I87" s="14"/>
      <c r="J87" s="51"/>
      <c r="K87" s="51"/>
      <c r="L87" s="51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</row>
    <row r="88" spans="1:52" ht="18.600000000000001" customHeight="1">
      <c r="A88" s="41"/>
      <c r="B88" s="40"/>
      <c r="C88" s="35"/>
      <c r="D88" s="5"/>
      <c r="E88" s="84"/>
      <c r="F88" s="84"/>
      <c r="G88" s="19"/>
      <c r="H88" s="205"/>
      <c r="I88" s="14"/>
      <c r="J88" s="51"/>
      <c r="K88" s="51"/>
      <c r="L88" s="51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</row>
    <row r="89" spans="1:52" ht="18.600000000000001" customHeight="1">
      <c r="A89" s="38"/>
      <c r="B89" s="39"/>
      <c r="C89" s="189"/>
      <c r="D89" s="188"/>
      <c r="E89" s="86"/>
      <c r="F89" s="86"/>
      <c r="G89" s="85"/>
      <c r="H89" s="198"/>
      <c r="I89" s="14"/>
      <c r="J89" s="51"/>
      <c r="K89" s="51"/>
      <c r="L89" s="51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</row>
    <row r="90" spans="1:52" ht="18.600000000000001" customHeight="1">
      <c r="A90" s="41"/>
      <c r="B90" s="40"/>
      <c r="C90" s="35"/>
      <c r="D90" s="5"/>
      <c r="E90" s="84"/>
      <c r="F90" s="84"/>
      <c r="G90" s="19"/>
      <c r="H90" s="205"/>
      <c r="I90" s="14"/>
      <c r="J90" s="51"/>
      <c r="K90" s="51"/>
      <c r="L90" s="51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</row>
    <row r="91" spans="1:52" ht="18.600000000000001" customHeight="1">
      <c r="A91" s="38"/>
      <c r="B91" s="39"/>
      <c r="C91" s="189"/>
      <c r="D91" s="188"/>
      <c r="E91" s="86"/>
      <c r="F91" s="86"/>
      <c r="G91" s="85"/>
      <c r="H91" s="198"/>
      <c r="I91" s="14"/>
      <c r="J91" s="51"/>
      <c r="K91" s="51"/>
      <c r="L91" s="51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</row>
    <row r="92" spans="1:52" ht="18.600000000000001" customHeight="1">
      <c r="A92" s="41"/>
      <c r="B92" s="40"/>
      <c r="C92" s="35"/>
      <c r="D92" s="5"/>
      <c r="E92" s="84"/>
      <c r="F92" s="84"/>
      <c r="G92" s="19"/>
      <c r="H92" s="205"/>
      <c r="I92" s="14"/>
      <c r="J92" s="51"/>
      <c r="K92" s="51"/>
      <c r="L92" s="51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</row>
    <row r="93" spans="1:52" ht="18.600000000000001" customHeight="1">
      <c r="A93" s="38"/>
      <c r="B93" s="39"/>
      <c r="C93" s="189"/>
      <c r="D93" s="188"/>
      <c r="E93" s="86"/>
      <c r="F93" s="86"/>
      <c r="G93" s="85"/>
      <c r="H93" s="198"/>
      <c r="I93" s="14"/>
      <c r="J93" s="51"/>
      <c r="K93" s="51"/>
      <c r="L93" s="51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</row>
    <row r="94" spans="1:52" ht="18.600000000000001" customHeight="1">
      <c r="A94" s="41"/>
      <c r="B94" s="40"/>
      <c r="C94" s="35"/>
      <c r="D94" s="5"/>
      <c r="E94" s="84"/>
      <c r="F94" s="84"/>
      <c r="G94" s="19"/>
      <c r="H94" s="205"/>
      <c r="I94" s="14"/>
      <c r="J94" s="51"/>
      <c r="K94" s="51"/>
      <c r="L94" s="51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</row>
    <row r="95" spans="1:52" ht="18.600000000000001" customHeight="1">
      <c r="A95" s="38"/>
      <c r="B95" s="39"/>
      <c r="C95" s="189"/>
      <c r="D95" s="188"/>
      <c r="E95" s="86"/>
      <c r="F95" s="86"/>
      <c r="G95" s="85"/>
      <c r="H95" s="198"/>
      <c r="I95" s="14"/>
      <c r="J95" s="51"/>
      <c r="K95" s="51"/>
      <c r="L95" s="51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</row>
    <row r="96" spans="1:52" ht="18.600000000000001" customHeight="1">
      <c r="A96" s="41"/>
      <c r="B96" s="40"/>
      <c r="C96" s="35"/>
      <c r="D96" s="5"/>
      <c r="E96" s="84"/>
      <c r="F96" s="84"/>
      <c r="G96" s="19"/>
      <c r="H96" s="205"/>
      <c r="I96" s="14"/>
      <c r="J96" s="51"/>
      <c r="K96" s="51"/>
      <c r="L96" s="51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</row>
    <row r="97" spans="1:52" ht="18.600000000000001" customHeight="1">
      <c r="A97" s="38"/>
      <c r="B97" s="39"/>
      <c r="C97" s="189"/>
      <c r="D97" s="188"/>
      <c r="E97" s="86"/>
      <c r="F97" s="86"/>
      <c r="G97" s="85"/>
      <c r="H97" s="198"/>
      <c r="I97" s="14"/>
      <c r="J97" s="51"/>
      <c r="K97" s="51"/>
      <c r="L97" s="51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</row>
    <row r="98" spans="1:52" ht="18.600000000000001" customHeight="1">
      <c r="A98" s="41"/>
      <c r="B98" s="40"/>
      <c r="C98" s="35"/>
      <c r="D98" s="5"/>
      <c r="E98" s="84"/>
      <c r="F98" s="84"/>
      <c r="G98" s="19"/>
      <c r="H98" s="205"/>
      <c r="I98" s="14"/>
      <c r="J98" s="51"/>
      <c r="K98" s="51"/>
      <c r="L98" s="51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</row>
    <row r="99" spans="1:52" ht="18.600000000000001" customHeight="1">
      <c r="A99" s="38"/>
      <c r="B99" s="39"/>
      <c r="C99" s="189"/>
      <c r="D99" s="188"/>
      <c r="E99" s="86"/>
      <c r="F99" s="86"/>
      <c r="G99" s="85"/>
      <c r="H99" s="198"/>
      <c r="I99" s="14"/>
      <c r="J99" s="51"/>
      <c r="K99" s="51"/>
      <c r="L99" s="51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</row>
    <row r="100" spans="1:52" ht="18.600000000000001" customHeight="1">
      <c r="A100" s="41"/>
      <c r="B100" s="40"/>
      <c r="C100" s="35"/>
      <c r="D100" s="5"/>
      <c r="E100" s="84"/>
      <c r="F100" s="84"/>
      <c r="G100" s="19"/>
      <c r="H100" s="205"/>
      <c r="I100" s="14"/>
      <c r="J100" s="51"/>
      <c r="K100" s="51"/>
      <c r="L100" s="51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</row>
    <row r="101" spans="1:52" ht="18.600000000000001" customHeight="1">
      <c r="A101" s="38"/>
      <c r="B101" s="42"/>
      <c r="C101" s="189"/>
      <c r="D101" s="188"/>
      <c r="E101" s="86"/>
      <c r="F101" s="86"/>
      <c r="G101" s="85"/>
      <c r="H101" s="198"/>
      <c r="I101" s="14"/>
      <c r="J101" s="51"/>
      <c r="K101" s="51"/>
      <c r="L101" s="51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</row>
    <row r="102" spans="1:52" ht="18.600000000000001" customHeight="1">
      <c r="A102" s="41"/>
      <c r="B102" s="40"/>
      <c r="C102" s="35"/>
      <c r="D102" s="5"/>
      <c r="E102" s="84"/>
      <c r="F102" s="84"/>
      <c r="G102" s="19"/>
      <c r="H102" s="205"/>
      <c r="I102" s="14"/>
      <c r="J102" s="51"/>
      <c r="K102" s="51"/>
      <c r="L102" s="51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</row>
    <row r="103" spans="1:52" ht="18.600000000000001" customHeight="1">
      <c r="A103" s="38"/>
      <c r="B103" s="42"/>
      <c r="C103" s="189"/>
      <c r="D103" s="188"/>
      <c r="E103" s="86"/>
      <c r="F103" s="86"/>
      <c r="G103" s="85"/>
      <c r="H103" s="198"/>
      <c r="I103" s="14"/>
      <c r="J103" s="51"/>
      <c r="K103" s="51"/>
      <c r="L103" s="51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</row>
    <row r="104" spans="1:52" ht="18.600000000000001" customHeight="1">
      <c r="A104" s="41"/>
      <c r="B104" s="40"/>
      <c r="C104" s="35"/>
      <c r="D104" s="5"/>
      <c r="E104" s="84"/>
      <c r="F104" s="84"/>
      <c r="G104" s="19"/>
      <c r="H104" s="205"/>
      <c r="I104" s="14"/>
      <c r="J104" s="51"/>
      <c r="K104" s="51"/>
      <c r="L104" s="51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</row>
    <row r="105" spans="1:52" ht="18.600000000000001" customHeight="1">
      <c r="A105" s="38"/>
      <c r="B105" s="39"/>
      <c r="C105" s="189"/>
      <c r="D105" s="188"/>
      <c r="E105" s="86"/>
      <c r="F105" s="86"/>
      <c r="G105" s="85"/>
      <c r="H105" s="198"/>
      <c r="I105" s="14"/>
      <c r="J105" s="51"/>
      <c r="K105" s="51"/>
      <c r="L105" s="51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</row>
    <row r="106" spans="1:52" ht="18.600000000000001" customHeight="1">
      <c r="A106" s="41"/>
      <c r="B106" s="40"/>
      <c r="C106" s="35"/>
      <c r="D106" s="5"/>
      <c r="E106" s="84"/>
      <c r="F106" s="84"/>
      <c r="G106" s="19"/>
      <c r="H106" s="205"/>
      <c r="I106" s="14"/>
      <c r="J106" s="51"/>
      <c r="K106" s="51"/>
      <c r="L106" s="51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</row>
    <row r="107" spans="1:52" ht="18.600000000000001" customHeight="1">
      <c r="A107" s="38"/>
      <c r="B107" s="42"/>
      <c r="C107" s="189"/>
      <c r="D107" s="188"/>
      <c r="E107" s="86"/>
      <c r="F107" s="86"/>
      <c r="G107" s="85"/>
      <c r="H107" s="198"/>
      <c r="I107" s="14"/>
      <c r="J107" s="51"/>
      <c r="K107" s="51"/>
      <c r="L107" s="51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</row>
    <row r="108" spans="1:52" ht="18.600000000000001" customHeight="1">
      <c r="A108" s="41"/>
      <c r="B108" s="40"/>
      <c r="C108" s="35"/>
      <c r="D108" s="5"/>
      <c r="E108" s="84"/>
      <c r="F108" s="84"/>
      <c r="G108" s="19"/>
      <c r="H108" s="205"/>
      <c r="I108" s="14"/>
      <c r="J108" s="51"/>
      <c r="K108" s="51"/>
      <c r="L108" s="51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</row>
    <row r="109" spans="1:52" ht="18.600000000000001" customHeight="1">
      <c r="A109" s="38"/>
      <c r="B109" s="42"/>
      <c r="C109" s="189"/>
      <c r="D109" s="188"/>
      <c r="E109" s="86"/>
      <c r="F109" s="86"/>
      <c r="G109" s="85"/>
      <c r="H109" s="198"/>
      <c r="I109" s="14"/>
      <c r="J109" s="51"/>
      <c r="K109" s="51"/>
      <c r="L109" s="51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</row>
    <row r="110" spans="1:52" ht="18.600000000000001" customHeight="1">
      <c r="A110" s="41"/>
      <c r="B110" s="40"/>
      <c r="C110" s="35"/>
      <c r="D110" s="5"/>
      <c r="E110" s="84"/>
      <c r="F110" s="84"/>
      <c r="G110" s="19"/>
      <c r="H110" s="205"/>
      <c r="I110" s="14"/>
      <c r="J110" s="51"/>
      <c r="K110" s="51"/>
      <c r="L110" s="51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</row>
    <row r="111" spans="1:52" ht="18.600000000000001" customHeight="1">
      <c r="A111" s="38"/>
      <c r="B111" s="39"/>
      <c r="C111" s="189"/>
      <c r="D111" s="188"/>
      <c r="E111" s="86"/>
      <c r="F111" s="86"/>
      <c r="G111" s="85"/>
      <c r="H111" s="198"/>
      <c r="I111" s="14"/>
      <c r="J111" s="51"/>
      <c r="K111" s="51"/>
      <c r="L111" s="51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</row>
    <row r="112" spans="1:52" ht="18.600000000000001" customHeight="1">
      <c r="A112" s="41"/>
      <c r="B112" s="40"/>
      <c r="C112" s="35"/>
      <c r="D112" s="5"/>
      <c r="E112" s="84"/>
      <c r="F112" s="84"/>
      <c r="G112" s="19"/>
      <c r="H112" s="205"/>
      <c r="I112" s="14"/>
      <c r="J112" s="51"/>
      <c r="K112" s="51"/>
      <c r="L112" s="51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</row>
    <row r="113" spans="1:52" ht="18.600000000000001" customHeight="1">
      <c r="A113" s="38"/>
      <c r="B113" s="39"/>
      <c r="C113" s="189"/>
      <c r="D113" s="188"/>
      <c r="E113" s="86"/>
      <c r="F113" s="86"/>
      <c r="G113" s="85"/>
      <c r="H113" s="198"/>
      <c r="I113" s="14"/>
      <c r="J113" s="51"/>
      <c r="K113" s="51"/>
      <c r="L113" s="51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</row>
    <row r="114" spans="1:52" ht="18.600000000000001" customHeight="1">
      <c r="A114" s="41"/>
      <c r="B114" s="40"/>
      <c r="C114" s="35"/>
      <c r="D114" s="5"/>
      <c r="E114" s="84"/>
      <c r="F114" s="84"/>
      <c r="G114" s="19"/>
      <c r="H114" s="205"/>
      <c r="I114" s="14"/>
      <c r="J114" s="51"/>
      <c r="K114" s="51"/>
      <c r="L114" s="51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</row>
    <row r="115" spans="1:52" ht="18.600000000000001" customHeight="1">
      <c r="A115" s="38"/>
      <c r="B115" s="39"/>
      <c r="C115" s="189"/>
      <c r="D115" s="188"/>
      <c r="E115" s="86"/>
      <c r="F115" s="86"/>
      <c r="G115" s="85"/>
      <c r="H115" s="198"/>
      <c r="I115" s="14"/>
      <c r="J115" s="51"/>
      <c r="K115" s="51"/>
      <c r="L115" s="51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</row>
    <row r="116" spans="1:52" ht="18.600000000000001" customHeight="1">
      <c r="A116" s="41"/>
      <c r="B116" s="40"/>
      <c r="C116" s="35"/>
      <c r="D116" s="5"/>
      <c r="E116" s="84"/>
      <c r="F116" s="84"/>
      <c r="G116" s="19"/>
      <c r="H116" s="205"/>
      <c r="I116" s="14"/>
      <c r="J116" s="51"/>
      <c r="K116" s="51"/>
      <c r="L116" s="51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</row>
    <row r="117" spans="1:52" ht="18.600000000000001" customHeight="1">
      <c r="A117" s="38"/>
      <c r="B117" s="39"/>
      <c r="C117" s="189"/>
      <c r="D117" s="188"/>
      <c r="E117" s="86"/>
      <c r="F117" s="86"/>
      <c r="G117" s="85"/>
      <c r="H117" s="198"/>
      <c r="I117" s="14"/>
      <c r="J117" s="51"/>
      <c r="K117" s="51"/>
      <c r="L117" s="51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</row>
    <row r="118" spans="1:52" ht="18.600000000000001" customHeight="1">
      <c r="A118" s="41"/>
      <c r="B118" s="40"/>
      <c r="C118" s="35"/>
      <c r="D118" s="5"/>
      <c r="E118" s="84"/>
      <c r="F118" s="84"/>
      <c r="G118" s="19"/>
      <c r="H118" s="205"/>
      <c r="I118" s="14"/>
      <c r="J118" s="51"/>
      <c r="K118" s="51"/>
      <c r="L118" s="51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</row>
    <row r="119" spans="1:52" ht="18.600000000000001" customHeight="1">
      <c r="A119" s="38"/>
      <c r="B119" s="39"/>
      <c r="C119" s="189"/>
      <c r="D119" s="188"/>
      <c r="E119" s="86"/>
      <c r="F119" s="86"/>
      <c r="G119" s="85"/>
      <c r="H119" s="198"/>
      <c r="I119" s="14"/>
      <c r="J119" s="51"/>
      <c r="K119" s="51"/>
      <c r="L119" s="51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</row>
    <row r="120" spans="1:52" ht="18.600000000000001" customHeight="1">
      <c r="A120" s="41"/>
      <c r="B120" s="40"/>
      <c r="C120" s="35"/>
      <c r="D120" s="5"/>
      <c r="E120" s="84"/>
      <c r="F120" s="84"/>
      <c r="G120" s="19"/>
      <c r="H120" s="205"/>
      <c r="I120" s="14"/>
      <c r="J120" s="51"/>
      <c r="K120" s="51"/>
      <c r="L120" s="51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</row>
    <row r="121" spans="1:52" ht="18.600000000000001" customHeight="1">
      <c r="A121" s="44"/>
      <c r="B121" s="39"/>
      <c r="C121" s="189"/>
      <c r="D121" s="188"/>
      <c r="E121" s="86"/>
      <c r="F121" s="86"/>
      <c r="G121" s="85"/>
      <c r="H121" s="198"/>
      <c r="I121" s="14"/>
      <c r="J121" s="51"/>
      <c r="K121" s="51"/>
      <c r="L121" s="51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</row>
    <row r="122" spans="1:52" ht="18.600000000000001" customHeight="1">
      <c r="A122" s="41"/>
      <c r="B122" s="40"/>
      <c r="C122" s="35"/>
      <c r="D122" s="5"/>
      <c r="E122" s="84"/>
      <c r="F122" s="84"/>
      <c r="G122" s="19"/>
      <c r="H122" s="205"/>
      <c r="I122" s="14"/>
      <c r="J122" s="51"/>
      <c r="K122" s="51"/>
      <c r="L122" s="51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</row>
    <row r="123" spans="1:52" ht="18.600000000000001" customHeight="1">
      <c r="A123" s="47"/>
      <c r="B123" s="197"/>
      <c r="C123" s="190"/>
      <c r="D123" s="191"/>
      <c r="E123" s="192"/>
      <c r="F123" s="192"/>
      <c r="G123" s="199"/>
      <c r="H123" s="200"/>
      <c r="I123" s="14"/>
      <c r="J123" s="51"/>
      <c r="K123" s="51"/>
      <c r="L123" s="51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</row>
    <row r="124" spans="1:52" ht="18.600000000000001" customHeight="1">
      <c r="A124" s="41"/>
      <c r="B124" s="40"/>
      <c r="C124" s="35"/>
      <c r="D124" s="5"/>
      <c r="E124" s="84"/>
      <c r="F124" s="196"/>
      <c r="G124" s="207"/>
      <c r="H124" s="206"/>
      <c r="I124" s="14"/>
      <c r="J124" s="51"/>
      <c r="K124" s="51"/>
      <c r="L124" s="51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</row>
    <row r="125" spans="1:52" ht="18.600000000000001" customHeight="1">
      <c r="A125" s="38"/>
      <c r="B125" s="42"/>
      <c r="C125" s="189"/>
      <c r="D125" s="188"/>
      <c r="E125" s="86"/>
      <c r="F125" s="86"/>
      <c r="G125" s="85"/>
      <c r="H125" s="198"/>
      <c r="I125" s="14"/>
      <c r="J125" s="51"/>
      <c r="K125" s="51"/>
      <c r="L125" s="51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</row>
    <row r="126" spans="1:52" ht="18.600000000000001" customHeight="1">
      <c r="A126" s="41"/>
      <c r="B126" s="40"/>
      <c r="C126" s="35"/>
      <c r="D126" s="5"/>
      <c r="E126" s="84"/>
      <c r="F126" s="84"/>
      <c r="G126" s="19"/>
      <c r="H126" s="205"/>
      <c r="I126" s="14"/>
      <c r="J126" s="51"/>
      <c r="K126" s="51"/>
      <c r="L126" s="51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</row>
    <row r="127" spans="1:52" ht="18.600000000000001" customHeight="1">
      <c r="A127" s="38"/>
      <c r="B127" s="42"/>
      <c r="C127" s="189"/>
      <c r="D127" s="188"/>
      <c r="E127" s="86"/>
      <c r="F127" s="86"/>
      <c r="G127" s="85"/>
      <c r="H127" s="198"/>
      <c r="I127" s="14"/>
      <c r="J127" s="51"/>
      <c r="K127" s="51"/>
      <c r="L127" s="51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</row>
    <row r="128" spans="1:52" ht="18.600000000000001" customHeight="1">
      <c r="A128" s="41"/>
      <c r="B128" s="40"/>
      <c r="C128" s="35"/>
      <c r="D128" s="5"/>
      <c r="E128" s="84"/>
      <c r="F128" s="84"/>
      <c r="G128" s="19"/>
      <c r="H128" s="205"/>
      <c r="I128" s="14"/>
      <c r="J128" s="51"/>
      <c r="K128" s="51"/>
      <c r="L128" s="51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</row>
    <row r="129" spans="1:52" ht="18.600000000000001" customHeight="1">
      <c r="A129" s="38"/>
      <c r="B129" s="39"/>
      <c r="C129" s="189"/>
      <c r="D129" s="188"/>
      <c r="E129" s="86"/>
      <c r="F129" s="86"/>
      <c r="G129" s="85"/>
      <c r="H129" s="198"/>
      <c r="I129" s="14"/>
      <c r="J129" s="51"/>
      <c r="K129" s="51"/>
      <c r="L129" s="51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</row>
    <row r="130" spans="1:52" ht="18.600000000000001" customHeight="1">
      <c r="A130" s="41"/>
      <c r="B130" s="40"/>
      <c r="C130" s="35"/>
      <c r="D130" s="5"/>
      <c r="E130" s="84"/>
      <c r="F130" s="84"/>
      <c r="G130" s="19"/>
      <c r="H130" s="205"/>
      <c r="I130" s="14"/>
      <c r="J130" s="51"/>
      <c r="K130" s="51"/>
      <c r="L130" s="51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</row>
    <row r="131" spans="1:52" ht="18.600000000000001" customHeight="1">
      <c r="A131" s="38"/>
      <c r="B131" s="39"/>
      <c r="C131" s="189"/>
      <c r="D131" s="188"/>
      <c r="E131" s="86"/>
      <c r="F131" s="86"/>
      <c r="G131" s="85"/>
      <c r="H131" s="198"/>
      <c r="I131" s="14"/>
      <c r="J131" s="51"/>
      <c r="K131" s="51"/>
      <c r="L131" s="51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</row>
    <row r="132" spans="1:52" ht="18.600000000000001" customHeight="1">
      <c r="A132" s="41"/>
      <c r="B132" s="40"/>
      <c r="C132" s="35"/>
      <c r="D132" s="5"/>
      <c r="E132" s="84"/>
      <c r="F132" s="84"/>
      <c r="G132" s="19"/>
      <c r="H132" s="205"/>
      <c r="I132" s="14"/>
      <c r="J132" s="51"/>
      <c r="K132" s="51"/>
      <c r="L132" s="51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</row>
    <row r="133" spans="1:52" ht="18.600000000000001" customHeight="1">
      <c r="A133" s="38"/>
      <c r="B133" s="39"/>
      <c r="C133" s="189"/>
      <c r="D133" s="188"/>
      <c r="E133" s="86"/>
      <c r="F133" s="86"/>
      <c r="G133" s="85"/>
      <c r="H133" s="198"/>
      <c r="I133" s="14"/>
      <c r="J133" s="51"/>
      <c r="K133" s="51"/>
      <c r="L133" s="51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</row>
    <row r="134" spans="1:52" ht="18.600000000000001" customHeight="1">
      <c r="A134" s="41"/>
      <c r="B134" s="40"/>
      <c r="C134" s="35"/>
      <c r="D134" s="5"/>
      <c r="E134" s="84"/>
      <c r="F134" s="84"/>
      <c r="G134" s="19"/>
      <c r="H134" s="205"/>
      <c r="I134" s="14"/>
      <c r="J134" s="51"/>
      <c r="K134" s="51"/>
      <c r="L134" s="51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</row>
    <row r="135" spans="1:52" ht="18.600000000000001" customHeight="1">
      <c r="A135" s="38"/>
      <c r="B135" s="39"/>
      <c r="C135" s="189"/>
      <c r="D135" s="188"/>
      <c r="E135" s="86"/>
      <c r="F135" s="86"/>
      <c r="G135" s="85"/>
      <c r="H135" s="198"/>
      <c r="I135" s="14"/>
      <c r="J135" s="51"/>
      <c r="K135" s="51"/>
      <c r="L135" s="51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</row>
    <row r="136" spans="1:52" ht="18.600000000000001" customHeight="1">
      <c r="A136" s="41"/>
      <c r="B136" s="40"/>
      <c r="C136" s="35"/>
      <c r="D136" s="5"/>
      <c r="E136" s="84"/>
      <c r="F136" s="84"/>
      <c r="G136" s="19"/>
      <c r="H136" s="205"/>
      <c r="I136" s="14"/>
      <c r="J136" s="51"/>
      <c r="K136" s="51"/>
      <c r="L136" s="51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</row>
    <row r="137" spans="1:52" ht="18.600000000000001" customHeight="1">
      <c r="A137" s="38"/>
      <c r="B137" s="39"/>
      <c r="C137" s="189"/>
      <c r="D137" s="188"/>
      <c r="E137" s="86"/>
      <c r="F137" s="86"/>
      <c r="G137" s="85"/>
      <c r="H137" s="198"/>
      <c r="I137" s="14"/>
      <c r="J137" s="51"/>
      <c r="K137" s="51"/>
      <c r="L137" s="51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</row>
    <row r="138" spans="1:52" ht="18.600000000000001" customHeight="1">
      <c r="A138" s="41"/>
      <c r="B138" s="40"/>
      <c r="C138" s="35"/>
      <c r="D138" s="5"/>
      <c r="E138" s="84"/>
      <c r="F138" s="84"/>
      <c r="G138" s="19"/>
      <c r="H138" s="205"/>
      <c r="I138" s="14"/>
      <c r="J138" s="51"/>
      <c r="K138" s="51"/>
      <c r="L138" s="51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</row>
    <row r="139" spans="1:52" ht="18.600000000000001" customHeight="1">
      <c r="A139" s="38"/>
      <c r="B139" s="39"/>
      <c r="C139" s="189"/>
      <c r="D139" s="188"/>
      <c r="E139" s="86"/>
      <c r="F139" s="86"/>
      <c r="G139" s="85"/>
      <c r="H139" s="198"/>
      <c r="I139" s="14"/>
      <c r="J139" s="51"/>
      <c r="K139" s="51"/>
      <c r="L139" s="51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</row>
    <row r="140" spans="1:52" ht="18.600000000000001" customHeight="1">
      <c r="A140" s="41"/>
      <c r="B140" s="40"/>
      <c r="C140" s="35"/>
      <c r="D140" s="5"/>
      <c r="E140" s="84"/>
      <c r="F140" s="84"/>
      <c r="G140" s="19"/>
      <c r="H140" s="205"/>
      <c r="I140" s="14"/>
      <c r="J140" s="51"/>
      <c r="K140" s="51"/>
      <c r="L140" s="51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</row>
    <row r="141" spans="1:52" ht="18.600000000000001" customHeight="1">
      <c r="A141" s="38"/>
      <c r="B141" s="42"/>
      <c r="C141" s="189"/>
      <c r="D141" s="188"/>
      <c r="E141" s="86"/>
      <c r="F141" s="86"/>
      <c r="G141" s="85"/>
      <c r="H141" s="198"/>
      <c r="I141" s="14"/>
      <c r="J141" s="51"/>
      <c r="K141" s="51"/>
      <c r="L141" s="51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</row>
    <row r="142" spans="1:52" ht="18.600000000000001" customHeight="1">
      <c r="A142" s="41"/>
      <c r="B142" s="40"/>
      <c r="C142" s="35"/>
      <c r="D142" s="5"/>
      <c r="E142" s="84"/>
      <c r="F142" s="84"/>
      <c r="G142" s="19"/>
      <c r="H142" s="205"/>
      <c r="I142" s="14"/>
      <c r="J142" s="51"/>
      <c r="K142" s="51"/>
      <c r="L142" s="51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</row>
    <row r="143" spans="1:52" ht="18.600000000000001" customHeight="1">
      <c r="A143" s="38"/>
      <c r="B143" s="42"/>
      <c r="C143" s="189"/>
      <c r="D143" s="188"/>
      <c r="E143" s="86"/>
      <c r="F143" s="86"/>
      <c r="G143" s="85"/>
      <c r="H143" s="198"/>
      <c r="I143" s="14"/>
      <c r="J143" s="51"/>
      <c r="K143" s="51"/>
      <c r="L143" s="51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</row>
    <row r="144" spans="1:52" ht="18.600000000000001" customHeight="1">
      <c r="A144" s="41"/>
      <c r="B144" s="40"/>
      <c r="C144" s="35"/>
      <c r="D144" s="5"/>
      <c r="E144" s="84"/>
      <c r="F144" s="84"/>
      <c r="G144" s="19"/>
      <c r="H144" s="205"/>
      <c r="I144" s="14"/>
      <c r="J144" s="51"/>
      <c r="K144" s="51"/>
      <c r="L144" s="51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</row>
    <row r="145" spans="1:52" ht="18.600000000000001" customHeight="1">
      <c r="A145" s="38"/>
      <c r="B145" s="39"/>
      <c r="C145" s="189"/>
      <c r="D145" s="188"/>
      <c r="E145" s="86"/>
      <c r="F145" s="86"/>
      <c r="G145" s="85"/>
      <c r="H145" s="198"/>
      <c r="I145" s="14"/>
      <c r="J145" s="51"/>
      <c r="K145" s="51"/>
      <c r="L145" s="51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</row>
    <row r="146" spans="1:52" ht="18.600000000000001" customHeight="1">
      <c r="A146" s="41"/>
      <c r="B146" s="40"/>
      <c r="C146" s="35"/>
      <c r="D146" s="5"/>
      <c r="E146" s="84"/>
      <c r="F146" s="84"/>
      <c r="G146" s="19"/>
      <c r="H146" s="205"/>
      <c r="I146" s="14"/>
      <c r="J146" s="51"/>
      <c r="K146" s="51"/>
      <c r="L146" s="51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</row>
    <row r="147" spans="1:52" ht="18.600000000000001" customHeight="1">
      <c r="A147" s="38"/>
      <c r="B147" s="42"/>
      <c r="C147" s="189"/>
      <c r="D147" s="188"/>
      <c r="E147" s="86"/>
      <c r="F147" s="86"/>
      <c r="G147" s="85"/>
      <c r="H147" s="198"/>
      <c r="I147" s="14"/>
      <c r="J147" s="51"/>
      <c r="K147" s="51"/>
      <c r="L147" s="51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</row>
    <row r="148" spans="1:52" ht="18.600000000000001" customHeight="1">
      <c r="A148" s="41"/>
      <c r="B148" s="40"/>
      <c r="C148" s="35"/>
      <c r="D148" s="5"/>
      <c r="E148" s="84"/>
      <c r="F148" s="84"/>
      <c r="G148" s="19"/>
      <c r="H148" s="205"/>
      <c r="I148" s="14"/>
      <c r="J148" s="51"/>
      <c r="K148" s="51"/>
      <c r="L148" s="51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</row>
    <row r="149" spans="1:52" ht="18.600000000000001" customHeight="1">
      <c r="A149" s="38"/>
      <c r="B149" s="42"/>
      <c r="C149" s="189"/>
      <c r="D149" s="188"/>
      <c r="E149" s="86"/>
      <c r="F149" s="86"/>
      <c r="G149" s="85"/>
      <c r="H149" s="198"/>
      <c r="I149" s="14"/>
      <c r="J149" s="51"/>
      <c r="K149" s="51"/>
      <c r="L149" s="51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</row>
    <row r="150" spans="1:52" ht="18.600000000000001" customHeight="1">
      <c r="A150" s="41"/>
      <c r="B150" s="40"/>
      <c r="C150" s="35"/>
      <c r="D150" s="5"/>
      <c r="E150" s="84"/>
      <c r="F150" s="84"/>
      <c r="G150" s="19"/>
      <c r="H150" s="205"/>
      <c r="I150" s="14"/>
      <c r="J150" s="51"/>
      <c r="K150" s="51"/>
      <c r="L150" s="51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</row>
    <row r="151" spans="1:52" ht="18.600000000000001" customHeight="1">
      <c r="A151" s="38"/>
      <c r="B151" s="39"/>
      <c r="C151" s="189"/>
      <c r="D151" s="188"/>
      <c r="E151" s="86"/>
      <c r="F151" s="86"/>
      <c r="G151" s="85"/>
      <c r="H151" s="198"/>
      <c r="I151" s="14"/>
      <c r="J151" s="51"/>
      <c r="K151" s="51"/>
      <c r="L151" s="51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</row>
    <row r="152" spans="1:52" ht="18.600000000000001" customHeight="1">
      <c r="A152" s="41"/>
      <c r="B152" s="40"/>
      <c r="C152" s="35"/>
      <c r="D152" s="5"/>
      <c r="E152" s="84"/>
      <c r="F152" s="84"/>
      <c r="G152" s="19"/>
      <c r="H152" s="205"/>
      <c r="I152" s="14"/>
      <c r="J152" s="51"/>
      <c r="K152" s="51"/>
      <c r="L152" s="51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</row>
    <row r="153" spans="1:52" ht="18.600000000000001" customHeight="1">
      <c r="A153" s="38"/>
      <c r="B153" s="39"/>
      <c r="C153" s="189"/>
      <c r="D153" s="188"/>
      <c r="E153" s="86"/>
      <c r="F153" s="86"/>
      <c r="G153" s="85"/>
      <c r="H153" s="198"/>
      <c r="I153" s="14"/>
      <c r="J153" s="51"/>
      <c r="K153" s="51"/>
      <c r="L153" s="51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</row>
    <row r="154" spans="1:52" ht="18.600000000000001" customHeight="1">
      <c r="A154" s="41"/>
      <c r="B154" s="40"/>
      <c r="C154" s="35"/>
      <c r="D154" s="5"/>
      <c r="E154" s="84"/>
      <c r="F154" s="84"/>
      <c r="G154" s="19"/>
      <c r="H154" s="205"/>
      <c r="I154" s="14"/>
      <c r="J154" s="51"/>
      <c r="K154" s="51"/>
      <c r="L154" s="51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</row>
    <row r="155" spans="1:52" ht="18.600000000000001" customHeight="1">
      <c r="A155" s="38"/>
      <c r="B155" s="39"/>
      <c r="C155" s="189"/>
      <c r="D155" s="188"/>
      <c r="E155" s="86"/>
      <c r="F155" s="86"/>
      <c r="G155" s="85"/>
      <c r="H155" s="198"/>
      <c r="I155" s="14"/>
      <c r="J155" s="51"/>
      <c r="K155" s="51"/>
      <c r="L155" s="51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</row>
    <row r="156" spans="1:52" ht="18.600000000000001" customHeight="1">
      <c r="A156" s="41"/>
      <c r="B156" s="40"/>
      <c r="C156" s="35"/>
      <c r="D156" s="5"/>
      <c r="E156" s="84"/>
      <c r="F156" s="84"/>
      <c r="G156" s="19"/>
      <c r="H156" s="205"/>
      <c r="I156" s="14"/>
      <c r="J156" s="51"/>
      <c r="K156" s="51"/>
      <c r="L156" s="51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</row>
    <row r="157" spans="1:52" ht="18.600000000000001" customHeight="1">
      <c r="A157" s="38"/>
      <c r="B157" s="39"/>
      <c r="C157" s="189"/>
      <c r="D157" s="188"/>
      <c r="E157" s="86"/>
      <c r="F157" s="86"/>
      <c r="G157" s="85"/>
      <c r="H157" s="198"/>
      <c r="I157" s="14"/>
      <c r="J157" s="51"/>
      <c r="K157" s="51"/>
      <c r="L157" s="51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</row>
    <row r="158" spans="1:52" ht="18.600000000000001" customHeight="1">
      <c r="A158" s="41"/>
      <c r="B158" s="40"/>
      <c r="C158" s="35"/>
      <c r="D158" s="5"/>
      <c r="E158" s="84"/>
      <c r="F158" s="84"/>
      <c r="G158" s="19"/>
      <c r="H158" s="205"/>
      <c r="I158" s="14"/>
      <c r="J158" s="51"/>
      <c r="K158" s="51"/>
      <c r="L158" s="51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</row>
    <row r="159" spans="1:52" ht="18.600000000000001" customHeight="1">
      <c r="A159" s="38"/>
      <c r="B159" s="39"/>
      <c r="C159" s="189"/>
      <c r="D159" s="188"/>
      <c r="E159" s="86"/>
      <c r="F159" s="86"/>
      <c r="G159" s="85"/>
      <c r="H159" s="198"/>
      <c r="I159" s="14"/>
      <c r="J159" s="51"/>
      <c r="K159" s="51"/>
      <c r="L159" s="51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</row>
    <row r="160" spans="1:52" ht="18.600000000000001" customHeight="1">
      <c r="A160" s="41"/>
      <c r="B160" s="40"/>
      <c r="C160" s="35"/>
      <c r="D160" s="5"/>
      <c r="E160" s="84"/>
      <c r="F160" s="84"/>
      <c r="G160" s="19"/>
      <c r="H160" s="205"/>
      <c r="I160" s="14"/>
      <c r="J160" s="51"/>
      <c r="K160" s="51"/>
      <c r="L160" s="51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</row>
    <row r="161" spans="1:52" ht="18.600000000000001" customHeight="1">
      <c r="A161" s="38"/>
      <c r="B161" s="39"/>
      <c r="C161" s="189"/>
      <c r="D161" s="188"/>
      <c r="E161" s="86"/>
      <c r="F161" s="86"/>
      <c r="G161" s="85"/>
      <c r="H161" s="198"/>
      <c r="I161" s="14"/>
      <c r="J161" s="51"/>
      <c r="K161" s="51"/>
      <c r="L161" s="51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</row>
    <row r="162" spans="1:52" ht="18.600000000000001" customHeight="1">
      <c r="A162" s="41"/>
      <c r="B162" s="40"/>
      <c r="C162" s="35"/>
      <c r="D162" s="5"/>
      <c r="E162" s="84"/>
      <c r="F162" s="84"/>
      <c r="G162" s="19"/>
      <c r="H162" s="205"/>
      <c r="I162" s="14"/>
      <c r="J162" s="51"/>
      <c r="K162" s="51"/>
      <c r="L162" s="51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</row>
    <row r="163" spans="1:52" ht="18.600000000000001" customHeight="1">
      <c r="A163" s="47"/>
      <c r="B163" s="197"/>
      <c r="C163" s="190"/>
      <c r="D163" s="191"/>
      <c r="E163" s="192"/>
      <c r="F163" s="192"/>
      <c r="G163" s="199"/>
      <c r="H163" s="200"/>
      <c r="I163" s="14"/>
      <c r="J163" s="51"/>
      <c r="K163" s="51"/>
      <c r="L163" s="51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</row>
    <row r="164" spans="1:52" ht="18.600000000000001" customHeight="1">
      <c r="A164" s="41"/>
      <c r="B164" s="40"/>
      <c r="C164" s="35"/>
      <c r="D164" s="5"/>
      <c r="E164" s="84"/>
      <c r="F164" s="196"/>
      <c r="G164" s="207"/>
      <c r="H164" s="206"/>
      <c r="I164" s="14"/>
      <c r="J164" s="51"/>
      <c r="K164" s="51"/>
      <c r="L164" s="51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</row>
    <row r="165" spans="1:52" ht="18.600000000000001" customHeight="1">
      <c r="A165" s="38"/>
      <c r="B165" s="42"/>
      <c r="C165" s="189"/>
      <c r="D165" s="188"/>
      <c r="E165" s="86"/>
      <c r="F165" s="86"/>
      <c r="G165" s="85"/>
      <c r="H165" s="198"/>
      <c r="I165" s="14"/>
      <c r="J165" s="51"/>
      <c r="K165" s="51"/>
      <c r="L165" s="51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</row>
    <row r="166" spans="1:52" ht="18.600000000000001" customHeight="1">
      <c r="A166" s="41"/>
      <c r="B166" s="40"/>
      <c r="C166" s="35"/>
      <c r="D166" s="5"/>
      <c r="E166" s="84"/>
      <c r="F166" s="84"/>
      <c r="G166" s="19"/>
      <c r="H166" s="205"/>
      <c r="I166" s="14"/>
      <c r="J166" s="51"/>
      <c r="K166" s="51"/>
      <c r="L166" s="51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</row>
    <row r="167" spans="1:52" ht="18.600000000000001" customHeight="1">
      <c r="A167" s="38"/>
      <c r="B167" s="42"/>
      <c r="C167" s="189"/>
      <c r="D167" s="188"/>
      <c r="E167" s="86"/>
      <c r="F167" s="86"/>
      <c r="G167" s="85"/>
      <c r="H167" s="198"/>
      <c r="I167" s="14"/>
      <c r="J167" s="51"/>
      <c r="K167" s="51"/>
      <c r="L167" s="51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</row>
    <row r="168" spans="1:52" ht="18.600000000000001" customHeight="1">
      <c r="A168" s="41"/>
      <c r="B168" s="40"/>
      <c r="C168" s="35"/>
      <c r="D168" s="5"/>
      <c r="E168" s="84"/>
      <c r="F168" s="84"/>
      <c r="G168" s="19"/>
      <c r="H168" s="205"/>
      <c r="I168" s="14"/>
      <c r="J168" s="51"/>
      <c r="K168" s="51"/>
      <c r="L168" s="51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</row>
    <row r="169" spans="1:52" ht="18.600000000000001" customHeight="1">
      <c r="A169" s="38"/>
      <c r="B169" s="39"/>
      <c r="C169" s="189"/>
      <c r="D169" s="188"/>
      <c r="E169" s="86"/>
      <c r="F169" s="86"/>
      <c r="G169" s="85"/>
      <c r="H169" s="198"/>
      <c r="I169" s="14"/>
      <c r="J169" s="51"/>
      <c r="K169" s="51"/>
      <c r="L169" s="51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</row>
    <row r="170" spans="1:52" ht="18.600000000000001" customHeight="1">
      <c r="A170" s="41"/>
      <c r="B170" s="40"/>
      <c r="C170" s="35"/>
      <c r="D170" s="5"/>
      <c r="E170" s="84"/>
      <c r="F170" s="84"/>
      <c r="G170" s="19"/>
      <c r="H170" s="205"/>
      <c r="I170" s="14"/>
      <c r="J170" s="51"/>
      <c r="K170" s="51"/>
      <c r="L170" s="51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</row>
    <row r="171" spans="1:52" ht="18.600000000000001" customHeight="1">
      <c r="A171" s="38"/>
      <c r="B171" s="39"/>
      <c r="C171" s="189"/>
      <c r="D171" s="188"/>
      <c r="E171" s="86"/>
      <c r="F171" s="86"/>
      <c r="G171" s="85"/>
      <c r="H171" s="198"/>
      <c r="I171" s="14"/>
      <c r="J171" s="51"/>
      <c r="K171" s="51"/>
      <c r="L171" s="51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</row>
    <row r="172" spans="1:52" ht="18.600000000000001" customHeight="1">
      <c r="A172" s="41"/>
      <c r="B172" s="40"/>
      <c r="C172" s="35"/>
      <c r="D172" s="5"/>
      <c r="E172" s="84"/>
      <c r="F172" s="84"/>
      <c r="G172" s="19"/>
      <c r="H172" s="205"/>
      <c r="I172" s="14"/>
      <c r="J172" s="51"/>
      <c r="K172" s="51"/>
      <c r="L172" s="51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</row>
    <row r="173" spans="1:52" ht="18.600000000000001" customHeight="1">
      <c r="A173" s="38"/>
      <c r="B173" s="39"/>
      <c r="C173" s="189"/>
      <c r="D173" s="188"/>
      <c r="E173" s="86"/>
      <c r="F173" s="86"/>
      <c r="G173" s="85"/>
      <c r="H173" s="198"/>
      <c r="I173" s="14"/>
      <c r="J173" s="51"/>
      <c r="K173" s="51"/>
      <c r="L173" s="51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</row>
    <row r="174" spans="1:52" ht="18.600000000000001" customHeight="1">
      <c r="A174" s="41"/>
      <c r="B174" s="40"/>
      <c r="C174" s="35"/>
      <c r="D174" s="5"/>
      <c r="E174" s="84"/>
      <c r="F174" s="84"/>
      <c r="G174" s="19"/>
      <c r="H174" s="205"/>
      <c r="I174" s="14"/>
      <c r="J174" s="51"/>
      <c r="K174" s="51"/>
      <c r="L174" s="51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</row>
    <row r="175" spans="1:52" ht="18.600000000000001" customHeight="1">
      <c r="A175" s="38"/>
      <c r="B175" s="39"/>
      <c r="C175" s="189"/>
      <c r="D175" s="188"/>
      <c r="E175" s="86"/>
      <c r="F175" s="86"/>
      <c r="G175" s="85"/>
      <c r="H175" s="198"/>
      <c r="I175" s="14"/>
      <c r="J175" s="51"/>
      <c r="K175" s="51"/>
      <c r="L175" s="51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</row>
    <row r="176" spans="1:52" ht="18.600000000000001" customHeight="1">
      <c r="A176" s="41"/>
      <c r="B176" s="40"/>
      <c r="C176" s="35"/>
      <c r="D176" s="5"/>
      <c r="E176" s="84"/>
      <c r="F176" s="84"/>
      <c r="G176" s="19"/>
      <c r="H176" s="205"/>
      <c r="I176" s="14"/>
      <c r="J176" s="51"/>
      <c r="K176" s="51"/>
      <c r="L176" s="51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</row>
    <row r="177" spans="1:52" ht="18.600000000000001" customHeight="1">
      <c r="A177" s="38"/>
      <c r="B177" s="39"/>
      <c r="C177" s="189"/>
      <c r="D177" s="188"/>
      <c r="E177" s="86"/>
      <c r="F177" s="86"/>
      <c r="G177" s="85"/>
      <c r="H177" s="198"/>
      <c r="I177" s="14"/>
      <c r="J177" s="51"/>
      <c r="K177" s="51"/>
      <c r="L177" s="51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</row>
    <row r="178" spans="1:52" ht="18.600000000000001" customHeight="1">
      <c r="A178" s="41"/>
      <c r="B178" s="40"/>
      <c r="C178" s="35"/>
      <c r="D178" s="5"/>
      <c r="E178" s="84"/>
      <c r="F178" s="84"/>
      <c r="G178" s="19"/>
      <c r="H178" s="205"/>
      <c r="I178" s="14"/>
      <c r="J178" s="51"/>
      <c r="K178" s="51"/>
      <c r="L178" s="51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</row>
    <row r="179" spans="1:52" ht="18.600000000000001" customHeight="1">
      <c r="A179" s="38"/>
      <c r="B179" s="39"/>
      <c r="C179" s="189"/>
      <c r="D179" s="188"/>
      <c r="E179" s="86"/>
      <c r="F179" s="86"/>
      <c r="G179" s="85"/>
      <c r="H179" s="198"/>
      <c r="I179" s="14"/>
      <c r="J179" s="51"/>
      <c r="K179" s="51"/>
      <c r="L179" s="51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</row>
    <row r="180" spans="1:52" ht="18.600000000000001" customHeight="1">
      <c r="A180" s="41"/>
      <c r="B180" s="40"/>
      <c r="C180" s="35"/>
      <c r="D180" s="5"/>
      <c r="E180" s="84"/>
      <c r="F180" s="84"/>
      <c r="G180" s="19"/>
      <c r="H180" s="205"/>
      <c r="I180" s="14"/>
      <c r="J180" s="51"/>
      <c r="K180" s="51"/>
      <c r="L180" s="51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</row>
    <row r="181" spans="1:52" ht="18.600000000000001" customHeight="1">
      <c r="A181" s="38"/>
      <c r="B181" s="42"/>
      <c r="C181" s="189"/>
      <c r="D181" s="188"/>
      <c r="E181" s="86"/>
      <c r="F181" s="86"/>
      <c r="G181" s="85"/>
      <c r="H181" s="198"/>
      <c r="I181" s="14"/>
      <c r="J181" s="51"/>
      <c r="K181" s="51"/>
      <c r="L181" s="51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</row>
    <row r="182" spans="1:52" ht="18.600000000000001" customHeight="1">
      <c r="A182" s="41"/>
      <c r="B182" s="40"/>
      <c r="C182" s="35"/>
      <c r="D182" s="5"/>
      <c r="E182" s="84"/>
      <c r="F182" s="84"/>
      <c r="G182" s="19"/>
      <c r="H182" s="205"/>
      <c r="I182" s="14"/>
      <c r="J182" s="51"/>
      <c r="K182" s="51"/>
      <c r="L182" s="51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</row>
    <row r="183" spans="1:52" ht="18.600000000000001" customHeight="1">
      <c r="A183" s="38"/>
      <c r="B183" s="42"/>
      <c r="C183" s="189"/>
      <c r="D183" s="188"/>
      <c r="E183" s="86"/>
      <c r="F183" s="86"/>
      <c r="G183" s="85"/>
      <c r="H183" s="198"/>
      <c r="I183" s="14"/>
      <c r="J183" s="51"/>
      <c r="K183" s="51"/>
      <c r="L183" s="51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</row>
    <row r="184" spans="1:52" ht="18.600000000000001" customHeight="1">
      <c r="A184" s="41"/>
      <c r="B184" s="40"/>
      <c r="C184" s="35"/>
      <c r="D184" s="5"/>
      <c r="E184" s="84"/>
      <c r="F184" s="84"/>
      <c r="G184" s="19"/>
      <c r="H184" s="205"/>
      <c r="I184" s="14"/>
      <c r="J184" s="51"/>
      <c r="K184" s="51"/>
      <c r="L184" s="51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</row>
    <row r="185" spans="1:52" ht="18.600000000000001" customHeight="1">
      <c r="A185" s="38"/>
      <c r="B185" s="39"/>
      <c r="C185" s="189"/>
      <c r="D185" s="188"/>
      <c r="E185" s="86"/>
      <c r="F185" s="86"/>
      <c r="G185" s="85"/>
      <c r="H185" s="198"/>
      <c r="I185" s="14"/>
      <c r="J185" s="51"/>
      <c r="K185" s="51"/>
      <c r="L185" s="51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</row>
    <row r="186" spans="1:52" ht="18.600000000000001" customHeight="1">
      <c r="A186" s="41"/>
      <c r="B186" s="40"/>
      <c r="C186" s="35"/>
      <c r="D186" s="5"/>
      <c r="E186" s="84"/>
      <c r="F186" s="84"/>
      <c r="G186" s="19"/>
      <c r="H186" s="205"/>
      <c r="I186" s="14"/>
      <c r="J186" s="51"/>
      <c r="K186" s="51"/>
      <c r="L186" s="51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</row>
    <row r="187" spans="1:52" ht="18.600000000000001" customHeight="1">
      <c r="A187" s="38"/>
      <c r="B187" s="42"/>
      <c r="C187" s="189"/>
      <c r="D187" s="188"/>
      <c r="E187" s="86"/>
      <c r="F187" s="86"/>
      <c r="G187" s="85"/>
      <c r="H187" s="198"/>
      <c r="I187" s="14"/>
      <c r="J187" s="51"/>
      <c r="K187" s="51"/>
      <c r="L187" s="51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</row>
    <row r="188" spans="1:52" ht="18.600000000000001" customHeight="1">
      <c r="A188" s="41"/>
      <c r="B188" s="40"/>
      <c r="C188" s="35"/>
      <c r="D188" s="5"/>
      <c r="E188" s="84"/>
      <c r="F188" s="84"/>
      <c r="G188" s="19"/>
      <c r="H188" s="205"/>
      <c r="I188" s="14"/>
      <c r="J188" s="51"/>
      <c r="K188" s="51"/>
      <c r="L188" s="51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</row>
    <row r="189" spans="1:52" ht="18.600000000000001" customHeight="1">
      <c r="A189" s="38"/>
      <c r="B189" s="42"/>
      <c r="C189" s="189"/>
      <c r="D189" s="188"/>
      <c r="E189" s="86"/>
      <c r="F189" s="86"/>
      <c r="G189" s="85"/>
      <c r="H189" s="198"/>
      <c r="I189" s="14"/>
      <c r="J189" s="51"/>
      <c r="K189" s="51"/>
      <c r="L189" s="51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</row>
    <row r="190" spans="1:52" ht="18.600000000000001" customHeight="1">
      <c r="A190" s="41"/>
      <c r="B190" s="40"/>
      <c r="C190" s="35"/>
      <c r="D190" s="5"/>
      <c r="E190" s="84"/>
      <c r="F190" s="84"/>
      <c r="G190" s="19"/>
      <c r="H190" s="205"/>
      <c r="I190" s="14"/>
      <c r="J190" s="51"/>
      <c r="K190" s="51"/>
      <c r="L190" s="51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</row>
    <row r="191" spans="1:52" ht="18.600000000000001" customHeight="1">
      <c r="A191" s="38"/>
      <c r="B191" s="39"/>
      <c r="C191" s="189"/>
      <c r="D191" s="188"/>
      <c r="E191" s="86"/>
      <c r="F191" s="86"/>
      <c r="G191" s="85"/>
      <c r="H191" s="198"/>
      <c r="I191" s="14"/>
      <c r="J191" s="51"/>
      <c r="K191" s="51"/>
      <c r="L191" s="51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</row>
    <row r="192" spans="1:52" ht="18.600000000000001" customHeight="1">
      <c r="A192" s="41"/>
      <c r="B192" s="40"/>
      <c r="C192" s="35"/>
      <c r="D192" s="5"/>
      <c r="E192" s="84"/>
      <c r="F192" s="84"/>
      <c r="G192" s="19"/>
      <c r="H192" s="205"/>
      <c r="I192" s="14"/>
      <c r="J192" s="51"/>
      <c r="K192" s="51"/>
      <c r="L192" s="51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</row>
    <row r="193" spans="1:52" ht="18.600000000000001" customHeight="1">
      <c r="A193" s="38"/>
      <c r="B193" s="39"/>
      <c r="C193" s="189"/>
      <c r="D193" s="188"/>
      <c r="E193" s="86"/>
      <c r="F193" s="86"/>
      <c r="G193" s="85"/>
      <c r="H193" s="198"/>
      <c r="I193" s="14"/>
      <c r="J193" s="51"/>
      <c r="K193" s="51"/>
      <c r="L193" s="51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</row>
    <row r="194" spans="1:52" ht="18.600000000000001" customHeight="1">
      <c r="A194" s="41"/>
      <c r="B194" s="40"/>
      <c r="C194" s="35"/>
      <c r="D194" s="5"/>
      <c r="E194" s="84"/>
      <c r="F194" s="84"/>
      <c r="G194" s="19"/>
      <c r="H194" s="205"/>
      <c r="I194" s="14"/>
      <c r="J194" s="51"/>
      <c r="K194" s="51"/>
      <c r="L194" s="51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</row>
    <row r="195" spans="1:52" ht="18.600000000000001" customHeight="1">
      <c r="A195" s="38"/>
      <c r="B195" s="39"/>
      <c r="C195" s="189"/>
      <c r="D195" s="188"/>
      <c r="E195" s="86"/>
      <c r="F195" s="86"/>
      <c r="G195" s="85"/>
      <c r="H195" s="198"/>
      <c r="I195" s="14"/>
      <c r="J195" s="51"/>
      <c r="K195" s="51"/>
      <c r="L195" s="51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</row>
    <row r="196" spans="1:52" ht="18.600000000000001" customHeight="1">
      <c r="A196" s="41"/>
      <c r="B196" s="40"/>
      <c r="C196" s="35"/>
      <c r="D196" s="5"/>
      <c r="E196" s="84"/>
      <c r="F196" s="84"/>
      <c r="G196" s="19"/>
      <c r="H196" s="205"/>
      <c r="I196" s="14"/>
      <c r="J196" s="51"/>
      <c r="K196" s="51"/>
      <c r="L196" s="51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</row>
    <row r="197" spans="1:52" ht="18.600000000000001" customHeight="1">
      <c r="A197" s="38"/>
      <c r="B197" s="39"/>
      <c r="C197" s="189"/>
      <c r="D197" s="188"/>
      <c r="E197" s="86"/>
      <c r="F197" s="86"/>
      <c r="G197" s="85"/>
      <c r="H197" s="198"/>
      <c r="I197" s="14"/>
      <c r="J197" s="51"/>
      <c r="K197" s="51"/>
      <c r="L197" s="51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</row>
    <row r="198" spans="1:52" ht="18.600000000000001" customHeight="1">
      <c r="A198" s="41"/>
      <c r="B198" s="40"/>
      <c r="C198" s="35"/>
      <c r="D198" s="5"/>
      <c r="E198" s="84"/>
      <c r="F198" s="84"/>
      <c r="G198" s="19"/>
      <c r="H198" s="205"/>
      <c r="I198" s="14"/>
      <c r="J198" s="51"/>
      <c r="K198" s="51"/>
      <c r="L198" s="51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</row>
    <row r="199" spans="1:52" ht="18.600000000000001" customHeight="1">
      <c r="A199" s="38"/>
      <c r="B199" s="39"/>
      <c r="C199" s="189"/>
      <c r="D199" s="188"/>
      <c r="E199" s="86"/>
      <c r="F199" s="86"/>
      <c r="G199" s="85"/>
      <c r="H199" s="198"/>
      <c r="I199" s="14"/>
      <c r="J199" s="51"/>
      <c r="K199" s="51"/>
      <c r="L199" s="51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</row>
    <row r="200" spans="1:52" ht="18.600000000000001" customHeight="1">
      <c r="A200" s="41"/>
      <c r="B200" s="40"/>
      <c r="C200" s="35"/>
      <c r="D200" s="5"/>
      <c r="E200" s="84"/>
      <c r="F200" s="84"/>
      <c r="G200" s="19"/>
      <c r="H200" s="205"/>
      <c r="I200" s="14"/>
      <c r="J200" s="51"/>
      <c r="K200" s="51"/>
      <c r="L200" s="51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</row>
    <row r="201" spans="1:52" ht="18.600000000000001" customHeight="1">
      <c r="A201" s="38"/>
      <c r="B201" s="39"/>
      <c r="C201" s="189"/>
      <c r="D201" s="188"/>
      <c r="E201" s="86"/>
      <c r="F201" s="86"/>
      <c r="G201" s="85"/>
      <c r="H201" s="198"/>
      <c r="I201" s="14"/>
      <c r="J201" s="51"/>
      <c r="K201" s="51"/>
      <c r="L201" s="51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</row>
    <row r="202" spans="1:52" ht="18.600000000000001" customHeight="1">
      <c r="A202" s="41"/>
      <c r="B202" s="40"/>
      <c r="C202" s="35"/>
      <c r="D202" s="5"/>
      <c r="E202" s="84"/>
      <c r="F202" s="84"/>
      <c r="G202" s="19"/>
      <c r="H202" s="205"/>
      <c r="I202" s="14"/>
      <c r="J202" s="51"/>
      <c r="K202" s="51"/>
      <c r="L202" s="51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</row>
    <row r="203" spans="1:52" ht="18.600000000000001" customHeight="1">
      <c r="A203" s="47"/>
      <c r="B203" s="197"/>
      <c r="C203" s="190"/>
      <c r="D203" s="191"/>
      <c r="E203" s="192"/>
      <c r="F203" s="192"/>
      <c r="G203" s="199"/>
      <c r="H203" s="200"/>
      <c r="I203" s="14"/>
      <c r="J203" s="51"/>
      <c r="K203" s="51"/>
      <c r="L203" s="51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</row>
    <row r="204" spans="1:52" ht="18.600000000000001" customHeight="1">
      <c r="A204" s="41"/>
      <c r="B204" s="40"/>
      <c r="C204" s="35"/>
      <c r="D204" s="5"/>
      <c r="E204" s="84"/>
      <c r="F204" s="196"/>
      <c r="G204" s="207"/>
      <c r="H204" s="206"/>
      <c r="I204" s="14"/>
      <c r="J204" s="51"/>
      <c r="K204" s="51"/>
      <c r="L204" s="51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</row>
    <row r="205" spans="1:52" ht="18.600000000000001" customHeight="1">
      <c r="A205" s="38"/>
      <c r="B205" s="42"/>
      <c r="C205" s="189"/>
      <c r="D205" s="188"/>
      <c r="E205" s="86"/>
      <c r="F205" s="86"/>
      <c r="G205" s="85"/>
      <c r="H205" s="198"/>
      <c r="I205" s="14"/>
      <c r="J205" s="51"/>
      <c r="K205" s="51"/>
      <c r="L205" s="51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</row>
    <row r="206" spans="1:52" ht="18.600000000000001" customHeight="1">
      <c r="A206" s="41"/>
      <c r="B206" s="40"/>
      <c r="C206" s="35"/>
      <c r="D206" s="5"/>
      <c r="E206" s="84"/>
      <c r="F206" s="84"/>
      <c r="G206" s="19"/>
      <c r="H206" s="205"/>
      <c r="I206" s="14"/>
      <c r="J206" s="51"/>
      <c r="K206" s="51"/>
      <c r="L206" s="51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</row>
    <row r="207" spans="1:52" ht="18.600000000000001" customHeight="1">
      <c r="A207" s="38"/>
      <c r="B207" s="42"/>
      <c r="C207" s="189"/>
      <c r="D207" s="188"/>
      <c r="E207" s="86"/>
      <c r="F207" s="86"/>
      <c r="G207" s="85"/>
      <c r="H207" s="198"/>
      <c r="I207" s="14"/>
      <c r="J207" s="51"/>
      <c r="K207" s="51"/>
      <c r="L207" s="51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</row>
    <row r="208" spans="1:52" ht="18.600000000000001" customHeight="1">
      <c r="A208" s="41"/>
      <c r="B208" s="40"/>
      <c r="C208" s="35"/>
      <c r="D208" s="5"/>
      <c r="E208" s="84"/>
      <c r="F208" s="84"/>
      <c r="G208" s="19"/>
      <c r="H208" s="205"/>
      <c r="I208" s="14"/>
      <c r="J208" s="51"/>
      <c r="K208" s="51"/>
      <c r="L208" s="51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</row>
    <row r="209" spans="1:52" ht="18.600000000000001" customHeight="1">
      <c r="A209" s="38"/>
      <c r="B209" s="39"/>
      <c r="C209" s="189"/>
      <c r="D209" s="188"/>
      <c r="E209" s="86"/>
      <c r="F209" s="86"/>
      <c r="G209" s="85"/>
      <c r="H209" s="198"/>
      <c r="I209" s="14"/>
      <c r="J209" s="51"/>
      <c r="K209" s="51"/>
      <c r="L209" s="51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</row>
    <row r="210" spans="1:52" ht="18.600000000000001" customHeight="1">
      <c r="A210" s="41"/>
      <c r="B210" s="40"/>
      <c r="C210" s="35"/>
      <c r="D210" s="5"/>
      <c r="E210" s="84"/>
      <c r="F210" s="84"/>
      <c r="G210" s="19"/>
      <c r="H210" s="205"/>
      <c r="I210" s="14"/>
      <c r="J210" s="51"/>
      <c r="K210" s="51"/>
      <c r="L210" s="51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</row>
    <row r="211" spans="1:52" ht="18.600000000000001" customHeight="1">
      <c r="A211" s="38"/>
      <c r="B211" s="39"/>
      <c r="C211" s="189"/>
      <c r="D211" s="188"/>
      <c r="E211" s="86"/>
      <c r="F211" s="86"/>
      <c r="G211" s="85"/>
      <c r="H211" s="198"/>
      <c r="I211" s="14"/>
      <c r="J211" s="51"/>
      <c r="K211" s="51"/>
      <c r="L211" s="51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</row>
    <row r="212" spans="1:52" ht="18.600000000000001" customHeight="1">
      <c r="A212" s="41"/>
      <c r="B212" s="40"/>
      <c r="C212" s="35"/>
      <c r="D212" s="5"/>
      <c r="E212" s="84"/>
      <c r="F212" s="84"/>
      <c r="G212" s="19"/>
      <c r="H212" s="205"/>
      <c r="I212" s="14"/>
      <c r="J212" s="51"/>
      <c r="K212" s="51"/>
      <c r="L212" s="51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</row>
    <row r="213" spans="1:52" ht="18.600000000000001" customHeight="1">
      <c r="A213" s="38"/>
      <c r="B213" s="39"/>
      <c r="C213" s="189"/>
      <c r="D213" s="188"/>
      <c r="E213" s="86"/>
      <c r="F213" s="86"/>
      <c r="G213" s="85"/>
      <c r="H213" s="198"/>
      <c r="I213" s="14"/>
      <c r="J213" s="51"/>
      <c r="K213" s="51"/>
      <c r="L213" s="51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</row>
    <row r="214" spans="1:52" ht="18.600000000000001" customHeight="1">
      <c r="A214" s="41"/>
      <c r="B214" s="40"/>
      <c r="C214" s="35"/>
      <c r="D214" s="5"/>
      <c r="E214" s="84"/>
      <c r="F214" s="84"/>
      <c r="G214" s="19"/>
      <c r="H214" s="205"/>
      <c r="I214" s="14"/>
      <c r="J214" s="51"/>
      <c r="K214" s="51"/>
      <c r="L214" s="51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</row>
    <row r="215" spans="1:52" ht="18.600000000000001" customHeight="1">
      <c r="A215" s="38"/>
      <c r="B215" s="39"/>
      <c r="C215" s="189"/>
      <c r="D215" s="188"/>
      <c r="E215" s="86"/>
      <c r="F215" s="86"/>
      <c r="G215" s="85"/>
      <c r="H215" s="198"/>
      <c r="I215" s="14"/>
      <c r="J215" s="51"/>
      <c r="K215" s="51"/>
      <c r="L215" s="51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</row>
    <row r="216" spans="1:52" ht="18.600000000000001" customHeight="1">
      <c r="A216" s="41"/>
      <c r="B216" s="40"/>
      <c r="C216" s="35"/>
      <c r="D216" s="5"/>
      <c r="E216" s="84"/>
      <c r="F216" s="84"/>
      <c r="G216" s="19"/>
      <c r="H216" s="205"/>
      <c r="I216" s="14"/>
      <c r="J216" s="51"/>
      <c r="K216" s="51"/>
      <c r="L216" s="51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</row>
    <row r="217" spans="1:52" ht="18.600000000000001" customHeight="1">
      <c r="A217" s="38"/>
      <c r="B217" s="39"/>
      <c r="C217" s="189"/>
      <c r="D217" s="188"/>
      <c r="E217" s="86"/>
      <c r="F217" s="86"/>
      <c r="G217" s="85"/>
      <c r="H217" s="198"/>
      <c r="I217" s="14"/>
      <c r="J217" s="51"/>
      <c r="K217" s="51"/>
      <c r="L217" s="51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</row>
    <row r="218" spans="1:52" ht="18.600000000000001" customHeight="1">
      <c r="A218" s="41"/>
      <c r="B218" s="40"/>
      <c r="C218" s="35"/>
      <c r="D218" s="5"/>
      <c r="E218" s="84"/>
      <c r="F218" s="84"/>
      <c r="G218" s="19"/>
      <c r="H218" s="205"/>
      <c r="I218" s="14"/>
      <c r="J218" s="51"/>
      <c r="K218" s="51"/>
      <c r="L218" s="51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</row>
    <row r="219" spans="1:52" ht="18.600000000000001" customHeight="1">
      <c r="A219" s="38"/>
      <c r="B219" s="39"/>
      <c r="C219" s="189"/>
      <c r="D219" s="188"/>
      <c r="E219" s="86"/>
      <c r="F219" s="86"/>
      <c r="G219" s="85"/>
      <c r="H219" s="198"/>
      <c r="I219" s="14"/>
      <c r="J219" s="51"/>
      <c r="K219" s="51"/>
      <c r="L219" s="51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</row>
    <row r="220" spans="1:52" ht="18.600000000000001" customHeight="1">
      <c r="A220" s="41"/>
      <c r="B220" s="40"/>
      <c r="C220" s="35"/>
      <c r="D220" s="5"/>
      <c r="E220" s="84"/>
      <c r="F220" s="84"/>
      <c r="G220" s="19"/>
      <c r="H220" s="205"/>
      <c r="I220" s="14"/>
      <c r="J220" s="51"/>
      <c r="K220" s="51"/>
      <c r="L220" s="51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</row>
    <row r="221" spans="1:52" ht="18.600000000000001" customHeight="1">
      <c r="A221" s="38"/>
      <c r="B221" s="42"/>
      <c r="C221" s="189"/>
      <c r="D221" s="188"/>
      <c r="E221" s="86"/>
      <c r="F221" s="86"/>
      <c r="G221" s="85"/>
      <c r="H221" s="198"/>
      <c r="I221" s="14"/>
      <c r="J221" s="51"/>
      <c r="K221" s="51"/>
      <c r="L221" s="51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</row>
    <row r="222" spans="1:52" ht="18.600000000000001" customHeight="1">
      <c r="A222" s="41"/>
      <c r="B222" s="40"/>
      <c r="C222" s="35"/>
      <c r="D222" s="5"/>
      <c r="E222" s="84"/>
      <c r="F222" s="84"/>
      <c r="G222" s="19"/>
      <c r="H222" s="205"/>
      <c r="I222" s="14"/>
      <c r="J222" s="51"/>
      <c r="K222" s="51"/>
      <c r="L222" s="51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</row>
    <row r="223" spans="1:52" ht="18.600000000000001" customHeight="1">
      <c r="A223" s="38"/>
      <c r="B223" s="42"/>
      <c r="C223" s="189"/>
      <c r="D223" s="188"/>
      <c r="E223" s="86"/>
      <c r="F223" s="86"/>
      <c r="G223" s="85"/>
      <c r="H223" s="198"/>
      <c r="I223" s="14"/>
      <c r="J223" s="51"/>
      <c r="K223" s="51"/>
      <c r="L223" s="51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</row>
    <row r="224" spans="1:52" ht="18.600000000000001" customHeight="1">
      <c r="A224" s="41"/>
      <c r="B224" s="40"/>
      <c r="C224" s="35"/>
      <c r="D224" s="5"/>
      <c r="E224" s="84"/>
      <c r="F224" s="84"/>
      <c r="G224" s="19"/>
      <c r="H224" s="205"/>
      <c r="I224" s="14"/>
      <c r="J224" s="51"/>
      <c r="K224" s="51"/>
      <c r="L224" s="51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</row>
    <row r="225" spans="1:52" ht="18.600000000000001" customHeight="1">
      <c r="A225" s="38"/>
      <c r="B225" s="39"/>
      <c r="C225" s="189"/>
      <c r="D225" s="188"/>
      <c r="E225" s="86"/>
      <c r="F225" s="86"/>
      <c r="G225" s="85"/>
      <c r="H225" s="198"/>
      <c r="I225" s="14"/>
      <c r="J225" s="51"/>
      <c r="K225" s="51"/>
      <c r="L225" s="51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</row>
    <row r="226" spans="1:52" ht="18.600000000000001" customHeight="1">
      <c r="A226" s="41"/>
      <c r="B226" s="40"/>
      <c r="C226" s="35"/>
      <c r="D226" s="5"/>
      <c r="E226" s="84"/>
      <c r="F226" s="84"/>
      <c r="G226" s="19"/>
      <c r="H226" s="205"/>
      <c r="I226" s="14"/>
      <c r="J226" s="51"/>
      <c r="K226" s="51"/>
      <c r="L226" s="51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</row>
    <row r="227" spans="1:52" ht="18.600000000000001" customHeight="1">
      <c r="A227" s="38"/>
      <c r="B227" s="42"/>
      <c r="C227" s="189"/>
      <c r="D227" s="188"/>
      <c r="E227" s="86"/>
      <c r="F227" s="86"/>
      <c r="G227" s="85"/>
      <c r="H227" s="198"/>
      <c r="I227" s="14"/>
      <c r="J227" s="51"/>
      <c r="K227" s="51"/>
      <c r="L227" s="51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</row>
    <row r="228" spans="1:52" ht="18.600000000000001" customHeight="1">
      <c r="A228" s="41"/>
      <c r="B228" s="40"/>
      <c r="C228" s="35"/>
      <c r="D228" s="5"/>
      <c r="E228" s="84"/>
      <c r="F228" s="84"/>
      <c r="G228" s="19"/>
      <c r="H228" s="205"/>
      <c r="I228" s="14"/>
      <c r="J228" s="51"/>
      <c r="K228" s="51"/>
      <c r="L228" s="51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</row>
    <row r="229" spans="1:52" ht="18.600000000000001" customHeight="1">
      <c r="A229" s="38"/>
      <c r="B229" s="42"/>
      <c r="C229" s="189"/>
      <c r="D229" s="188"/>
      <c r="E229" s="86"/>
      <c r="F229" s="86"/>
      <c r="G229" s="85"/>
      <c r="H229" s="198"/>
      <c r="I229" s="14"/>
      <c r="J229" s="51"/>
      <c r="K229" s="51"/>
      <c r="L229" s="51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</row>
    <row r="230" spans="1:52" ht="18.600000000000001" customHeight="1">
      <c r="A230" s="41"/>
      <c r="B230" s="40"/>
      <c r="C230" s="35"/>
      <c r="D230" s="5"/>
      <c r="E230" s="84"/>
      <c r="F230" s="84"/>
      <c r="G230" s="19"/>
      <c r="H230" s="205"/>
      <c r="I230" s="14"/>
      <c r="J230" s="51"/>
      <c r="K230" s="51"/>
      <c r="L230" s="51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</row>
    <row r="231" spans="1:52" ht="18.600000000000001" customHeight="1">
      <c r="A231" s="38"/>
      <c r="B231" s="39"/>
      <c r="C231" s="189"/>
      <c r="D231" s="188"/>
      <c r="E231" s="86"/>
      <c r="F231" s="86"/>
      <c r="G231" s="85"/>
      <c r="H231" s="198"/>
      <c r="I231" s="14"/>
      <c r="J231" s="51"/>
      <c r="K231" s="51"/>
      <c r="L231" s="51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</row>
    <row r="232" spans="1:52" ht="18.600000000000001" customHeight="1">
      <c r="A232" s="41"/>
      <c r="B232" s="40"/>
      <c r="C232" s="35"/>
      <c r="D232" s="5"/>
      <c r="E232" s="84"/>
      <c r="F232" s="84"/>
      <c r="G232" s="19"/>
      <c r="H232" s="205"/>
      <c r="I232" s="14"/>
      <c r="J232" s="51"/>
      <c r="K232" s="51"/>
      <c r="L232" s="51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</row>
    <row r="233" spans="1:52" ht="18.600000000000001" customHeight="1">
      <c r="A233" s="38"/>
      <c r="B233" s="39"/>
      <c r="C233" s="189"/>
      <c r="D233" s="188"/>
      <c r="E233" s="86"/>
      <c r="F233" s="86"/>
      <c r="G233" s="85"/>
      <c r="H233" s="198"/>
      <c r="I233" s="14"/>
      <c r="J233" s="51"/>
      <c r="K233" s="51"/>
      <c r="L233" s="51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</row>
    <row r="234" spans="1:52" ht="18.600000000000001" customHeight="1">
      <c r="A234" s="41"/>
      <c r="B234" s="40"/>
      <c r="C234" s="35"/>
      <c r="D234" s="5"/>
      <c r="E234" s="84"/>
      <c r="F234" s="84"/>
      <c r="G234" s="19"/>
      <c r="H234" s="205"/>
      <c r="I234" s="14"/>
      <c r="J234" s="51"/>
      <c r="K234" s="51"/>
      <c r="L234" s="51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</row>
    <row r="235" spans="1:52" ht="18.600000000000001" customHeight="1">
      <c r="A235" s="38"/>
      <c r="B235" s="39"/>
      <c r="C235" s="189"/>
      <c r="D235" s="188"/>
      <c r="E235" s="86"/>
      <c r="F235" s="86"/>
      <c r="G235" s="85"/>
      <c r="H235" s="198"/>
      <c r="I235" s="14"/>
      <c r="J235" s="51"/>
      <c r="K235" s="51"/>
      <c r="L235" s="51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</row>
    <row r="236" spans="1:52" ht="18.600000000000001" customHeight="1">
      <c r="A236" s="41"/>
      <c r="B236" s="40"/>
      <c r="C236" s="35"/>
      <c r="D236" s="5"/>
      <c r="E236" s="84"/>
      <c r="F236" s="84"/>
      <c r="G236" s="19"/>
      <c r="H236" s="205"/>
      <c r="I236" s="14"/>
      <c r="J236" s="51"/>
      <c r="K236" s="51"/>
      <c r="L236" s="51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</row>
    <row r="237" spans="1:52" ht="18.600000000000001" customHeight="1">
      <c r="A237" s="38"/>
      <c r="B237" s="39"/>
      <c r="C237" s="189"/>
      <c r="D237" s="188"/>
      <c r="E237" s="86"/>
      <c r="F237" s="86"/>
      <c r="G237" s="85"/>
      <c r="H237" s="198"/>
      <c r="I237" s="14"/>
      <c r="J237" s="51"/>
      <c r="K237" s="51"/>
      <c r="L237" s="51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</row>
    <row r="238" spans="1:52" ht="18.600000000000001" customHeight="1">
      <c r="A238" s="41"/>
      <c r="B238" s="40"/>
      <c r="C238" s="35"/>
      <c r="D238" s="5"/>
      <c r="E238" s="84"/>
      <c r="F238" s="84"/>
      <c r="G238" s="19"/>
      <c r="H238" s="205"/>
      <c r="I238" s="14"/>
      <c r="J238" s="51"/>
      <c r="K238" s="51"/>
      <c r="L238" s="51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</row>
    <row r="239" spans="1:52" ht="18.600000000000001" customHeight="1">
      <c r="A239" s="38"/>
      <c r="B239" s="39"/>
      <c r="C239" s="189"/>
      <c r="D239" s="188"/>
      <c r="E239" s="86"/>
      <c r="F239" s="86"/>
      <c r="G239" s="85"/>
      <c r="H239" s="198"/>
      <c r="I239" s="14"/>
      <c r="J239" s="51"/>
      <c r="K239" s="51"/>
      <c r="L239" s="51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</row>
    <row r="240" spans="1:52" ht="18.600000000000001" customHeight="1">
      <c r="A240" s="41"/>
      <c r="B240" s="40"/>
      <c r="C240" s="35"/>
      <c r="D240" s="5"/>
      <c r="E240" s="84"/>
      <c r="F240" s="84"/>
      <c r="G240" s="19"/>
      <c r="H240" s="205"/>
      <c r="I240" s="14"/>
      <c r="J240" s="51"/>
      <c r="K240" s="51"/>
      <c r="L240" s="51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</row>
    <row r="241" spans="1:52" ht="18.600000000000001" customHeight="1">
      <c r="A241" s="44"/>
      <c r="B241" s="39"/>
      <c r="C241" s="189"/>
      <c r="D241" s="188"/>
      <c r="E241" s="86"/>
      <c r="F241" s="86"/>
      <c r="G241" s="85"/>
      <c r="H241" s="198"/>
      <c r="I241" s="14"/>
      <c r="J241" s="51"/>
      <c r="K241" s="51"/>
      <c r="L241" s="51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</row>
    <row r="242" spans="1:52" ht="18.600000000000001" customHeight="1">
      <c r="A242" s="41"/>
      <c r="B242" s="40"/>
      <c r="C242" s="35"/>
      <c r="D242" s="5"/>
      <c r="E242" s="84"/>
      <c r="F242" s="84"/>
      <c r="G242" s="19"/>
      <c r="H242" s="205"/>
      <c r="I242" s="14"/>
      <c r="J242" s="51"/>
      <c r="K242" s="51"/>
      <c r="L242" s="51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</row>
    <row r="243" spans="1:52" ht="18.600000000000001" customHeight="1">
      <c r="A243" s="47"/>
      <c r="B243" s="197"/>
      <c r="C243" s="190"/>
      <c r="D243" s="191"/>
      <c r="E243" s="192"/>
      <c r="F243" s="192"/>
      <c r="G243" s="199"/>
      <c r="H243" s="200"/>
      <c r="I243" s="14"/>
      <c r="J243" s="51"/>
      <c r="K243" s="51"/>
      <c r="L243" s="51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</row>
    <row r="244" spans="1:52" ht="18.600000000000001" customHeight="1">
      <c r="A244" s="41"/>
      <c r="B244" s="40"/>
      <c r="C244" s="35"/>
      <c r="D244" s="5"/>
      <c r="E244" s="84"/>
      <c r="F244" s="196"/>
      <c r="G244" s="207"/>
      <c r="H244" s="206"/>
      <c r="I244" s="14"/>
      <c r="J244" s="51"/>
      <c r="K244" s="51"/>
      <c r="L244" s="51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</row>
    <row r="245" spans="1:52" ht="18.600000000000001" customHeight="1">
      <c r="A245" s="38"/>
      <c r="B245" s="42"/>
      <c r="C245" s="189"/>
      <c r="D245" s="188"/>
      <c r="E245" s="86"/>
      <c r="F245" s="86"/>
      <c r="G245" s="85"/>
      <c r="H245" s="198"/>
      <c r="I245" s="14"/>
      <c r="J245" s="51"/>
      <c r="K245" s="51"/>
      <c r="L245" s="51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</row>
    <row r="246" spans="1:52" ht="18.600000000000001" customHeight="1">
      <c r="A246" s="41"/>
      <c r="B246" s="40"/>
      <c r="C246" s="35"/>
      <c r="D246" s="5"/>
      <c r="E246" s="84"/>
      <c r="F246" s="84"/>
      <c r="G246" s="19"/>
      <c r="H246" s="205"/>
      <c r="I246" s="14"/>
      <c r="J246" s="51"/>
      <c r="K246" s="51"/>
      <c r="L246" s="51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</row>
    <row r="247" spans="1:52" ht="18.600000000000001" customHeight="1">
      <c r="A247" s="38"/>
      <c r="B247" s="42"/>
      <c r="C247" s="189"/>
      <c r="D247" s="188"/>
      <c r="E247" s="86"/>
      <c r="F247" s="86"/>
      <c r="G247" s="85"/>
      <c r="H247" s="198"/>
      <c r="I247" s="14"/>
      <c r="J247" s="51"/>
      <c r="K247" s="51"/>
      <c r="L247" s="51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</row>
    <row r="248" spans="1:52" ht="18.600000000000001" customHeight="1">
      <c r="A248" s="41"/>
      <c r="B248" s="40"/>
      <c r="C248" s="35"/>
      <c r="D248" s="5"/>
      <c r="E248" s="84"/>
      <c r="F248" s="84"/>
      <c r="G248" s="19"/>
      <c r="H248" s="205"/>
      <c r="I248" s="14"/>
      <c r="J248" s="51"/>
      <c r="K248" s="51"/>
      <c r="L248" s="51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</row>
    <row r="249" spans="1:52" ht="18.600000000000001" customHeight="1">
      <c r="A249" s="38"/>
      <c r="B249" s="39"/>
      <c r="C249" s="189"/>
      <c r="D249" s="188"/>
      <c r="E249" s="86"/>
      <c r="F249" s="86"/>
      <c r="G249" s="85"/>
      <c r="H249" s="198"/>
      <c r="I249" s="14"/>
      <c r="J249" s="51"/>
      <c r="K249" s="51"/>
      <c r="L249" s="51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</row>
    <row r="250" spans="1:52" ht="18.600000000000001" customHeight="1">
      <c r="A250" s="41"/>
      <c r="B250" s="40"/>
      <c r="C250" s="35"/>
      <c r="D250" s="5"/>
      <c r="E250" s="84"/>
      <c r="F250" s="84"/>
      <c r="G250" s="19"/>
      <c r="H250" s="205"/>
      <c r="I250" s="14"/>
      <c r="J250" s="51"/>
      <c r="K250" s="51"/>
      <c r="L250" s="51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</row>
    <row r="251" spans="1:52" ht="18.600000000000001" customHeight="1">
      <c r="A251" s="38"/>
      <c r="B251" s="39"/>
      <c r="C251" s="189"/>
      <c r="D251" s="188"/>
      <c r="E251" s="86"/>
      <c r="F251" s="86"/>
      <c r="G251" s="85"/>
      <c r="H251" s="198"/>
      <c r="I251" s="14"/>
      <c r="J251" s="51"/>
      <c r="K251" s="51"/>
      <c r="L251" s="51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</row>
    <row r="252" spans="1:52" ht="18.600000000000001" customHeight="1">
      <c r="A252" s="41"/>
      <c r="B252" s="40"/>
      <c r="C252" s="35"/>
      <c r="D252" s="5"/>
      <c r="E252" s="84"/>
      <c r="F252" s="84"/>
      <c r="G252" s="19"/>
      <c r="H252" s="205"/>
      <c r="I252" s="14"/>
      <c r="J252" s="51"/>
      <c r="K252" s="51"/>
      <c r="L252" s="51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</row>
    <row r="253" spans="1:52" ht="18.600000000000001" customHeight="1">
      <c r="A253" s="38"/>
      <c r="B253" s="39"/>
      <c r="C253" s="189"/>
      <c r="D253" s="188"/>
      <c r="E253" s="86"/>
      <c r="F253" s="86"/>
      <c r="G253" s="85"/>
      <c r="H253" s="198"/>
      <c r="I253" s="14"/>
      <c r="J253" s="51"/>
      <c r="K253" s="51"/>
      <c r="L253" s="51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</row>
    <row r="254" spans="1:52" ht="18.600000000000001" customHeight="1">
      <c r="A254" s="41"/>
      <c r="B254" s="40"/>
      <c r="C254" s="35"/>
      <c r="D254" s="5"/>
      <c r="E254" s="84"/>
      <c r="F254" s="84"/>
      <c r="G254" s="19"/>
      <c r="H254" s="205"/>
      <c r="I254" s="14"/>
      <c r="J254" s="51"/>
      <c r="K254" s="51"/>
      <c r="L254" s="51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</row>
    <row r="255" spans="1:52" ht="18.600000000000001" customHeight="1">
      <c r="A255" s="38"/>
      <c r="B255" s="39"/>
      <c r="C255" s="189"/>
      <c r="D255" s="188"/>
      <c r="E255" s="86"/>
      <c r="F255" s="86"/>
      <c r="G255" s="85"/>
      <c r="H255" s="198"/>
      <c r="I255" s="14"/>
      <c r="J255" s="51"/>
      <c r="K255" s="51"/>
      <c r="L255" s="51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</row>
    <row r="256" spans="1:52" ht="18.600000000000001" customHeight="1">
      <c r="A256" s="41"/>
      <c r="B256" s="40"/>
      <c r="C256" s="35"/>
      <c r="D256" s="5"/>
      <c r="E256" s="84"/>
      <c r="F256" s="84"/>
      <c r="G256" s="19"/>
      <c r="H256" s="205"/>
      <c r="I256" s="14"/>
      <c r="J256" s="51"/>
      <c r="K256" s="51"/>
      <c r="L256" s="51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</row>
    <row r="257" spans="1:52" ht="18.600000000000001" customHeight="1">
      <c r="A257" s="38"/>
      <c r="B257" s="39"/>
      <c r="C257" s="189"/>
      <c r="D257" s="188"/>
      <c r="E257" s="86"/>
      <c r="F257" s="86"/>
      <c r="G257" s="85"/>
      <c r="H257" s="198"/>
      <c r="I257" s="14"/>
      <c r="J257" s="51"/>
      <c r="K257" s="51"/>
      <c r="L257" s="51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</row>
    <row r="258" spans="1:52" ht="18.600000000000001" customHeight="1">
      <c r="A258" s="41"/>
      <c r="B258" s="40"/>
      <c r="C258" s="35"/>
      <c r="D258" s="5"/>
      <c r="E258" s="84"/>
      <c r="F258" s="84"/>
      <c r="G258" s="19"/>
      <c r="H258" s="205"/>
      <c r="I258" s="14"/>
      <c r="J258" s="51"/>
      <c r="K258" s="51"/>
      <c r="L258" s="51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</row>
    <row r="259" spans="1:52" ht="18.600000000000001" customHeight="1">
      <c r="A259" s="38"/>
      <c r="B259" s="39"/>
      <c r="C259" s="189"/>
      <c r="D259" s="188"/>
      <c r="E259" s="86"/>
      <c r="F259" s="86"/>
      <c r="G259" s="85"/>
      <c r="H259" s="198"/>
      <c r="I259" s="14"/>
      <c r="J259" s="51"/>
      <c r="K259" s="51"/>
      <c r="L259" s="51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</row>
    <row r="260" spans="1:52" ht="18.600000000000001" customHeight="1">
      <c r="A260" s="41"/>
      <c r="B260" s="40"/>
      <c r="C260" s="35"/>
      <c r="D260" s="5"/>
      <c r="E260" s="84"/>
      <c r="F260" s="84"/>
      <c r="G260" s="19"/>
      <c r="H260" s="205"/>
      <c r="I260" s="14"/>
      <c r="J260" s="51"/>
      <c r="K260" s="51"/>
      <c r="L260" s="51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</row>
    <row r="261" spans="1:52" ht="18.600000000000001" customHeight="1">
      <c r="A261" s="38"/>
      <c r="B261" s="42"/>
      <c r="C261" s="189"/>
      <c r="D261" s="188"/>
      <c r="E261" s="86"/>
      <c r="F261" s="86"/>
      <c r="G261" s="85"/>
      <c r="H261" s="198"/>
      <c r="I261" s="14"/>
      <c r="J261" s="51"/>
      <c r="K261" s="51"/>
      <c r="L261" s="51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</row>
    <row r="262" spans="1:52" ht="18.600000000000001" customHeight="1">
      <c r="A262" s="41"/>
      <c r="B262" s="40"/>
      <c r="C262" s="35"/>
      <c r="D262" s="5"/>
      <c r="E262" s="84"/>
      <c r="F262" s="84"/>
      <c r="G262" s="19"/>
      <c r="H262" s="205"/>
      <c r="I262" s="14"/>
      <c r="J262" s="51"/>
      <c r="K262" s="51"/>
      <c r="L262" s="51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</row>
    <row r="263" spans="1:52" ht="18.600000000000001" customHeight="1">
      <c r="A263" s="38"/>
      <c r="B263" s="42"/>
      <c r="C263" s="189"/>
      <c r="D263" s="188"/>
      <c r="E263" s="86"/>
      <c r="F263" s="86"/>
      <c r="G263" s="85"/>
      <c r="H263" s="198"/>
      <c r="I263" s="14"/>
      <c r="J263" s="51"/>
      <c r="K263" s="51"/>
      <c r="L263" s="51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</row>
    <row r="264" spans="1:52" ht="18.600000000000001" customHeight="1">
      <c r="A264" s="41"/>
      <c r="B264" s="40"/>
      <c r="C264" s="35"/>
      <c r="D264" s="5"/>
      <c r="E264" s="84"/>
      <c r="F264" s="84"/>
      <c r="G264" s="19"/>
      <c r="H264" s="205"/>
      <c r="I264" s="14"/>
      <c r="J264" s="51"/>
      <c r="K264" s="51"/>
      <c r="L264" s="51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</row>
    <row r="265" spans="1:52" ht="18.600000000000001" customHeight="1">
      <c r="A265" s="38"/>
      <c r="B265" s="39"/>
      <c r="C265" s="189"/>
      <c r="D265" s="188"/>
      <c r="E265" s="86"/>
      <c r="F265" s="86"/>
      <c r="G265" s="85"/>
      <c r="H265" s="198"/>
      <c r="I265" s="14"/>
      <c r="J265" s="51"/>
      <c r="K265" s="51"/>
      <c r="L265" s="51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</row>
    <row r="266" spans="1:52" ht="18.600000000000001" customHeight="1">
      <c r="A266" s="41"/>
      <c r="B266" s="40"/>
      <c r="C266" s="35"/>
      <c r="D266" s="5"/>
      <c r="E266" s="84"/>
      <c r="F266" s="84"/>
      <c r="G266" s="19"/>
      <c r="H266" s="205"/>
      <c r="I266" s="14"/>
      <c r="J266" s="51"/>
      <c r="K266" s="51"/>
      <c r="L266" s="51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</row>
    <row r="267" spans="1:52" ht="18.600000000000001" customHeight="1">
      <c r="A267" s="38"/>
      <c r="B267" s="42"/>
      <c r="C267" s="189"/>
      <c r="D267" s="188"/>
      <c r="E267" s="86"/>
      <c r="F267" s="86"/>
      <c r="G267" s="85"/>
      <c r="H267" s="198"/>
      <c r="I267" s="14"/>
      <c r="J267" s="51"/>
      <c r="K267" s="51"/>
      <c r="L267" s="51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</row>
    <row r="268" spans="1:52" ht="18.600000000000001" customHeight="1">
      <c r="A268" s="41"/>
      <c r="B268" s="40"/>
      <c r="C268" s="35"/>
      <c r="D268" s="5"/>
      <c r="E268" s="84"/>
      <c r="F268" s="84"/>
      <c r="G268" s="19"/>
      <c r="H268" s="205"/>
      <c r="I268" s="14"/>
      <c r="J268" s="51"/>
      <c r="K268" s="51"/>
      <c r="L268" s="51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</row>
    <row r="269" spans="1:52" ht="18.600000000000001" customHeight="1">
      <c r="A269" s="38"/>
      <c r="B269" s="42"/>
      <c r="C269" s="189"/>
      <c r="D269" s="188"/>
      <c r="E269" s="86"/>
      <c r="F269" s="86"/>
      <c r="G269" s="85"/>
      <c r="H269" s="198"/>
      <c r="I269" s="14"/>
      <c r="J269" s="51"/>
      <c r="K269" s="51"/>
      <c r="L269" s="51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</row>
    <row r="270" spans="1:52" ht="18.600000000000001" customHeight="1">
      <c r="A270" s="41"/>
      <c r="B270" s="40"/>
      <c r="C270" s="35"/>
      <c r="D270" s="5"/>
      <c r="E270" s="84"/>
      <c r="F270" s="84"/>
      <c r="G270" s="19"/>
      <c r="H270" s="205"/>
      <c r="I270" s="14"/>
      <c r="J270" s="51"/>
      <c r="K270" s="51"/>
      <c r="L270" s="51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</row>
    <row r="271" spans="1:52" ht="18.600000000000001" customHeight="1">
      <c r="A271" s="38"/>
      <c r="B271" s="39"/>
      <c r="C271" s="189"/>
      <c r="D271" s="188"/>
      <c r="E271" s="86"/>
      <c r="F271" s="86"/>
      <c r="G271" s="85"/>
      <c r="H271" s="198"/>
      <c r="I271" s="14"/>
      <c r="J271" s="51"/>
      <c r="K271" s="51"/>
      <c r="L271" s="51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</row>
    <row r="272" spans="1:52" ht="18.600000000000001" customHeight="1">
      <c r="A272" s="41"/>
      <c r="B272" s="40"/>
      <c r="C272" s="35"/>
      <c r="D272" s="5"/>
      <c r="E272" s="84"/>
      <c r="F272" s="84"/>
      <c r="G272" s="19"/>
      <c r="H272" s="205"/>
      <c r="I272" s="14"/>
      <c r="J272" s="51"/>
      <c r="K272" s="51"/>
      <c r="L272" s="51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</row>
    <row r="273" spans="1:52" ht="18.600000000000001" customHeight="1">
      <c r="A273" s="38"/>
      <c r="B273" s="39"/>
      <c r="C273" s="189"/>
      <c r="D273" s="188"/>
      <c r="E273" s="86"/>
      <c r="F273" s="86"/>
      <c r="G273" s="85"/>
      <c r="H273" s="198"/>
      <c r="I273" s="14"/>
      <c r="J273" s="51"/>
      <c r="K273" s="51"/>
      <c r="L273" s="51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</row>
    <row r="274" spans="1:52" ht="18.600000000000001" customHeight="1">
      <c r="A274" s="41"/>
      <c r="B274" s="40"/>
      <c r="C274" s="35"/>
      <c r="D274" s="5"/>
      <c r="E274" s="84"/>
      <c r="F274" s="84"/>
      <c r="G274" s="19"/>
      <c r="H274" s="205"/>
      <c r="I274" s="14"/>
      <c r="J274" s="51"/>
      <c r="K274" s="51"/>
      <c r="L274" s="51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</row>
    <row r="275" spans="1:52" ht="18.600000000000001" customHeight="1">
      <c r="A275" s="38"/>
      <c r="B275" s="39"/>
      <c r="C275" s="189"/>
      <c r="D275" s="188"/>
      <c r="E275" s="86"/>
      <c r="F275" s="86"/>
      <c r="G275" s="85"/>
      <c r="H275" s="198"/>
      <c r="I275" s="14"/>
      <c r="J275" s="51"/>
      <c r="K275" s="51"/>
      <c r="L275" s="51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</row>
    <row r="276" spans="1:52" ht="18.600000000000001" customHeight="1">
      <c r="A276" s="41"/>
      <c r="B276" s="40"/>
      <c r="C276" s="35"/>
      <c r="D276" s="5"/>
      <c r="E276" s="84"/>
      <c r="F276" s="84"/>
      <c r="G276" s="19"/>
      <c r="H276" s="205"/>
      <c r="I276" s="14"/>
      <c r="J276" s="51"/>
      <c r="K276" s="51"/>
      <c r="L276" s="51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</row>
    <row r="277" spans="1:52" ht="18.600000000000001" customHeight="1">
      <c r="A277" s="38"/>
      <c r="B277" s="39"/>
      <c r="C277" s="189"/>
      <c r="D277" s="188"/>
      <c r="E277" s="86"/>
      <c r="F277" s="86"/>
      <c r="G277" s="85"/>
      <c r="H277" s="198"/>
      <c r="I277" s="14"/>
      <c r="J277" s="51"/>
      <c r="K277" s="51"/>
      <c r="L277" s="51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</row>
    <row r="278" spans="1:52" ht="18.600000000000001" customHeight="1">
      <c r="A278" s="41"/>
      <c r="B278" s="40"/>
      <c r="C278" s="35"/>
      <c r="D278" s="5"/>
      <c r="E278" s="84"/>
      <c r="F278" s="84"/>
      <c r="G278" s="19"/>
      <c r="H278" s="205"/>
      <c r="I278" s="14"/>
      <c r="J278" s="51"/>
      <c r="K278" s="51"/>
      <c r="L278" s="51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</row>
    <row r="279" spans="1:52" ht="18.600000000000001" customHeight="1">
      <c r="A279" s="38"/>
      <c r="B279" s="39"/>
      <c r="C279" s="189"/>
      <c r="D279" s="188"/>
      <c r="E279" s="86"/>
      <c r="F279" s="86"/>
      <c r="G279" s="85"/>
      <c r="H279" s="198"/>
      <c r="I279" s="14"/>
      <c r="J279" s="51"/>
      <c r="K279" s="51"/>
      <c r="L279" s="51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</row>
    <row r="280" spans="1:52" ht="18.600000000000001" customHeight="1">
      <c r="A280" s="41"/>
      <c r="B280" s="40"/>
      <c r="C280" s="35"/>
      <c r="D280" s="5"/>
      <c r="E280" s="84"/>
      <c r="F280" s="84"/>
      <c r="G280" s="19"/>
      <c r="H280" s="205"/>
      <c r="I280" s="14"/>
      <c r="J280" s="51"/>
      <c r="K280" s="51"/>
      <c r="L280" s="51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</row>
    <row r="281" spans="1:52" ht="18.600000000000001" customHeight="1">
      <c r="A281" s="38"/>
      <c r="B281" s="39"/>
      <c r="C281" s="189"/>
      <c r="D281" s="188"/>
      <c r="E281" s="86"/>
      <c r="F281" s="86"/>
      <c r="G281" s="85"/>
      <c r="H281" s="198"/>
      <c r="I281" s="14"/>
      <c r="J281" s="51"/>
      <c r="K281" s="51"/>
      <c r="L281" s="51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</row>
    <row r="282" spans="1:52" ht="18.600000000000001" customHeight="1">
      <c r="A282" s="41"/>
      <c r="B282" s="40"/>
      <c r="C282" s="35"/>
      <c r="D282" s="5"/>
      <c r="E282" s="84"/>
      <c r="F282" s="84"/>
      <c r="G282" s="19"/>
      <c r="H282" s="205"/>
      <c r="I282" s="14"/>
      <c r="J282" s="51"/>
      <c r="K282" s="51"/>
      <c r="L282" s="51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</row>
    <row r="283" spans="1:52" ht="18.600000000000001" customHeight="1">
      <c r="A283" s="47"/>
      <c r="B283" s="197"/>
      <c r="C283" s="190"/>
      <c r="D283" s="191"/>
      <c r="E283" s="192"/>
      <c r="F283" s="192"/>
      <c r="G283" s="199"/>
      <c r="H283" s="200"/>
      <c r="I283" s="14"/>
      <c r="J283" s="51"/>
      <c r="K283" s="51"/>
      <c r="L283" s="51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</row>
    <row r="284" spans="1:52" ht="18.600000000000001" customHeight="1">
      <c r="A284" s="41"/>
      <c r="B284" s="40"/>
      <c r="C284" s="35"/>
      <c r="D284" s="5"/>
      <c r="E284" s="84"/>
      <c r="F284" s="196"/>
      <c r="G284" s="207"/>
      <c r="H284" s="206"/>
      <c r="I284" s="14"/>
      <c r="J284" s="51"/>
      <c r="K284" s="51"/>
      <c r="L284" s="51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</row>
    <row r="285" spans="1:52" ht="18.600000000000001" customHeight="1">
      <c r="A285" s="38"/>
      <c r="B285" s="42"/>
      <c r="C285" s="189"/>
      <c r="D285" s="188"/>
      <c r="E285" s="86"/>
      <c r="F285" s="86"/>
      <c r="G285" s="85"/>
      <c r="H285" s="198"/>
      <c r="I285" s="14"/>
      <c r="J285" s="51"/>
      <c r="K285" s="51"/>
      <c r="L285" s="51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</row>
    <row r="286" spans="1:52" ht="18.600000000000001" customHeight="1">
      <c r="A286" s="41"/>
      <c r="B286" s="40"/>
      <c r="C286" s="35"/>
      <c r="D286" s="5"/>
      <c r="E286" s="84"/>
      <c r="F286" s="84"/>
      <c r="G286" s="19"/>
      <c r="H286" s="205"/>
      <c r="I286" s="14"/>
      <c r="J286" s="51"/>
      <c r="K286" s="51"/>
      <c r="L286" s="51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</row>
    <row r="287" spans="1:52" ht="18.600000000000001" customHeight="1">
      <c r="A287" s="38"/>
      <c r="B287" s="42"/>
      <c r="C287" s="189"/>
      <c r="D287" s="188"/>
      <c r="E287" s="86"/>
      <c r="F287" s="86"/>
      <c r="G287" s="85"/>
      <c r="H287" s="198"/>
      <c r="I287" s="14"/>
      <c r="J287" s="51"/>
      <c r="K287" s="51"/>
      <c r="L287" s="51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</row>
    <row r="288" spans="1:52" ht="18.600000000000001" customHeight="1">
      <c r="A288" s="41"/>
      <c r="B288" s="40"/>
      <c r="C288" s="35"/>
      <c r="D288" s="5"/>
      <c r="E288" s="84"/>
      <c r="F288" s="84"/>
      <c r="G288" s="19"/>
      <c r="H288" s="205"/>
      <c r="I288" s="14"/>
      <c r="J288" s="51"/>
      <c r="K288" s="51"/>
      <c r="L288" s="51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</row>
    <row r="289" spans="1:52" ht="18.600000000000001" customHeight="1">
      <c r="A289" s="38"/>
      <c r="B289" s="39"/>
      <c r="C289" s="189"/>
      <c r="D289" s="188"/>
      <c r="E289" s="86"/>
      <c r="F289" s="86"/>
      <c r="G289" s="85"/>
      <c r="H289" s="198"/>
      <c r="I289" s="14"/>
      <c r="J289" s="51"/>
      <c r="K289" s="51"/>
      <c r="L289" s="51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</row>
    <row r="290" spans="1:52" ht="18.600000000000001" customHeight="1">
      <c r="A290" s="41"/>
      <c r="B290" s="40"/>
      <c r="C290" s="35"/>
      <c r="D290" s="5"/>
      <c r="E290" s="84"/>
      <c r="F290" s="84"/>
      <c r="G290" s="19"/>
      <c r="H290" s="205"/>
      <c r="I290" s="14"/>
      <c r="J290" s="51"/>
      <c r="K290" s="51"/>
      <c r="L290" s="51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</row>
    <row r="291" spans="1:52" ht="18.600000000000001" customHeight="1">
      <c r="A291" s="38"/>
      <c r="B291" s="39"/>
      <c r="C291" s="189"/>
      <c r="D291" s="188"/>
      <c r="E291" s="86"/>
      <c r="F291" s="86"/>
      <c r="G291" s="85"/>
      <c r="H291" s="198"/>
      <c r="I291" s="14"/>
      <c r="J291" s="51"/>
      <c r="K291" s="51"/>
      <c r="L291" s="51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</row>
    <row r="292" spans="1:52" ht="18.600000000000001" customHeight="1">
      <c r="A292" s="41"/>
      <c r="B292" s="40"/>
      <c r="C292" s="35"/>
      <c r="D292" s="5"/>
      <c r="E292" s="84"/>
      <c r="F292" s="84"/>
      <c r="G292" s="19"/>
      <c r="H292" s="205"/>
      <c r="I292" s="14"/>
      <c r="J292" s="51"/>
      <c r="K292" s="51"/>
      <c r="L292" s="51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</row>
    <row r="293" spans="1:52" ht="18.600000000000001" customHeight="1">
      <c r="A293" s="38"/>
      <c r="B293" s="39"/>
      <c r="C293" s="189"/>
      <c r="D293" s="188"/>
      <c r="E293" s="86"/>
      <c r="F293" s="86"/>
      <c r="G293" s="85"/>
      <c r="H293" s="198"/>
      <c r="I293" s="14"/>
      <c r="J293" s="51"/>
      <c r="K293" s="51"/>
      <c r="L293" s="51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</row>
    <row r="294" spans="1:52" ht="18.600000000000001" customHeight="1">
      <c r="A294" s="41"/>
      <c r="B294" s="40"/>
      <c r="C294" s="35"/>
      <c r="D294" s="5"/>
      <c r="E294" s="84"/>
      <c r="F294" s="84"/>
      <c r="G294" s="19"/>
      <c r="H294" s="205"/>
      <c r="I294" s="14"/>
      <c r="J294" s="51"/>
      <c r="K294" s="51"/>
      <c r="L294" s="51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</row>
    <row r="295" spans="1:52" ht="18.600000000000001" customHeight="1">
      <c r="A295" s="38"/>
      <c r="B295" s="39"/>
      <c r="C295" s="189"/>
      <c r="D295" s="188"/>
      <c r="E295" s="86"/>
      <c r="F295" s="86"/>
      <c r="G295" s="85"/>
      <c r="H295" s="198"/>
      <c r="I295" s="14"/>
      <c r="J295" s="51"/>
      <c r="K295" s="51"/>
      <c r="L295" s="51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</row>
    <row r="296" spans="1:52" ht="18.600000000000001" customHeight="1">
      <c r="A296" s="41"/>
      <c r="B296" s="40"/>
      <c r="C296" s="35"/>
      <c r="D296" s="5"/>
      <c r="E296" s="84"/>
      <c r="F296" s="84"/>
      <c r="G296" s="19"/>
      <c r="H296" s="205"/>
      <c r="I296" s="14"/>
      <c r="J296" s="51"/>
      <c r="K296" s="51"/>
      <c r="L296" s="51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</row>
    <row r="297" spans="1:52" ht="18.600000000000001" customHeight="1">
      <c r="A297" s="38"/>
      <c r="B297" s="39"/>
      <c r="C297" s="189"/>
      <c r="D297" s="188"/>
      <c r="E297" s="86"/>
      <c r="F297" s="86"/>
      <c r="G297" s="85"/>
      <c r="H297" s="198"/>
      <c r="I297" s="14"/>
      <c r="J297" s="51"/>
      <c r="K297" s="51"/>
      <c r="L297" s="51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</row>
    <row r="298" spans="1:52" ht="18.600000000000001" customHeight="1">
      <c r="A298" s="41"/>
      <c r="B298" s="40"/>
      <c r="C298" s="35"/>
      <c r="D298" s="5"/>
      <c r="E298" s="84"/>
      <c r="F298" s="84"/>
      <c r="G298" s="19"/>
      <c r="H298" s="205"/>
      <c r="I298" s="14"/>
      <c r="J298" s="51"/>
      <c r="K298" s="51"/>
      <c r="L298" s="51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</row>
    <row r="299" spans="1:52" ht="18.600000000000001" customHeight="1">
      <c r="A299" s="38"/>
      <c r="B299" s="39"/>
      <c r="C299" s="189"/>
      <c r="D299" s="188"/>
      <c r="E299" s="86"/>
      <c r="F299" s="86"/>
      <c r="G299" s="85"/>
      <c r="H299" s="198"/>
      <c r="I299" s="14"/>
      <c r="J299" s="51"/>
      <c r="K299" s="51"/>
      <c r="L299" s="51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</row>
    <row r="300" spans="1:52" ht="18.600000000000001" customHeight="1">
      <c r="A300" s="41"/>
      <c r="B300" s="40"/>
      <c r="C300" s="35"/>
      <c r="D300" s="5"/>
      <c r="E300" s="84"/>
      <c r="F300" s="84"/>
      <c r="G300" s="19"/>
      <c r="H300" s="205"/>
      <c r="I300" s="14"/>
      <c r="J300" s="51"/>
      <c r="K300" s="51"/>
      <c r="L300" s="51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</row>
    <row r="301" spans="1:52" ht="18.600000000000001" customHeight="1">
      <c r="A301" s="38"/>
      <c r="B301" s="42"/>
      <c r="C301" s="189"/>
      <c r="D301" s="188"/>
      <c r="E301" s="86"/>
      <c r="F301" s="86"/>
      <c r="G301" s="85"/>
      <c r="H301" s="198"/>
      <c r="I301" s="14"/>
      <c r="J301" s="51"/>
      <c r="K301" s="51"/>
      <c r="L301" s="51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</row>
    <row r="302" spans="1:52" ht="18.600000000000001" customHeight="1">
      <c r="A302" s="41"/>
      <c r="B302" s="40"/>
      <c r="C302" s="35"/>
      <c r="D302" s="5"/>
      <c r="E302" s="84"/>
      <c r="F302" s="84"/>
      <c r="G302" s="19"/>
      <c r="H302" s="205"/>
      <c r="I302" s="14"/>
      <c r="J302" s="51"/>
      <c r="K302" s="51"/>
      <c r="L302" s="51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</row>
    <row r="303" spans="1:52" ht="18.600000000000001" customHeight="1">
      <c r="A303" s="38"/>
      <c r="B303" s="42"/>
      <c r="C303" s="189"/>
      <c r="D303" s="188"/>
      <c r="E303" s="86"/>
      <c r="F303" s="86"/>
      <c r="G303" s="85"/>
      <c r="H303" s="198"/>
      <c r="I303" s="14"/>
      <c r="J303" s="51"/>
      <c r="K303" s="51"/>
      <c r="L303" s="51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</row>
    <row r="304" spans="1:52" ht="18.600000000000001" customHeight="1">
      <c r="A304" s="41"/>
      <c r="B304" s="40"/>
      <c r="C304" s="35"/>
      <c r="D304" s="5"/>
      <c r="E304" s="84"/>
      <c r="F304" s="84"/>
      <c r="G304" s="19"/>
      <c r="H304" s="205"/>
      <c r="I304" s="14"/>
      <c r="J304" s="51"/>
      <c r="K304" s="51"/>
      <c r="L304" s="51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</row>
    <row r="305" spans="1:52" ht="18.600000000000001" customHeight="1">
      <c r="A305" s="38"/>
      <c r="B305" s="39"/>
      <c r="C305" s="189"/>
      <c r="D305" s="188"/>
      <c r="E305" s="86"/>
      <c r="F305" s="86"/>
      <c r="G305" s="85"/>
      <c r="H305" s="198"/>
      <c r="I305" s="14"/>
      <c r="J305" s="51"/>
      <c r="K305" s="51"/>
      <c r="L305" s="51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</row>
    <row r="306" spans="1:52" ht="18.600000000000001" customHeight="1">
      <c r="A306" s="41"/>
      <c r="B306" s="40"/>
      <c r="C306" s="35"/>
      <c r="D306" s="5"/>
      <c r="E306" s="84"/>
      <c r="F306" s="84"/>
      <c r="G306" s="19"/>
      <c r="H306" s="205"/>
      <c r="I306" s="14"/>
      <c r="J306" s="51"/>
      <c r="K306" s="51"/>
      <c r="L306" s="51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</row>
    <row r="307" spans="1:52" ht="18.600000000000001" customHeight="1">
      <c r="A307" s="38"/>
      <c r="B307" s="42"/>
      <c r="C307" s="189"/>
      <c r="D307" s="188"/>
      <c r="E307" s="86"/>
      <c r="F307" s="86"/>
      <c r="G307" s="85"/>
      <c r="H307" s="198"/>
      <c r="I307" s="14"/>
      <c r="J307" s="51"/>
      <c r="K307" s="51"/>
      <c r="L307" s="51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</row>
    <row r="308" spans="1:52" ht="18.600000000000001" customHeight="1">
      <c r="A308" s="41"/>
      <c r="B308" s="40"/>
      <c r="C308" s="35"/>
      <c r="D308" s="5"/>
      <c r="E308" s="84"/>
      <c r="F308" s="84"/>
      <c r="G308" s="19"/>
      <c r="H308" s="205"/>
      <c r="I308" s="14"/>
      <c r="J308" s="51"/>
      <c r="K308" s="51"/>
      <c r="L308" s="51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</row>
    <row r="309" spans="1:52" ht="18.600000000000001" customHeight="1">
      <c r="A309" s="38"/>
      <c r="B309" s="42"/>
      <c r="C309" s="189"/>
      <c r="D309" s="188"/>
      <c r="E309" s="86"/>
      <c r="F309" s="86"/>
      <c r="G309" s="85"/>
      <c r="H309" s="198"/>
      <c r="I309" s="14"/>
      <c r="J309" s="51"/>
      <c r="K309" s="51"/>
      <c r="L309" s="51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</row>
    <row r="310" spans="1:52" ht="18.600000000000001" customHeight="1">
      <c r="A310" s="41"/>
      <c r="B310" s="40"/>
      <c r="C310" s="35"/>
      <c r="D310" s="5"/>
      <c r="E310" s="84"/>
      <c r="F310" s="84"/>
      <c r="G310" s="19"/>
      <c r="H310" s="205"/>
      <c r="I310" s="14"/>
      <c r="J310" s="51"/>
      <c r="K310" s="51"/>
      <c r="L310" s="51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</row>
    <row r="311" spans="1:52" ht="18.600000000000001" customHeight="1">
      <c r="A311" s="38"/>
      <c r="B311" s="39"/>
      <c r="C311" s="189"/>
      <c r="D311" s="188"/>
      <c r="E311" s="86"/>
      <c r="F311" s="86"/>
      <c r="G311" s="85"/>
      <c r="H311" s="198"/>
      <c r="I311" s="14"/>
      <c r="J311" s="51"/>
      <c r="K311" s="51"/>
      <c r="L311" s="51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</row>
    <row r="312" spans="1:52" ht="18.600000000000001" customHeight="1">
      <c r="A312" s="41"/>
      <c r="B312" s="40"/>
      <c r="C312" s="35"/>
      <c r="D312" s="5"/>
      <c r="E312" s="84"/>
      <c r="F312" s="84"/>
      <c r="G312" s="19"/>
      <c r="H312" s="205"/>
      <c r="I312" s="14"/>
      <c r="J312" s="51"/>
      <c r="K312" s="51"/>
      <c r="L312" s="51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</row>
    <row r="313" spans="1:52" ht="18.600000000000001" customHeight="1">
      <c r="A313" s="38"/>
      <c r="B313" s="39"/>
      <c r="C313" s="189"/>
      <c r="D313" s="188"/>
      <c r="E313" s="86"/>
      <c r="F313" s="86"/>
      <c r="G313" s="85"/>
      <c r="H313" s="198"/>
      <c r="I313" s="14"/>
      <c r="J313" s="51"/>
      <c r="K313" s="51"/>
      <c r="L313" s="51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</row>
    <row r="314" spans="1:52" ht="18.600000000000001" customHeight="1">
      <c r="A314" s="41"/>
      <c r="B314" s="40"/>
      <c r="C314" s="35"/>
      <c r="D314" s="5"/>
      <c r="E314" s="84"/>
      <c r="F314" s="84"/>
      <c r="G314" s="19"/>
      <c r="H314" s="205"/>
      <c r="I314" s="14"/>
      <c r="J314" s="51"/>
      <c r="K314" s="51"/>
      <c r="L314" s="51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</row>
    <row r="315" spans="1:52" ht="18.600000000000001" customHeight="1">
      <c r="A315" s="38"/>
      <c r="B315" s="39"/>
      <c r="C315" s="189"/>
      <c r="D315" s="188"/>
      <c r="E315" s="86"/>
      <c r="F315" s="86"/>
      <c r="G315" s="85"/>
      <c r="H315" s="198"/>
      <c r="I315" s="14"/>
      <c r="J315" s="51"/>
      <c r="K315" s="51"/>
      <c r="L315" s="51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</row>
    <row r="316" spans="1:52" ht="18.600000000000001" customHeight="1">
      <c r="A316" s="41"/>
      <c r="B316" s="40"/>
      <c r="C316" s="35"/>
      <c r="D316" s="5"/>
      <c r="E316" s="84"/>
      <c r="F316" s="84"/>
      <c r="G316" s="19"/>
      <c r="H316" s="205"/>
      <c r="I316" s="14"/>
      <c r="J316" s="51"/>
      <c r="K316" s="51"/>
      <c r="L316" s="51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</row>
    <row r="317" spans="1:52" ht="18.600000000000001" customHeight="1">
      <c r="A317" s="38"/>
      <c r="B317" s="39"/>
      <c r="C317" s="189"/>
      <c r="D317" s="188"/>
      <c r="E317" s="86"/>
      <c r="F317" s="86"/>
      <c r="G317" s="85"/>
      <c r="H317" s="198"/>
      <c r="I317" s="14"/>
      <c r="J317" s="51"/>
      <c r="K317" s="51"/>
      <c r="L317" s="51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</row>
    <row r="318" spans="1:52" ht="18.600000000000001" customHeight="1">
      <c r="A318" s="41"/>
      <c r="B318" s="40"/>
      <c r="C318" s="35"/>
      <c r="D318" s="5"/>
      <c r="E318" s="84"/>
      <c r="F318" s="84"/>
      <c r="G318" s="19"/>
      <c r="H318" s="205"/>
      <c r="I318" s="14"/>
      <c r="J318" s="51"/>
      <c r="K318" s="51"/>
      <c r="L318" s="51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</row>
    <row r="319" spans="1:52" ht="18.600000000000001" customHeight="1">
      <c r="A319" s="38"/>
      <c r="B319" s="39"/>
      <c r="C319" s="189"/>
      <c r="D319" s="188"/>
      <c r="E319" s="86"/>
      <c r="F319" s="86"/>
      <c r="G319" s="85"/>
      <c r="H319" s="198"/>
      <c r="I319" s="14"/>
      <c r="J319" s="51"/>
      <c r="K319" s="51"/>
      <c r="L319" s="51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</row>
    <row r="320" spans="1:52" ht="18.600000000000001" customHeight="1">
      <c r="A320" s="41"/>
      <c r="B320" s="40"/>
      <c r="C320" s="35"/>
      <c r="D320" s="5"/>
      <c r="E320" s="84"/>
      <c r="F320" s="84"/>
      <c r="G320" s="19"/>
      <c r="H320" s="205"/>
      <c r="I320" s="14"/>
      <c r="J320" s="51"/>
      <c r="K320" s="51"/>
      <c r="L320" s="51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</row>
    <row r="321" spans="1:52" ht="18.600000000000001" customHeight="1">
      <c r="A321" s="38"/>
      <c r="B321" s="39"/>
      <c r="C321" s="189"/>
      <c r="D321" s="188"/>
      <c r="E321" s="86"/>
      <c r="F321" s="86"/>
      <c r="G321" s="85"/>
      <c r="H321" s="198"/>
      <c r="I321" s="14"/>
      <c r="J321" s="51"/>
      <c r="K321" s="51"/>
      <c r="L321" s="51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</row>
    <row r="322" spans="1:52" ht="18.600000000000001" customHeight="1">
      <c r="A322" s="41"/>
      <c r="B322" s="40"/>
      <c r="C322" s="35"/>
      <c r="D322" s="5"/>
      <c r="E322" s="84"/>
      <c r="F322" s="84"/>
      <c r="G322" s="19"/>
      <c r="H322" s="205"/>
      <c r="I322" s="14"/>
      <c r="J322" s="51"/>
      <c r="K322" s="51"/>
      <c r="L322" s="51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</row>
    <row r="323" spans="1:52" ht="18.600000000000001" customHeight="1">
      <c r="A323" s="47"/>
      <c r="B323" s="197"/>
      <c r="C323" s="190"/>
      <c r="D323" s="191"/>
      <c r="E323" s="192"/>
      <c r="F323" s="192"/>
      <c r="G323" s="199"/>
      <c r="H323" s="200"/>
      <c r="I323" s="14"/>
      <c r="J323" s="51"/>
      <c r="K323" s="51"/>
      <c r="L323" s="51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</row>
    <row r="324" spans="1:52" ht="18.600000000000001" customHeight="1">
      <c r="A324" s="41"/>
      <c r="B324" s="40"/>
      <c r="C324" s="35"/>
      <c r="D324" s="5"/>
      <c r="E324" s="84"/>
      <c r="F324" s="196"/>
      <c r="G324" s="207"/>
      <c r="H324" s="206"/>
      <c r="I324" s="14"/>
      <c r="J324" s="51"/>
      <c r="K324" s="51"/>
      <c r="L324" s="51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</row>
    <row r="325" spans="1:52" ht="18.600000000000001" customHeight="1">
      <c r="A325" s="38"/>
      <c r="B325" s="42"/>
      <c r="C325" s="189"/>
      <c r="D325" s="188"/>
      <c r="E325" s="86"/>
      <c r="F325" s="86"/>
      <c r="G325" s="85"/>
      <c r="H325" s="198"/>
      <c r="I325" s="14"/>
      <c r="J325" s="51"/>
      <c r="K325" s="51"/>
      <c r="L325" s="51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</row>
    <row r="326" spans="1:52" ht="18.600000000000001" customHeight="1">
      <c r="A326" s="41"/>
      <c r="B326" s="40"/>
      <c r="C326" s="35"/>
      <c r="D326" s="5"/>
      <c r="E326" s="84"/>
      <c r="F326" s="84"/>
      <c r="G326" s="19"/>
      <c r="H326" s="205"/>
      <c r="I326" s="14"/>
      <c r="J326" s="51"/>
      <c r="K326" s="51"/>
      <c r="L326" s="51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</row>
    <row r="327" spans="1:52" ht="18.600000000000001" customHeight="1">
      <c r="A327" s="38"/>
      <c r="B327" s="42"/>
      <c r="C327" s="189"/>
      <c r="D327" s="188"/>
      <c r="E327" s="86"/>
      <c r="F327" s="86"/>
      <c r="G327" s="85"/>
      <c r="H327" s="198"/>
      <c r="I327" s="14"/>
      <c r="J327" s="51"/>
      <c r="K327" s="51"/>
      <c r="L327" s="51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</row>
    <row r="328" spans="1:52" ht="18.600000000000001" customHeight="1">
      <c r="A328" s="41"/>
      <c r="B328" s="40"/>
      <c r="C328" s="35"/>
      <c r="D328" s="5"/>
      <c r="E328" s="84"/>
      <c r="F328" s="84"/>
      <c r="G328" s="19"/>
      <c r="H328" s="205"/>
      <c r="I328" s="14"/>
      <c r="J328" s="51"/>
      <c r="K328" s="51"/>
      <c r="L328" s="51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</row>
    <row r="329" spans="1:52" ht="18.600000000000001" customHeight="1">
      <c r="A329" s="38"/>
      <c r="B329" s="39"/>
      <c r="C329" s="189"/>
      <c r="D329" s="188"/>
      <c r="E329" s="86"/>
      <c r="F329" s="86"/>
      <c r="G329" s="85"/>
      <c r="H329" s="198"/>
      <c r="I329" s="14"/>
      <c r="J329" s="51"/>
      <c r="K329" s="51"/>
      <c r="L329" s="51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</row>
    <row r="330" spans="1:52" ht="18.600000000000001" customHeight="1">
      <c r="A330" s="41"/>
      <c r="B330" s="40"/>
      <c r="C330" s="35"/>
      <c r="D330" s="5"/>
      <c r="E330" s="84"/>
      <c r="F330" s="84"/>
      <c r="G330" s="19"/>
      <c r="H330" s="205"/>
      <c r="I330" s="14"/>
      <c r="J330" s="51"/>
      <c r="K330" s="51"/>
      <c r="L330" s="51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</row>
    <row r="331" spans="1:52" ht="18.600000000000001" customHeight="1">
      <c r="A331" s="38"/>
      <c r="B331" s="39"/>
      <c r="C331" s="189"/>
      <c r="D331" s="188"/>
      <c r="E331" s="86"/>
      <c r="F331" s="86"/>
      <c r="G331" s="85"/>
      <c r="H331" s="198"/>
      <c r="I331" s="14"/>
      <c r="J331" s="51"/>
      <c r="K331" s="51"/>
      <c r="L331" s="51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</row>
    <row r="332" spans="1:52" ht="18.600000000000001" customHeight="1">
      <c r="A332" s="41"/>
      <c r="B332" s="40"/>
      <c r="C332" s="35"/>
      <c r="D332" s="5"/>
      <c r="E332" s="84"/>
      <c r="F332" s="84"/>
      <c r="G332" s="19"/>
      <c r="H332" s="205"/>
      <c r="I332" s="14"/>
      <c r="J332" s="51"/>
      <c r="K332" s="51"/>
      <c r="L332" s="51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</row>
    <row r="333" spans="1:52" ht="18.600000000000001" customHeight="1">
      <c r="A333" s="38"/>
      <c r="B333" s="39"/>
      <c r="C333" s="189"/>
      <c r="D333" s="188"/>
      <c r="E333" s="86"/>
      <c r="F333" s="86"/>
      <c r="G333" s="85"/>
      <c r="H333" s="198"/>
      <c r="I333" s="14"/>
      <c r="J333" s="51"/>
      <c r="K333" s="51"/>
      <c r="L333" s="51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</row>
    <row r="334" spans="1:52" ht="18.600000000000001" customHeight="1">
      <c r="A334" s="41"/>
      <c r="B334" s="40"/>
      <c r="C334" s="35"/>
      <c r="D334" s="5"/>
      <c r="E334" s="84"/>
      <c r="F334" s="84"/>
      <c r="G334" s="19"/>
      <c r="H334" s="205"/>
      <c r="I334" s="14"/>
      <c r="J334" s="51"/>
      <c r="K334" s="51"/>
      <c r="L334" s="51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</row>
    <row r="335" spans="1:52" ht="18.600000000000001" customHeight="1">
      <c r="A335" s="38"/>
      <c r="B335" s="39"/>
      <c r="C335" s="189"/>
      <c r="D335" s="188"/>
      <c r="E335" s="86"/>
      <c r="F335" s="86"/>
      <c r="G335" s="85"/>
      <c r="H335" s="198"/>
      <c r="I335" s="14"/>
      <c r="J335" s="51"/>
      <c r="K335" s="51"/>
      <c r="L335" s="51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</row>
    <row r="336" spans="1:52" ht="18.600000000000001" customHeight="1">
      <c r="A336" s="41"/>
      <c r="B336" s="40"/>
      <c r="C336" s="35"/>
      <c r="D336" s="5"/>
      <c r="E336" s="84"/>
      <c r="F336" s="84"/>
      <c r="G336" s="19"/>
      <c r="H336" s="205"/>
      <c r="I336" s="14"/>
      <c r="J336" s="51"/>
      <c r="K336" s="51"/>
      <c r="L336" s="51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</row>
    <row r="337" spans="1:52" ht="18.600000000000001" customHeight="1">
      <c r="A337" s="38"/>
      <c r="B337" s="39"/>
      <c r="C337" s="189"/>
      <c r="D337" s="188"/>
      <c r="E337" s="86"/>
      <c r="F337" s="86"/>
      <c r="G337" s="85"/>
      <c r="H337" s="198"/>
      <c r="I337" s="14"/>
      <c r="J337" s="51"/>
      <c r="K337" s="51"/>
      <c r="L337" s="51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</row>
    <row r="338" spans="1:52" ht="18.600000000000001" customHeight="1">
      <c r="A338" s="41"/>
      <c r="B338" s="40"/>
      <c r="C338" s="35"/>
      <c r="D338" s="5"/>
      <c r="E338" s="84"/>
      <c r="F338" s="84"/>
      <c r="G338" s="19"/>
      <c r="H338" s="205"/>
      <c r="I338" s="14"/>
      <c r="J338" s="51"/>
      <c r="K338" s="51"/>
      <c r="L338" s="51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</row>
    <row r="339" spans="1:52" ht="18.600000000000001" customHeight="1">
      <c r="A339" s="38"/>
      <c r="B339" s="39"/>
      <c r="C339" s="189"/>
      <c r="D339" s="188"/>
      <c r="E339" s="86"/>
      <c r="F339" s="86"/>
      <c r="G339" s="85"/>
      <c r="H339" s="198"/>
      <c r="I339" s="14"/>
      <c r="J339" s="51"/>
      <c r="K339" s="51"/>
      <c r="L339" s="51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</row>
    <row r="340" spans="1:52" ht="18.600000000000001" customHeight="1">
      <c r="A340" s="41"/>
      <c r="B340" s="40"/>
      <c r="C340" s="35"/>
      <c r="D340" s="5"/>
      <c r="E340" s="84"/>
      <c r="F340" s="84"/>
      <c r="G340" s="19"/>
      <c r="H340" s="205"/>
      <c r="I340" s="14"/>
      <c r="J340" s="51"/>
      <c r="K340" s="51"/>
      <c r="L340" s="51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</row>
    <row r="341" spans="1:52" ht="18.600000000000001" customHeight="1">
      <c r="A341" s="38"/>
      <c r="B341" s="42"/>
      <c r="C341" s="189"/>
      <c r="D341" s="188"/>
      <c r="E341" s="86"/>
      <c r="F341" s="86"/>
      <c r="G341" s="85"/>
      <c r="H341" s="198"/>
      <c r="I341" s="14"/>
      <c r="J341" s="51"/>
      <c r="K341" s="51"/>
      <c r="L341" s="51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</row>
    <row r="342" spans="1:52" ht="18.600000000000001" customHeight="1">
      <c r="A342" s="41"/>
      <c r="B342" s="40"/>
      <c r="C342" s="35"/>
      <c r="D342" s="5"/>
      <c r="E342" s="84"/>
      <c r="F342" s="84"/>
      <c r="G342" s="19"/>
      <c r="H342" s="205"/>
      <c r="I342" s="14"/>
      <c r="J342" s="51"/>
      <c r="K342" s="51"/>
      <c r="L342" s="51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</row>
    <row r="343" spans="1:52" ht="18.600000000000001" customHeight="1">
      <c r="A343" s="38"/>
      <c r="B343" s="42"/>
      <c r="C343" s="189"/>
      <c r="D343" s="188"/>
      <c r="E343" s="86"/>
      <c r="F343" s="86"/>
      <c r="G343" s="85"/>
      <c r="H343" s="198"/>
      <c r="I343" s="14"/>
      <c r="J343" s="51"/>
      <c r="K343" s="51"/>
      <c r="L343" s="51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</row>
    <row r="344" spans="1:52" ht="18.600000000000001" customHeight="1">
      <c r="A344" s="41"/>
      <c r="B344" s="40"/>
      <c r="C344" s="35"/>
      <c r="D344" s="5"/>
      <c r="E344" s="84"/>
      <c r="F344" s="84"/>
      <c r="G344" s="19"/>
      <c r="H344" s="205"/>
      <c r="I344" s="14"/>
      <c r="J344" s="51"/>
      <c r="K344" s="51"/>
      <c r="L344" s="51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</row>
    <row r="345" spans="1:52" ht="18.600000000000001" customHeight="1">
      <c r="A345" s="38"/>
      <c r="B345" s="39"/>
      <c r="C345" s="189"/>
      <c r="D345" s="188"/>
      <c r="E345" s="86"/>
      <c r="F345" s="86"/>
      <c r="G345" s="85"/>
      <c r="H345" s="198"/>
      <c r="I345" s="14"/>
      <c r="J345" s="51"/>
      <c r="K345" s="51"/>
      <c r="L345" s="51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</row>
    <row r="346" spans="1:52" ht="18.600000000000001" customHeight="1">
      <c r="A346" s="41"/>
      <c r="B346" s="40"/>
      <c r="C346" s="35"/>
      <c r="D346" s="5"/>
      <c r="E346" s="84"/>
      <c r="F346" s="84"/>
      <c r="G346" s="19"/>
      <c r="H346" s="205"/>
      <c r="I346" s="14"/>
      <c r="J346" s="51"/>
      <c r="K346" s="51"/>
      <c r="L346" s="51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</row>
    <row r="347" spans="1:52" ht="18.600000000000001" customHeight="1">
      <c r="A347" s="38"/>
      <c r="B347" s="42"/>
      <c r="C347" s="189"/>
      <c r="D347" s="188"/>
      <c r="E347" s="86"/>
      <c r="F347" s="86"/>
      <c r="G347" s="85"/>
      <c r="H347" s="198"/>
      <c r="I347" s="14"/>
      <c r="J347" s="51"/>
      <c r="K347" s="51"/>
      <c r="L347" s="51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</row>
    <row r="348" spans="1:52" ht="18.600000000000001" customHeight="1">
      <c r="A348" s="41"/>
      <c r="B348" s="40"/>
      <c r="C348" s="35"/>
      <c r="D348" s="5"/>
      <c r="E348" s="84"/>
      <c r="F348" s="84"/>
      <c r="G348" s="19"/>
      <c r="H348" s="205"/>
      <c r="I348" s="14"/>
      <c r="J348" s="51"/>
      <c r="K348" s="51"/>
      <c r="L348" s="51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</row>
    <row r="349" spans="1:52" ht="18.600000000000001" customHeight="1">
      <c r="A349" s="38"/>
      <c r="B349" s="42"/>
      <c r="C349" s="189"/>
      <c r="D349" s="188"/>
      <c r="E349" s="86"/>
      <c r="F349" s="86"/>
      <c r="G349" s="85"/>
      <c r="H349" s="198"/>
      <c r="I349" s="14"/>
      <c r="J349" s="51"/>
      <c r="K349" s="51"/>
      <c r="L349" s="51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</row>
    <row r="350" spans="1:52" ht="18.600000000000001" customHeight="1">
      <c r="A350" s="41"/>
      <c r="B350" s="40"/>
      <c r="C350" s="35"/>
      <c r="D350" s="5"/>
      <c r="E350" s="84"/>
      <c r="F350" s="84"/>
      <c r="G350" s="19"/>
      <c r="H350" s="205"/>
      <c r="I350" s="14"/>
      <c r="J350" s="51"/>
      <c r="K350" s="51"/>
      <c r="L350" s="51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</row>
    <row r="351" spans="1:52" ht="18.600000000000001" customHeight="1">
      <c r="A351" s="38"/>
      <c r="B351" s="39"/>
      <c r="C351" s="189"/>
      <c r="D351" s="188"/>
      <c r="E351" s="86"/>
      <c r="F351" s="86"/>
      <c r="G351" s="85"/>
      <c r="H351" s="198"/>
      <c r="I351" s="14"/>
      <c r="J351" s="51"/>
      <c r="K351" s="51"/>
      <c r="L351" s="51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</row>
    <row r="352" spans="1:52" ht="18.600000000000001" customHeight="1">
      <c r="A352" s="41"/>
      <c r="B352" s="40"/>
      <c r="C352" s="35"/>
      <c r="D352" s="5"/>
      <c r="E352" s="84"/>
      <c r="F352" s="84"/>
      <c r="G352" s="19"/>
      <c r="H352" s="205"/>
      <c r="I352" s="14"/>
      <c r="J352" s="51"/>
      <c r="K352" s="51"/>
      <c r="L352" s="51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</row>
    <row r="353" spans="1:52" ht="18.600000000000001" customHeight="1">
      <c r="A353" s="38"/>
      <c r="B353" s="39"/>
      <c r="C353" s="189"/>
      <c r="D353" s="188"/>
      <c r="E353" s="86"/>
      <c r="F353" s="86"/>
      <c r="G353" s="85"/>
      <c r="H353" s="198"/>
      <c r="I353" s="14"/>
      <c r="J353" s="51"/>
      <c r="K353" s="51"/>
      <c r="L353" s="51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</row>
    <row r="354" spans="1:52" ht="18.600000000000001" customHeight="1">
      <c r="A354" s="41"/>
      <c r="B354" s="40"/>
      <c r="C354" s="35"/>
      <c r="D354" s="5"/>
      <c r="E354" s="84"/>
      <c r="F354" s="84"/>
      <c r="G354" s="19"/>
      <c r="H354" s="205"/>
      <c r="I354" s="14"/>
      <c r="J354" s="51"/>
      <c r="K354" s="51"/>
      <c r="L354" s="51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</row>
    <row r="355" spans="1:52" ht="18.600000000000001" customHeight="1">
      <c r="A355" s="38"/>
      <c r="B355" s="39"/>
      <c r="C355" s="189"/>
      <c r="D355" s="188"/>
      <c r="E355" s="86"/>
      <c r="F355" s="86"/>
      <c r="G355" s="85"/>
      <c r="H355" s="198"/>
      <c r="I355" s="14"/>
      <c r="J355" s="51"/>
      <c r="K355" s="51"/>
      <c r="L355" s="51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</row>
    <row r="356" spans="1:52" ht="18.600000000000001" customHeight="1">
      <c r="A356" s="41"/>
      <c r="B356" s="40"/>
      <c r="C356" s="35"/>
      <c r="D356" s="5"/>
      <c r="E356" s="84"/>
      <c r="F356" s="84"/>
      <c r="G356" s="19"/>
      <c r="H356" s="205"/>
      <c r="I356" s="14"/>
      <c r="J356" s="51"/>
      <c r="K356" s="51"/>
      <c r="L356" s="51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</row>
    <row r="357" spans="1:52" ht="18.600000000000001" customHeight="1">
      <c r="A357" s="38"/>
      <c r="B357" s="39"/>
      <c r="C357" s="189"/>
      <c r="D357" s="188"/>
      <c r="E357" s="86"/>
      <c r="F357" s="86"/>
      <c r="G357" s="85"/>
      <c r="H357" s="198"/>
      <c r="I357" s="14"/>
      <c r="J357" s="51"/>
      <c r="K357" s="51"/>
      <c r="L357" s="51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</row>
    <row r="358" spans="1:52" ht="18.600000000000001" customHeight="1">
      <c r="A358" s="41"/>
      <c r="B358" s="40"/>
      <c r="C358" s="35"/>
      <c r="D358" s="5"/>
      <c r="E358" s="84"/>
      <c r="F358" s="84"/>
      <c r="G358" s="19"/>
      <c r="H358" s="205"/>
      <c r="I358" s="14"/>
      <c r="J358" s="51"/>
      <c r="K358" s="51"/>
      <c r="L358" s="51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</row>
    <row r="359" spans="1:52" ht="18.600000000000001" customHeight="1">
      <c r="A359" s="38"/>
      <c r="B359" s="39"/>
      <c r="C359" s="189"/>
      <c r="D359" s="188"/>
      <c r="E359" s="86"/>
      <c r="F359" s="86"/>
      <c r="G359" s="85"/>
      <c r="H359" s="198"/>
      <c r="I359" s="14"/>
      <c r="J359" s="51"/>
      <c r="K359" s="51"/>
      <c r="L359" s="51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</row>
    <row r="360" spans="1:52" ht="18.600000000000001" customHeight="1">
      <c r="A360" s="41"/>
      <c r="B360" s="40"/>
      <c r="C360" s="35"/>
      <c r="D360" s="5"/>
      <c r="E360" s="84"/>
      <c r="F360" s="84"/>
      <c r="G360" s="19"/>
      <c r="H360" s="205"/>
      <c r="I360" s="14"/>
      <c r="J360" s="51"/>
      <c r="K360" s="51"/>
      <c r="L360" s="51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</row>
    <row r="361" spans="1:52" ht="18.600000000000001" customHeight="1">
      <c r="A361" s="44"/>
      <c r="B361" s="39"/>
      <c r="C361" s="189"/>
      <c r="D361" s="188"/>
      <c r="E361" s="86"/>
      <c r="F361" s="86"/>
      <c r="G361" s="85"/>
      <c r="H361" s="198"/>
      <c r="I361" s="14"/>
      <c r="J361" s="51"/>
      <c r="K361" s="51"/>
      <c r="L361" s="51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</row>
    <row r="362" spans="1:52" ht="18.600000000000001" customHeight="1">
      <c r="A362" s="41"/>
      <c r="B362" s="40"/>
      <c r="C362" s="35"/>
      <c r="D362" s="5"/>
      <c r="E362" s="84"/>
      <c r="F362" s="84"/>
      <c r="G362" s="19"/>
      <c r="H362" s="205"/>
      <c r="I362" s="14"/>
      <c r="J362" s="51"/>
      <c r="K362" s="51"/>
      <c r="L362" s="51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</row>
    <row r="363" spans="1:52" ht="18.600000000000001" customHeight="1">
      <c r="A363" s="47"/>
      <c r="B363" s="197"/>
      <c r="C363" s="190"/>
      <c r="D363" s="191"/>
      <c r="E363" s="192"/>
      <c r="F363" s="192"/>
      <c r="G363" s="199"/>
      <c r="H363" s="200"/>
      <c r="I363" s="14"/>
      <c r="J363" s="51"/>
      <c r="K363" s="51"/>
      <c r="L363" s="51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</row>
    <row r="364" spans="1:52" ht="18.600000000000001" customHeight="1">
      <c r="A364" s="41"/>
      <c r="B364" s="40"/>
      <c r="C364" s="35"/>
      <c r="D364" s="5"/>
      <c r="E364" s="84"/>
      <c r="F364" s="196"/>
      <c r="G364" s="207"/>
      <c r="H364" s="206"/>
      <c r="I364" s="14"/>
      <c r="J364" s="51"/>
      <c r="K364" s="51"/>
      <c r="L364" s="51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</row>
    <row r="365" spans="1:52" ht="18.600000000000001" customHeight="1">
      <c r="A365" s="38"/>
      <c r="B365" s="42"/>
      <c r="C365" s="189"/>
      <c r="D365" s="188"/>
      <c r="E365" s="86"/>
      <c r="F365" s="86"/>
      <c r="G365" s="85"/>
      <c r="H365" s="198"/>
      <c r="I365" s="14"/>
      <c r="J365" s="51"/>
      <c r="K365" s="51"/>
      <c r="L365" s="51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</row>
    <row r="366" spans="1:52" ht="18.600000000000001" customHeight="1">
      <c r="A366" s="41"/>
      <c r="B366" s="40"/>
      <c r="C366" s="35"/>
      <c r="D366" s="5"/>
      <c r="E366" s="84"/>
      <c r="F366" s="84"/>
      <c r="G366" s="19"/>
      <c r="H366" s="205"/>
      <c r="I366" s="14"/>
      <c r="J366" s="51"/>
      <c r="K366" s="51"/>
      <c r="L366" s="51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</row>
    <row r="367" spans="1:52" ht="18.600000000000001" customHeight="1">
      <c r="A367" s="38"/>
      <c r="B367" s="42"/>
      <c r="C367" s="189"/>
      <c r="D367" s="188"/>
      <c r="E367" s="86"/>
      <c r="F367" s="86"/>
      <c r="G367" s="85"/>
      <c r="H367" s="198"/>
      <c r="I367" s="14"/>
      <c r="J367" s="51"/>
      <c r="K367" s="51"/>
      <c r="L367" s="51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</row>
    <row r="368" spans="1:52" ht="18.600000000000001" customHeight="1">
      <c r="A368" s="41"/>
      <c r="B368" s="40"/>
      <c r="C368" s="35"/>
      <c r="D368" s="5"/>
      <c r="E368" s="84"/>
      <c r="F368" s="84"/>
      <c r="G368" s="19"/>
      <c r="H368" s="205"/>
      <c r="I368" s="14"/>
      <c r="J368" s="51"/>
      <c r="K368" s="51"/>
      <c r="L368" s="51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</row>
    <row r="369" spans="1:52" ht="18.600000000000001" customHeight="1">
      <c r="A369" s="38"/>
      <c r="B369" s="39"/>
      <c r="C369" s="189"/>
      <c r="D369" s="188"/>
      <c r="E369" s="86"/>
      <c r="F369" s="86"/>
      <c r="G369" s="85"/>
      <c r="H369" s="198"/>
      <c r="I369" s="14"/>
      <c r="J369" s="51"/>
      <c r="K369" s="51"/>
      <c r="L369" s="51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</row>
    <row r="370" spans="1:52" ht="18.600000000000001" customHeight="1">
      <c r="A370" s="41"/>
      <c r="B370" s="40"/>
      <c r="C370" s="35"/>
      <c r="D370" s="5"/>
      <c r="E370" s="84"/>
      <c r="F370" s="84"/>
      <c r="G370" s="19"/>
      <c r="H370" s="205"/>
      <c r="I370" s="14"/>
      <c r="J370" s="51"/>
      <c r="K370" s="51"/>
      <c r="L370" s="51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</row>
    <row r="371" spans="1:52" ht="18.600000000000001" customHeight="1">
      <c r="A371" s="38"/>
      <c r="B371" s="39"/>
      <c r="C371" s="189"/>
      <c r="D371" s="188"/>
      <c r="E371" s="86"/>
      <c r="F371" s="86"/>
      <c r="G371" s="85"/>
      <c r="H371" s="198"/>
      <c r="I371" s="14"/>
      <c r="J371" s="51"/>
      <c r="K371" s="51"/>
      <c r="L371" s="51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</row>
    <row r="372" spans="1:52" ht="18.600000000000001" customHeight="1">
      <c r="A372" s="41"/>
      <c r="B372" s="40"/>
      <c r="C372" s="35"/>
      <c r="D372" s="5"/>
      <c r="E372" s="84"/>
      <c r="F372" s="84"/>
      <c r="G372" s="19"/>
      <c r="H372" s="205"/>
      <c r="I372" s="14"/>
      <c r="J372" s="51"/>
      <c r="K372" s="51"/>
      <c r="L372" s="51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</row>
    <row r="373" spans="1:52" ht="18.600000000000001" customHeight="1">
      <c r="A373" s="38"/>
      <c r="B373" s="39"/>
      <c r="C373" s="189"/>
      <c r="D373" s="188"/>
      <c r="E373" s="86"/>
      <c r="F373" s="86"/>
      <c r="G373" s="85"/>
      <c r="H373" s="198"/>
      <c r="I373" s="14"/>
      <c r="J373" s="51"/>
      <c r="K373" s="51"/>
      <c r="L373" s="51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</row>
    <row r="374" spans="1:52" ht="18.600000000000001" customHeight="1">
      <c r="A374" s="41"/>
      <c r="B374" s="40"/>
      <c r="C374" s="35"/>
      <c r="D374" s="5"/>
      <c r="E374" s="84"/>
      <c r="F374" s="84"/>
      <c r="G374" s="19"/>
      <c r="H374" s="205"/>
      <c r="I374" s="14"/>
      <c r="J374" s="51"/>
      <c r="K374" s="51"/>
      <c r="L374" s="51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</row>
    <row r="375" spans="1:52" ht="18.600000000000001" customHeight="1">
      <c r="A375" s="38"/>
      <c r="B375" s="39"/>
      <c r="C375" s="189"/>
      <c r="D375" s="188"/>
      <c r="E375" s="86"/>
      <c r="F375" s="86"/>
      <c r="G375" s="85"/>
      <c r="H375" s="198"/>
      <c r="I375" s="14"/>
      <c r="J375" s="51"/>
      <c r="K375" s="51"/>
      <c r="L375" s="51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</row>
    <row r="376" spans="1:52" ht="18.600000000000001" customHeight="1">
      <c r="A376" s="41"/>
      <c r="B376" s="40"/>
      <c r="C376" s="35"/>
      <c r="D376" s="5"/>
      <c r="E376" s="84"/>
      <c r="F376" s="84"/>
      <c r="G376" s="19"/>
      <c r="H376" s="205"/>
      <c r="I376" s="14"/>
      <c r="J376" s="51"/>
      <c r="K376" s="51"/>
      <c r="L376" s="51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</row>
    <row r="377" spans="1:52" ht="18.600000000000001" customHeight="1">
      <c r="A377" s="38"/>
      <c r="B377" s="39"/>
      <c r="C377" s="189"/>
      <c r="D377" s="188"/>
      <c r="E377" s="86"/>
      <c r="F377" s="86"/>
      <c r="G377" s="85"/>
      <c r="H377" s="198"/>
      <c r="I377" s="14"/>
      <c r="J377" s="51"/>
      <c r="K377" s="51"/>
      <c r="L377" s="51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</row>
    <row r="378" spans="1:52" ht="18.600000000000001" customHeight="1">
      <c r="A378" s="41"/>
      <c r="B378" s="40"/>
      <c r="C378" s="35"/>
      <c r="D378" s="5"/>
      <c r="E378" s="84"/>
      <c r="F378" s="84"/>
      <c r="G378" s="19"/>
      <c r="H378" s="205"/>
      <c r="I378" s="14"/>
      <c r="J378" s="51"/>
      <c r="K378" s="51"/>
      <c r="L378" s="51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</row>
    <row r="379" spans="1:52" ht="18.600000000000001" customHeight="1">
      <c r="A379" s="38"/>
      <c r="B379" s="39"/>
      <c r="C379" s="189"/>
      <c r="D379" s="188"/>
      <c r="E379" s="86"/>
      <c r="F379" s="86"/>
      <c r="G379" s="85"/>
      <c r="H379" s="198"/>
      <c r="I379" s="14"/>
      <c r="J379" s="51"/>
      <c r="K379" s="51"/>
      <c r="L379" s="51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</row>
    <row r="380" spans="1:52" ht="18.600000000000001" customHeight="1">
      <c r="A380" s="41"/>
      <c r="B380" s="40"/>
      <c r="C380" s="35"/>
      <c r="D380" s="5"/>
      <c r="E380" s="84"/>
      <c r="F380" s="84"/>
      <c r="G380" s="19"/>
      <c r="H380" s="205"/>
      <c r="I380" s="14"/>
      <c r="J380" s="51"/>
      <c r="K380" s="51"/>
      <c r="L380" s="51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</row>
    <row r="381" spans="1:52" ht="18.600000000000001" customHeight="1">
      <c r="A381" s="38"/>
      <c r="B381" s="42"/>
      <c r="C381" s="189"/>
      <c r="D381" s="188"/>
      <c r="E381" s="86"/>
      <c r="F381" s="86"/>
      <c r="G381" s="85"/>
      <c r="H381" s="198"/>
      <c r="I381" s="14"/>
      <c r="J381" s="51"/>
      <c r="K381" s="51"/>
      <c r="L381" s="51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</row>
    <row r="382" spans="1:52" ht="18.600000000000001" customHeight="1">
      <c r="A382" s="41"/>
      <c r="B382" s="40"/>
      <c r="C382" s="35"/>
      <c r="D382" s="5"/>
      <c r="E382" s="84"/>
      <c r="F382" s="84"/>
      <c r="G382" s="19"/>
      <c r="H382" s="205"/>
      <c r="I382" s="14"/>
      <c r="J382" s="51"/>
      <c r="K382" s="51"/>
      <c r="L382" s="51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</row>
    <row r="383" spans="1:52" ht="18.600000000000001" customHeight="1">
      <c r="A383" s="38"/>
      <c r="B383" s="42"/>
      <c r="C383" s="189"/>
      <c r="D383" s="188"/>
      <c r="E383" s="86"/>
      <c r="F383" s="86"/>
      <c r="G383" s="85"/>
      <c r="H383" s="198"/>
      <c r="I383" s="14"/>
      <c r="J383" s="51"/>
      <c r="K383" s="51"/>
      <c r="L383" s="51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</row>
    <row r="384" spans="1:52" ht="18.600000000000001" customHeight="1">
      <c r="A384" s="41"/>
      <c r="B384" s="40"/>
      <c r="C384" s="35"/>
      <c r="D384" s="5"/>
      <c r="E384" s="84"/>
      <c r="F384" s="84"/>
      <c r="G384" s="19"/>
      <c r="H384" s="205"/>
      <c r="I384" s="14"/>
      <c r="J384" s="51"/>
      <c r="K384" s="51"/>
      <c r="L384" s="51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</row>
    <row r="385" spans="1:52" ht="18.600000000000001" customHeight="1">
      <c r="A385" s="38"/>
      <c r="B385" s="39"/>
      <c r="C385" s="189"/>
      <c r="D385" s="188"/>
      <c r="E385" s="86"/>
      <c r="F385" s="86"/>
      <c r="G385" s="85"/>
      <c r="H385" s="198"/>
      <c r="I385" s="14"/>
      <c r="J385" s="51"/>
      <c r="K385" s="51"/>
      <c r="L385" s="51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</row>
    <row r="386" spans="1:52" ht="18.600000000000001" customHeight="1">
      <c r="A386" s="41"/>
      <c r="B386" s="40"/>
      <c r="C386" s="35"/>
      <c r="D386" s="5"/>
      <c r="E386" s="84"/>
      <c r="F386" s="84"/>
      <c r="G386" s="19"/>
      <c r="H386" s="205"/>
      <c r="I386" s="14"/>
      <c r="J386" s="51"/>
      <c r="K386" s="51"/>
      <c r="L386" s="51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</row>
    <row r="387" spans="1:52" ht="18.600000000000001" customHeight="1">
      <c r="A387" s="38"/>
      <c r="B387" s="42"/>
      <c r="C387" s="189"/>
      <c r="D387" s="188"/>
      <c r="E387" s="86"/>
      <c r="F387" s="86"/>
      <c r="G387" s="85"/>
      <c r="H387" s="198"/>
      <c r="I387" s="14"/>
      <c r="J387" s="51"/>
      <c r="K387" s="51"/>
      <c r="L387" s="51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</row>
    <row r="388" spans="1:52" ht="18.600000000000001" customHeight="1">
      <c r="A388" s="41"/>
      <c r="B388" s="40"/>
      <c r="C388" s="35"/>
      <c r="D388" s="5"/>
      <c r="E388" s="84"/>
      <c r="F388" s="84"/>
      <c r="G388" s="19"/>
      <c r="H388" s="205"/>
      <c r="I388" s="14"/>
      <c r="J388" s="51"/>
      <c r="K388" s="51"/>
      <c r="L388" s="51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</row>
    <row r="389" spans="1:52" ht="18.600000000000001" customHeight="1">
      <c r="A389" s="38"/>
      <c r="B389" s="42"/>
      <c r="C389" s="189"/>
      <c r="D389" s="188"/>
      <c r="E389" s="86"/>
      <c r="F389" s="86"/>
      <c r="G389" s="85"/>
      <c r="H389" s="198"/>
      <c r="I389" s="14"/>
      <c r="J389" s="51"/>
      <c r="K389" s="51"/>
      <c r="L389" s="51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</row>
    <row r="390" spans="1:52" ht="18.600000000000001" customHeight="1">
      <c r="A390" s="41"/>
      <c r="B390" s="40"/>
      <c r="C390" s="35"/>
      <c r="D390" s="5"/>
      <c r="E390" s="84"/>
      <c r="F390" s="84"/>
      <c r="G390" s="19"/>
      <c r="H390" s="205"/>
      <c r="I390" s="14"/>
      <c r="J390" s="51"/>
      <c r="K390" s="51"/>
      <c r="L390" s="51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</row>
    <row r="391" spans="1:52" ht="18.600000000000001" customHeight="1">
      <c r="A391" s="38"/>
      <c r="B391" s="39"/>
      <c r="C391" s="189"/>
      <c r="D391" s="188"/>
      <c r="E391" s="86"/>
      <c r="F391" s="86"/>
      <c r="G391" s="85"/>
      <c r="H391" s="198"/>
      <c r="I391" s="14"/>
      <c r="J391" s="51"/>
      <c r="K391" s="51"/>
      <c r="L391" s="51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</row>
    <row r="392" spans="1:52" ht="18.600000000000001" customHeight="1">
      <c r="A392" s="41"/>
      <c r="B392" s="40"/>
      <c r="C392" s="35"/>
      <c r="D392" s="5"/>
      <c r="E392" s="84"/>
      <c r="F392" s="84"/>
      <c r="G392" s="19"/>
      <c r="H392" s="205"/>
      <c r="I392" s="14"/>
      <c r="J392" s="51"/>
      <c r="K392" s="51"/>
      <c r="L392" s="51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</row>
    <row r="393" spans="1:52" ht="18.600000000000001" customHeight="1">
      <c r="A393" s="38"/>
      <c r="B393" s="39"/>
      <c r="C393" s="189"/>
      <c r="D393" s="188"/>
      <c r="E393" s="86"/>
      <c r="F393" s="86"/>
      <c r="G393" s="85"/>
      <c r="H393" s="198"/>
      <c r="I393" s="14"/>
      <c r="J393" s="51"/>
      <c r="K393" s="51"/>
      <c r="L393" s="51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</row>
    <row r="394" spans="1:52" ht="18.600000000000001" customHeight="1">
      <c r="A394" s="41"/>
      <c r="B394" s="40"/>
      <c r="C394" s="35"/>
      <c r="D394" s="5"/>
      <c r="E394" s="84"/>
      <c r="F394" s="84"/>
      <c r="G394" s="19"/>
      <c r="H394" s="205"/>
      <c r="I394" s="14"/>
      <c r="J394" s="51"/>
      <c r="K394" s="51"/>
      <c r="L394" s="51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</row>
    <row r="395" spans="1:52" ht="18.600000000000001" customHeight="1">
      <c r="A395" s="38"/>
      <c r="B395" s="39"/>
      <c r="C395" s="189"/>
      <c r="D395" s="188"/>
      <c r="E395" s="86"/>
      <c r="F395" s="86"/>
      <c r="G395" s="85"/>
      <c r="H395" s="198"/>
      <c r="I395" s="14"/>
      <c r="J395" s="51"/>
      <c r="K395" s="51"/>
      <c r="L395" s="51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</row>
    <row r="396" spans="1:52" ht="18.600000000000001" customHeight="1">
      <c r="A396" s="41"/>
      <c r="B396" s="40"/>
      <c r="C396" s="35"/>
      <c r="D396" s="5"/>
      <c r="E396" s="84"/>
      <c r="F396" s="84"/>
      <c r="G396" s="19"/>
      <c r="H396" s="205"/>
      <c r="I396" s="14"/>
      <c r="J396" s="51"/>
      <c r="K396" s="51"/>
      <c r="L396" s="51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</row>
    <row r="397" spans="1:52" ht="18.600000000000001" customHeight="1">
      <c r="A397" s="38"/>
      <c r="B397" s="39"/>
      <c r="C397" s="189"/>
      <c r="D397" s="188"/>
      <c r="E397" s="86"/>
      <c r="F397" s="86"/>
      <c r="G397" s="85"/>
      <c r="H397" s="198"/>
      <c r="I397" s="14"/>
      <c r="J397" s="51"/>
      <c r="K397" s="51"/>
      <c r="L397" s="51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</row>
    <row r="398" spans="1:52" ht="18.600000000000001" customHeight="1">
      <c r="A398" s="41"/>
      <c r="B398" s="40"/>
      <c r="C398" s="35"/>
      <c r="D398" s="5"/>
      <c r="E398" s="84"/>
      <c r="F398" s="84"/>
      <c r="G398" s="19"/>
      <c r="H398" s="205"/>
      <c r="I398" s="14"/>
      <c r="J398" s="51"/>
      <c r="K398" s="51"/>
      <c r="L398" s="51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</row>
    <row r="399" spans="1:52" ht="18.600000000000001" customHeight="1">
      <c r="A399" s="38"/>
      <c r="B399" s="39"/>
      <c r="C399" s="189"/>
      <c r="D399" s="188"/>
      <c r="E399" s="86"/>
      <c r="F399" s="86"/>
      <c r="G399" s="85"/>
      <c r="H399" s="198"/>
      <c r="I399" s="14"/>
      <c r="J399" s="51"/>
      <c r="K399" s="51"/>
      <c r="L399" s="51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</row>
    <row r="400" spans="1:52" ht="18.600000000000001" customHeight="1">
      <c r="A400" s="41"/>
      <c r="B400" s="40"/>
      <c r="C400" s="35"/>
      <c r="D400" s="5"/>
      <c r="E400" s="84"/>
      <c r="F400" s="84"/>
      <c r="G400" s="19"/>
      <c r="H400" s="205"/>
      <c r="I400" s="14"/>
      <c r="J400" s="51"/>
      <c r="K400" s="51"/>
      <c r="L400" s="51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</row>
    <row r="401" spans="1:52" ht="18.600000000000001" customHeight="1">
      <c r="A401" s="38"/>
      <c r="B401" s="39"/>
      <c r="C401" s="189"/>
      <c r="D401" s="188"/>
      <c r="E401" s="86"/>
      <c r="F401" s="86"/>
      <c r="G401" s="85"/>
      <c r="H401" s="198"/>
      <c r="I401" s="14"/>
      <c r="J401" s="51"/>
      <c r="K401" s="51"/>
      <c r="L401" s="51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</row>
    <row r="402" spans="1:52" ht="18.600000000000001" customHeight="1">
      <c r="A402" s="41"/>
      <c r="B402" s="40"/>
      <c r="C402" s="35"/>
      <c r="D402" s="5"/>
      <c r="E402" s="84"/>
      <c r="F402" s="84"/>
      <c r="G402" s="19"/>
      <c r="H402" s="205"/>
      <c r="I402" s="14"/>
      <c r="J402" s="51"/>
      <c r="K402" s="51"/>
      <c r="L402" s="51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</row>
    <row r="403" spans="1:52" ht="18.600000000000001" customHeight="1">
      <c r="A403" s="47"/>
      <c r="B403" s="197"/>
      <c r="C403" s="190"/>
      <c r="D403" s="191"/>
      <c r="E403" s="192"/>
      <c r="F403" s="192"/>
      <c r="G403" s="199"/>
      <c r="H403" s="200"/>
      <c r="I403" s="14"/>
      <c r="J403" s="51"/>
      <c r="K403" s="51"/>
      <c r="L403" s="51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</row>
    <row r="404" spans="1:52" ht="18.600000000000001" customHeight="1">
      <c r="A404" s="41"/>
      <c r="B404" s="40"/>
      <c r="C404" s="35"/>
      <c r="D404" s="5"/>
      <c r="E404" s="84"/>
      <c r="F404" s="196"/>
      <c r="G404" s="207"/>
      <c r="H404" s="206"/>
      <c r="I404" s="14"/>
      <c r="J404" s="51"/>
      <c r="K404" s="51"/>
      <c r="L404" s="51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</row>
    <row r="405" spans="1:52" ht="18.600000000000001" customHeight="1">
      <c r="A405" s="38"/>
      <c r="B405" s="42"/>
      <c r="C405" s="189"/>
      <c r="D405" s="188"/>
      <c r="E405" s="86"/>
      <c r="F405" s="86"/>
      <c r="G405" s="85"/>
      <c r="H405" s="198"/>
      <c r="I405" s="14"/>
      <c r="J405" s="51"/>
      <c r="K405" s="51"/>
      <c r="L405" s="51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</row>
    <row r="406" spans="1:52" ht="18.600000000000001" customHeight="1">
      <c r="A406" s="41"/>
      <c r="B406" s="40"/>
      <c r="C406" s="35"/>
      <c r="D406" s="5"/>
      <c r="E406" s="84"/>
      <c r="F406" s="84"/>
      <c r="G406" s="19"/>
      <c r="H406" s="205"/>
      <c r="I406" s="14"/>
      <c r="J406" s="51"/>
      <c r="K406" s="51"/>
      <c r="L406" s="51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</row>
    <row r="407" spans="1:52" ht="18.600000000000001" customHeight="1">
      <c r="A407" s="38"/>
      <c r="B407" s="42"/>
      <c r="C407" s="189"/>
      <c r="D407" s="188"/>
      <c r="E407" s="86"/>
      <c r="F407" s="86"/>
      <c r="G407" s="85"/>
      <c r="H407" s="198"/>
      <c r="I407" s="14"/>
      <c r="J407" s="51"/>
      <c r="K407" s="51"/>
      <c r="L407" s="51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</row>
    <row r="408" spans="1:52" ht="18.600000000000001" customHeight="1">
      <c r="A408" s="41"/>
      <c r="B408" s="40"/>
      <c r="C408" s="35"/>
      <c r="D408" s="5"/>
      <c r="E408" s="84"/>
      <c r="F408" s="84"/>
      <c r="G408" s="19"/>
      <c r="H408" s="205"/>
      <c r="I408" s="14"/>
      <c r="J408" s="51"/>
      <c r="K408" s="51"/>
      <c r="L408" s="51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</row>
    <row r="409" spans="1:52" ht="18.600000000000001" customHeight="1">
      <c r="A409" s="38"/>
      <c r="B409" s="39"/>
      <c r="C409" s="189"/>
      <c r="D409" s="188"/>
      <c r="E409" s="86"/>
      <c r="F409" s="86"/>
      <c r="G409" s="85"/>
      <c r="H409" s="198"/>
      <c r="I409" s="14"/>
      <c r="J409" s="51"/>
      <c r="K409" s="51"/>
      <c r="L409" s="51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</row>
    <row r="410" spans="1:52" ht="18.600000000000001" customHeight="1">
      <c r="A410" s="41"/>
      <c r="B410" s="40"/>
      <c r="C410" s="35"/>
      <c r="D410" s="5"/>
      <c r="E410" s="84"/>
      <c r="F410" s="84"/>
      <c r="G410" s="19"/>
      <c r="H410" s="205"/>
      <c r="I410" s="14"/>
      <c r="J410" s="51"/>
      <c r="K410" s="51"/>
      <c r="L410" s="51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</row>
    <row r="411" spans="1:52" ht="18.600000000000001" customHeight="1">
      <c r="A411" s="38"/>
      <c r="B411" s="39"/>
      <c r="C411" s="189"/>
      <c r="D411" s="188"/>
      <c r="E411" s="86"/>
      <c r="F411" s="86"/>
      <c r="G411" s="85"/>
      <c r="H411" s="198"/>
      <c r="I411" s="14"/>
      <c r="J411" s="51"/>
      <c r="K411" s="51"/>
      <c r="L411" s="51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</row>
    <row r="412" spans="1:52" ht="18.600000000000001" customHeight="1">
      <c r="A412" s="41"/>
      <c r="B412" s="40"/>
      <c r="C412" s="35"/>
      <c r="D412" s="5"/>
      <c r="E412" s="84"/>
      <c r="F412" s="84"/>
      <c r="G412" s="19"/>
      <c r="H412" s="205"/>
      <c r="I412" s="14"/>
      <c r="J412" s="51"/>
      <c r="K412" s="51"/>
      <c r="L412" s="51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</row>
    <row r="413" spans="1:52" ht="18.600000000000001" customHeight="1">
      <c r="A413" s="38"/>
      <c r="B413" s="39"/>
      <c r="C413" s="189"/>
      <c r="D413" s="188"/>
      <c r="E413" s="86"/>
      <c r="F413" s="86"/>
      <c r="G413" s="85"/>
      <c r="H413" s="198"/>
      <c r="I413" s="14"/>
      <c r="J413" s="51"/>
      <c r="K413" s="51"/>
      <c r="L413" s="51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</row>
    <row r="414" spans="1:52" ht="18.600000000000001" customHeight="1">
      <c r="A414" s="41"/>
      <c r="B414" s="40"/>
      <c r="C414" s="35"/>
      <c r="D414" s="5"/>
      <c r="E414" s="84"/>
      <c r="F414" s="84"/>
      <c r="G414" s="19"/>
      <c r="H414" s="205"/>
      <c r="I414" s="14"/>
      <c r="J414" s="51"/>
      <c r="K414" s="51"/>
      <c r="L414" s="51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</row>
    <row r="415" spans="1:52" ht="18.600000000000001" customHeight="1">
      <c r="A415" s="38"/>
      <c r="B415" s="39"/>
      <c r="C415" s="189"/>
      <c r="D415" s="188"/>
      <c r="E415" s="86"/>
      <c r="F415" s="86"/>
      <c r="G415" s="85"/>
      <c r="H415" s="198"/>
      <c r="I415" s="14"/>
      <c r="J415" s="51"/>
      <c r="K415" s="51"/>
      <c r="L415" s="51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</row>
    <row r="416" spans="1:52" ht="18.600000000000001" customHeight="1">
      <c r="A416" s="41"/>
      <c r="B416" s="40"/>
      <c r="C416" s="35"/>
      <c r="D416" s="5"/>
      <c r="E416" s="84"/>
      <c r="F416" s="84"/>
      <c r="G416" s="19"/>
      <c r="H416" s="205"/>
      <c r="I416" s="14"/>
      <c r="J416" s="51"/>
      <c r="K416" s="51"/>
      <c r="L416" s="51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</row>
    <row r="417" spans="1:52" ht="18.600000000000001" customHeight="1">
      <c r="A417" s="38"/>
      <c r="B417" s="39"/>
      <c r="C417" s="189"/>
      <c r="D417" s="188"/>
      <c r="E417" s="86"/>
      <c r="F417" s="86"/>
      <c r="G417" s="85"/>
      <c r="H417" s="198"/>
      <c r="I417" s="14"/>
      <c r="J417" s="51"/>
      <c r="K417" s="51"/>
      <c r="L417" s="51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</row>
    <row r="418" spans="1:52" ht="18.600000000000001" customHeight="1">
      <c r="A418" s="41"/>
      <c r="B418" s="40"/>
      <c r="C418" s="35"/>
      <c r="D418" s="5"/>
      <c r="E418" s="84"/>
      <c r="F418" s="84"/>
      <c r="G418" s="19"/>
      <c r="H418" s="205"/>
      <c r="I418" s="14"/>
      <c r="J418" s="51"/>
      <c r="K418" s="51"/>
      <c r="L418" s="51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</row>
    <row r="419" spans="1:52" ht="18.600000000000001" customHeight="1">
      <c r="A419" s="38"/>
      <c r="B419" s="39"/>
      <c r="C419" s="189"/>
      <c r="D419" s="188"/>
      <c r="E419" s="86"/>
      <c r="F419" s="86"/>
      <c r="G419" s="85"/>
      <c r="H419" s="198"/>
      <c r="I419" s="14"/>
      <c r="J419" s="51"/>
      <c r="K419" s="51"/>
      <c r="L419" s="51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</row>
    <row r="420" spans="1:52" ht="18.600000000000001" customHeight="1">
      <c r="A420" s="41"/>
      <c r="B420" s="40"/>
      <c r="C420" s="35"/>
      <c r="D420" s="5"/>
      <c r="E420" s="84"/>
      <c r="F420" s="84"/>
      <c r="G420" s="19"/>
      <c r="H420" s="205"/>
      <c r="I420" s="14"/>
      <c r="J420" s="51"/>
      <c r="K420" s="51"/>
      <c r="L420" s="51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</row>
    <row r="421" spans="1:52" ht="18.600000000000001" customHeight="1">
      <c r="A421" s="38"/>
      <c r="B421" s="42"/>
      <c r="C421" s="189"/>
      <c r="D421" s="188"/>
      <c r="E421" s="86"/>
      <c r="F421" s="86"/>
      <c r="G421" s="85"/>
      <c r="H421" s="198"/>
      <c r="I421" s="14"/>
      <c r="J421" s="51"/>
      <c r="K421" s="51"/>
      <c r="L421" s="51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</row>
    <row r="422" spans="1:52" ht="18.600000000000001" customHeight="1">
      <c r="A422" s="41"/>
      <c r="B422" s="40"/>
      <c r="C422" s="35"/>
      <c r="D422" s="5"/>
      <c r="E422" s="84"/>
      <c r="F422" s="84"/>
      <c r="G422" s="19"/>
      <c r="H422" s="205"/>
      <c r="I422" s="14"/>
      <c r="J422" s="51"/>
      <c r="K422" s="51"/>
      <c r="L422" s="51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</row>
    <row r="423" spans="1:52" ht="18.600000000000001" customHeight="1">
      <c r="A423" s="38"/>
      <c r="B423" s="42"/>
      <c r="C423" s="189"/>
      <c r="D423" s="188"/>
      <c r="E423" s="86"/>
      <c r="F423" s="86"/>
      <c r="G423" s="85"/>
      <c r="H423" s="198"/>
      <c r="I423" s="14"/>
      <c r="J423" s="51"/>
      <c r="K423" s="51"/>
      <c r="L423" s="51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</row>
    <row r="424" spans="1:52" ht="18.600000000000001" customHeight="1">
      <c r="A424" s="41"/>
      <c r="B424" s="40"/>
      <c r="C424" s="35"/>
      <c r="D424" s="5"/>
      <c r="E424" s="84"/>
      <c r="F424" s="84"/>
      <c r="G424" s="19"/>
      <c r="H424" s="205"/>
      <c r="I424" s="14"/>
      <c r="J424" s="51"/>
      <c r="K424" s="51"/>
      <c r="L424" s="51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</row>
    <row r="425" spans="1:52" ht="18.600000000000001" customHeight="1">
      <c r="A425" s="38"/>
      <c r="B425" s="39"/>
      <c r="C425" s="189"/>
      <c r="D425" s="188"/>
      <c r="E425" s="86"/>
      <c r="F425" s="86"/>
      <c r="G425" s="85"/>
      <c r="H425" s="198"/>
      <c r="I425" s="14"/>
      <c r="J425" s="51"/>
      <c r="K425" s="51"/>
      <c r="L425" s="51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</row>
    <row r="426" spans="1:52" ht="18.600000000000001" customHeight="1">
      <c r="A426" s="41"/>
      <c r="B426" s="40"/>
      <c r="C426" s="35"/>
      <c r="D426" s="5"/>
      <c r="E426" s="84"/>
      <c r="F426" s="84"/>
      <c r="G426" s="19"/>
      <c r="H426" s="205"/>
      <c r="I426" s="14"/>
      <c r="J426" s="51"/>
      <c r="K426" s="51"/>
      <c r="L426" s="51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</row>
    <row r="427" spans="1:52" ht="18.600000000000001" customHeight="1">
      <c r="A427" s="38"/>
      <c r="B427" s="42"/>
      <c r="C427" s="189"/>
      <c r="D427" s="188"/>
      <c r="E427" s="86"/>
      <c r="F427" s="86"/>
      <c r="G427" s="85"/>
      <c r="H427" s="198"/>
      <c r="I427" s="14"/>
      <c r="J427" s="51"/>
      <c r="K427" s="51"/>
      <c r="L427" s="51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</row>
    <row r="428" spans="1:52" ht="18.600000000000001" customHeight="1">
      <c r="A428" s="41"/>
      <c r="B428" s="40"/>
      <c r="C428" s="35"/>
      <c r="D428" s="5"/>
      <c r="E428" s="84"/>
      <c r="F428" s="84"/>
      <c r="G428" s="19"/>
      <c r="H428" s="205"/>
      <c r="I428" s="14"/>
      <c r="J428" s="51"/>
      <c r="K428" s="51"/>
      <c r="L428" s="51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</row>
    <row r="429" spans="1:52" ht="18.600000000000001" customHeight="1">
      <c r="A429" s="38"/>
      <c r="B429" s="42"/>
      <c r="C429" s="189"/>
      <c r="D429" s="188"/>
      <c r="E429" s="86"/>
      <c r="F429" s="86"/>
      <c r="G429" s="85"/>
      <c r="H429" s="198"/>
      <c r="I429" s="14"/>
      <c r="J429" s="51"/>
      <c r="K429" s="51"/>
      <c r="L429" s="51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</row>
    <row r="430" spans="1:52" ht="18.600000000000001" customHeight="1">
      <c r="A430" s="41"/>
      <c r="B430" s="40"/>
      <c r="C430" s="35"/>
      <c r="D430" s="5"/>
      <c r="E430" s="84"/>
      <c r="F430" s="84"/>
      <c r="G430" s="19"/>
      <c r="H430" s="205"/>
      <c r="I430" s="14"/>
      <c r="J430" s="51"/>
      <c r="K430" s="51"/>
      <c r="L430" s="51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</row>
    <row r="431" spans="1:52" ht="18.600000000000001" customHeight="1">
      <c r="A431" s="38"/>
      <c r="B431" s="39"/>
      <c r="C431" s="189"/>
      <c r="D431" s="188"/>
      <c r="E431" s="86"/>
      <c r="F431" s="86"/>
      <c r="G431" s="85"/>
      <c r="H431" s="198"/>
      <c r="I431" s="14"/>
      <c r="J431" s="51"/>
      <c r="K431" s="51"/>
      <c r="L431" s="51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</row>
    <row r="432" spans="1:52" ht="18.600000000000001" customHeight="1">
      <c r="A432" s="41"/>
      <c r="B432" s="40"/>
      <c r="C432" s="35"/>
      <c r="D432" s="5"/>
      <c r="E432" s="84"/>
      <c r="F432" s="84"/>
      <c r="G432" s="19"/>
      <c r="H432" s="205"/>
      <c r="I432" s="14"/>
      <c r="J432" s="51"/>
      <c r="K432" s="51"/>
      <c r="L432" s="51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</row>
    <row r="433" spans="1:52" ht="18.600000000000001" customHeight="1">
      <c r="A433" s="38"/>
      <c r="B433" s="39"/>
      <c r="C433" s="189"/>
      <c r="D433" s="188"/>
      <c r="E433" s="86"/>
      <c r="F433" s="86"/>
      <c r="G433" s="85"/>
      <c r="H433" s="198"/>
      <c r="I433" s="14"/>
      <c r="J433" s="51"/>
      <c r="K433" s="51"/>
      <c r="L433" s="51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</row>
    <row r="434" spans="1:52" ht="18.600000000000001" customHeight="1">
      <c r="A434" s="41"/>
      <c r="B434" s="40"/>
      <c r="C434" s="35"/>
      <c r="D434" s="5"/>
      <c r="E434" s="84"/>
      <c r="F434" s="84"/>
      <c r="G434" s="19"/>
      <c r="H434" s="205"/>
      <c r="I434" s="14"/>
      <c r="J434" s="51"/>
      <c r="K434" s="51"/>
      <c r="L434" s="51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</row>
    <row r="435" spans="1:52" ht="18.600000000000001" customHeight="1">
      <c r="A435" s="38"/>
      <c r="B435" s="39"/>
      <c r="C435" s="189"/>
      <c r="D435" s="188"/>
      <c r="E435" s="86"/>
      <c r="F435" s="86"/>
      <c r="G435" s="85"/>
      <c r="H435" s="198"/>
      <c r="I435" s="14"/>
      <c r="J435" s="51"/>
      <c r="K435" s="51"/>
      <c r="L435" s="51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</row>
    <row r="436" spans="1:52" ht="18.600000000000001" customHeight="1">
      <c r="A436" s="41"/>
      <c r="B436" s="40"/>
      <c r="C436" s="35"/>
      <c r="D436" s="5"/>
      <c r="E436" s="84"/>
      <c r="F436" s="84"/>
      <c r="G436" s="19"/>
      <c r="H436" s="205"/>
      <c r="I436" s="14"/>
      <c r="J436" s="51"/>
      <c r="K436" s="51"/>
      <c r="L436" s="51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</row>
    <row r="437" spans="1:52" ht="18.600000000000001" customHeight="1">
      <c r="A437" s="38"/>
      <c r="B437" s="39"/>
      <c r="C437" s="189"/>
      <c r="D437" s="188"/>
      <c r="E437" s="86"/>
      <c r="F437" s="86"/>
      <c r="G437" s="85"/>
      <c r="H437" s="198"/>
      <c r="I437" s="14"/>
      <c r="J437" s="51"/>
      <c r="K437" s="51"/>
      <c r="L437" s="51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</row>
    <row r="438" spans="1:52" ht="18.600000000000001" customHeight="1">
      <c r="A438" s="41"/>
      <c r="B438" s="40"/>
      <c r="C438" s="35"/>
      <c r="D438" s="5"/>
      <c r="E438" s="84"/>
      <c r="F438" s="84"/>
      <c r="G438" s="19"/>
      <c r="H438" s="205"/>
      <c r="I438" s="14"/>
      <c r="J438" s="51"/>
      <c r="K438" s="51"/>
      <c r="L438" s="51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</row>
    <row r="439" spans="1:52" ht="18.600000000000001" customHeight="1">
      <c r="A439" s="38"/>
      <c r="B439" s="39"/>
      <c r="C439" s="189"/>
      <c r="D439" s="188"/>
      <c r="E439" s="86"/>
      <c r="F439" s="86"/>
      <c r="G439" s="85"/>
      <c r="H439" s="198"/>
      <c r="I439" s="14"/>
      <c r="J439" s="51"/>
      <c r="K439" s="51"/>
      <c r="L439" s="51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</row>
    <row r="440" spans="1:52" ht="18.600000000000001" customHeight="1">
      <c r="A440" s="41"/>
      <c r="B440" s="40"/>
      <c r="C440" s="35"/>
      <c r="D440" s="5"/>
      <c r="E440" s="84"/>
      <c r="F440" s="84"/>
      <c r="G440" s="19"/>
      <c r="H440" s="205"/>
      <c r="I440" s="14"/>
      <c r="J440" s="51"/>
      <c r="K440" s="51"/>
      <c r="L440" s="51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</row>
    <row r="441" spans="1:52" ht="18.600000000000001" customHeight="1">
      <c r="A441" s="38"/>
      <c r="B441" s="39"/>
      <c r="C441" s="189"/>
      <c r="D441" s="188"/>
      <c r="E441" s="86"/>
      <c r="F441" s="86"/>
      <c r="G441" s="85"/>
      <c r="H441" s="198"/>
      <c r="I441" s="14"/>
      <c r="J441" s="51"/>
      <c r="K441" s="51"/>
      <c r="L441" s="51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</row>
    <row r="442" spans="1:52" ht="18.600000000000001" customHeight="1">
      <c r="A442" s="41"/>
      <c r="B442" s="40"/>
      <c r="C442" s="35"/>
      <c r="D442" s="5"/>
      <c r="E442" s="84"/>
      <c r="F442" s="84"/>
      <c r="G442" s="19"/>
      <c r="H442" s="205"/>
      <c r="I442" s="14"/>
      <c r="J442" s="51"/>
      <c r="K442" s="51"/>
      <c r="L442" s="51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</row>
    <row r="443" spans="1:52" ht="18.600000000000001" customHeight="1">
      <c r="A443" s="47"/>
      <c r="B443" s="197"/>
      <c r="C443" s="190"/>
      <c r="D443" s="191"/>
      <c r="E443" s="192"/>
      <c r="F443" s="192"/>
      <c r="G443" s="199"/>
      <c r="H443" s="200"/>
      <c r="I443" s="14"/>
      <c r="J443" s="51"/>
      <c r="K443" s="51"/>
      <c r="L443" s="51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</row>
    <row r="444" spans="1:52" ht="18.600000000000001" customHeight="1">
      <c r="A444" s="41"/>
      <c r="B444" s="40"/>
      <c r="C444" s="35"/>
      <c r="D444" s="5"/>
      <c r="E444" s="84"/>
      <c r="F444" s="196"/>
      <c r="G444" s="207"/>
      <c r="H444" s="206"/>
      <c r="I444" s="14"/>
      <c r="J444" s="51"/>
      <c r="K444" s="51"/>
      <c r="L444" s="51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</row>
    <row r="445" spans="1:52" ht="18.600000000000001" customHeight="1">
      <c r="A445" s="38"/>
      <c r="B445" s="42"/>
      <c r="C445" s="189"/>
      <c r="D445" s="188"/>
      <c r="E445" s="86"/>
      <c r="F445" s="86"/>
      <c r="G445" s="85"/>
      <c r="H445" s="198"/>
      <c r="I445" s="14"/>
      <c r="J445" s="51"/>
      <c r="K445" s="51"/>
      <c r="L445" s="51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</row>
    <row r="446" spans="1:52" ht="18.600000000000001" customHeight="1">
      <c r="A446" s="41"/>
      <c r="B446" s="40"/>
      <c r="C446" s="35"/>
      <c r="D446" s="5"/>
      <c r="E446" s="84"/>
      <c r="F446" s="84"/>
      <c r="G446" s="19"/>
      <c r="H446" s="205"/>
      <c r="I446" s="14"/>
      <c r="J446" s="51"/>
      <c r="K446" s="51"/>
      <c r="L446" s="51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</row>
    <row r="447" spans="1:52" ht="18.600000000000001" customHeight="1">
      <c r="A447" s="38"/>
      <c r="B447" s="42"/>
      <c r="C447" s="189"/>
      <c r="D447" s="188"/>
      <c r="E447" s="86"/>
      <c r="F447" s="86"/>
      <c r="G447" s="85"/>
      <c r="H447" s="198"/>
      <c r="I447" s="14"/>
      <c r="J447" s="51"/>
      <c r="K447" s="51"/>
      <c r="L447" s="51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</row>
    <row r="448" spans="1:52" ht="18.600000000000001" customHeight="1">
      <c r="A448" s="41"/>
      <c r="B448" s="40"/>
      <c r="C448" s="35"/>
      <c r="D448" s="5"/>
      <c r="E448" s="84"/>
      <c r="F448" s="84"/>
      <c r="G448" s="19"/>
      <c r="H448" s="205"/>
      <c r="I448" s="14"/>
      <c r="J448" s="51"/>
      <c r="K448" s="51"/>
      <c r="L448" s="51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</row>
    <row r="449" spans="1:52" ht="18.600000000000001" customHeight="1">
      <c r="A449" s="38"/>
      <c r="B449" s="39"/>
      <c r="C449" s="189"/>
      <c r="D449" s="188"/>
      <c r="E449" s="86"/>
      <c r="F449" s="86"/>
      <c r="G449" s="85"/>
      <c r="H449" s="198"/>
      <c r="I449" s="14"/>
      <c r="J449" s="51"/>
      <c r="K449" s="51"/>
      <c r="L449" s="51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</row>
    <row r="450" spans="1:52" ht="18.600000000000001" customHeight="1">
      <c r="A450" s="41"/>
      <c r="B450" s="40"/>
      <c r="C450" s="35"/>
      <c r="D450" s="5"/>
      <c r="E450" s="84"/>
      <c r="F450" s="84"/>
      <c r="G450" s="19"/>
      <c r="H450" s="205"/>
      <c r="I450" s="14"/>
      <c r="J450" s="51"/>
      <c r="K450" s="51"/>
      <c r="L450" s="51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</row>
    <row r="451" spans="1:52" ht="18.600000000000001" customHeight="1">
      <c r="A451" s="38"/>
      <c r="B451" s="39"/>
      <c r="C451" s="189"/>
      <c r="D451" s="188"/>
      <c r="E451" s="86"/>
      <c r="F451" s="86"/>
      <c r="G451" s="85"/>
      <c r="H451" s="198"/>
      <c r="I451" s="14"/>
      <c r="J451" s="51"/>
      <c r="K451" s="51"/>
      <c r="L451" s="51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</row>
    <row r="452" spans="1:52" ht="18.600000000000001" customHeight="1">
      <c r="A452" s="41"/>
      <c r="B452" s="40"/>
      <c r="C452" s="35"/>
      <c r="D452" s="5"/>
      <c r="E452" s="84"/>
      <c r="F452" s="84"/>
      <c r="G452" s="19"/>
      <c r="H452" s="205"/>
      <c r="I452" s="14"/>
      <c r="J452" s="51"/>
      <c r="K452" s="51"/>
      <c r="L452" s="51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</row>
    <row r="453" spans="1:52" ht="18.600000000000001" customHeight="1">
      <c r="A453" s="38"/>
      <c r="B453" s="39"/>
      <c r="C453" s="189"/>
      <c r="D453" s="188"/>
      <c r="E453" s="86"/>
      <c r="F453" s="86"/>
      <c r="G453" s="85"/>
      <c r="H453" s="198"/>
      <c r="I453" s="14"/>
      <c r="J453" s="51"/>
      <c r="K453" s="51"/>
      <c r="L453" s="51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</row>
    <row r="454" spans="1:52" ht="18.600000000000001" customHeight="1">
      <c r="A454" s="41"/>
      <c r="B454" s="40"/>
      <c r="C454" s="35"/>
      <c r="D454" s="5"/>
      <c r="E454" s="84"/>
      <c r="F454" s="84"/>
      <c r="G454" s="19"/>
      <c r="H454" s="205"/>
      <c r="I454" s="14"/>
      <c r="J454" s="51"/>
      <c r="K454" s="51"/>
      <c r="L454" s="51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</row>
    <row r="455" spans="1:52" ht="18.600000000000001" customHeight="1">
      <c r="A455" s="38"/>
      <c r="B455" s="39"/>
      <c r="C455" s="189"/>
      <c r="D455" s="188"/>
      <c r="E455" s="86"/>
      <c r="F455" s="86"/>
      <c r="G455" s="85"/>
      <c r="H455" s="198"/>
      <c r="I455" s="14"/>
      <c r="J455" s="51"/>
      <c r="K455" s="51"/>
      <c r="L455" s="51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</row>
    <row r="456" spans="1:52" ht="18.600000000000001" customHeight="1">
      <c r="A456" s="41"/>
      <c r="B456" s="40"/>
      <c r="C456" s="35"/>
      <c r="D456" s="5"/>
      <c r="E456" s="84"/>
      <c r="F456" s="84"/>
      <c r="G456" s="19"/>
      <c r="H456" s="205"/>
      <c r="I456" s="14"/>
      <c r="J456" s="51"/>
      <c r="K456" s="51"/>
      <c r="L456" s="51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</row>
    <row r="457" spans="1:52" ht="18.600000000000001" customHeight="1">
      <c r="A457" s="38"/>
      <c r="B457" s="39"/>
      <c r="C457" s="189"/>
      <c r="D457" s="188"/>
      <c r="E457" s="86"/>
      <c r="F457" s="86"/>
      <c r="G457" s="85"/>
      <c r="H457" s="198"/>
      <c r="I457" s="14"/>
      <c r="J457" s="51"/>
      <c r="K457" s="51"/>
      <c r="L457" s="51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</row>
    <row r="458" spans="1:52" ht="18.600000000000001" customHeight="1">
      <c r="A458" s="41"/>
      <c r="B458" s="40"/>
      <c r="C458" s="35"/>
      <c r="D458" s="5"/>
      <c r="E458" s="84"/>
      <c r="F458" s="84"/>
      <c r="G458" s="19"/>
      <c r="H458" s="205"/>
      <c r="I458" s="14"/>
      <c r="J458" s="51"/>
      <c r="K458" s="51"/>
      <c r="L458" s="51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</row>
    <row r="459" spans="1:52" ht="18.600000000000001" customHeight="1">
      <c r="A459" s="38"/>
      <c r="B459" s="39"/>
      <c r="C459" s="189"/>
      <c r="D459" s="188"/>
      <c r="E459" s="86"/>
      <c r="F459" s="86"/>
      <c r="G459" s="85"/>
      <c r="H459" s="198"/>
      <c r="I459" s="14"/>
      <c r="J459" s="51"/>
      <c r="K459" s="51"/>
      <c r="L459" s="51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</row>
    <row r="460" spans="1:52" ht="18.600000000000001" customHeight="1">
      <c r="A460" s="41"/>
      <c r="B460" s="40"/>
      <c r="C460" s="35"/>
      <c r="D460" s="5"/>
      <c r="E460" s="84"/>
      <c r="F460" s="84"/>
      <c r="G460" s="19"/>
      <c r="H460" s="205"/>
      <c r="I460" s="14"/>
      <c r="J460" s="51"/>
      <c r="K460" s="51"/>
      <c r="L460" s="51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</row>
    <row r="461" spans="1:52" ht="18.600000000000001" customHeight="1">
      <c r="A461" s="38"/>
      <c r="B461" s="42"/>
      <c r="C461" s="189"/>
      <c r="D461" s="188"/>
      <c r="E461" s="86"/>
      <c r="F461" s="86"/>
      <c r="G461" s="85"/>
      <c r="H461" s="198"/>
      <c r="I461" s="14"/>
      <c r="J461" s="51"/>
      <c r="K461" s="51"/>
      <c r="L461" s="51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</row>
    <row r="462" spans="1:52" ht="18.600000000000001" customHeight="1">
      <c r="A462" s="41"/>
      <c r="B462" s="40"/>
      <c r="C462" s="35"/>
      <c r="D462" s="5"/>
      <c r="E462" s="84"/>
      <c r="F462" s="84"/>
      <c r="G462" s="19"/>
      <c r="H462" s="205"/>
      <c r="I462" s="14"/>
      <c r="J462" s="51"/>
      <c r="K462" s="51"/>
      <c r="L462" s="51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</row>
    <row r="463" spans="1:52" ht="18.600000000000001" customHeight="1">
      <c r="A463" s="38"/>
      <c r="B463" s="42"/>
      <c r="C463" s="189"/>
      <c r="D463" s="188"/>
      <c r="E463" s="86"/>
      <c r="F463" s="86"/>
      <c r="G463" s="85"/>
      <c r="H463" s="198"/>
      <c r="I463" s="14"/>
      <c r="J463" s="51"/>
      <c r="K463" s="51"/>
      <c r="L463" s="51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</row>
    <row r="464" spans="1:52" ht="18.600000000000001" customHeight="1">
      <c r="A464" s="41"/>
      <c r="B464" s="40"/>
      <c r="C464" s="35"/>
      <c r="D464" s="5"/>
      <c r="E464" s="84"/>
      <c r="F464" s="84"/>
      <c r="G464" s="19"/>
      <c r="H464" s="205"/>
      <c r="I464" s="14"/>
      <c r="J464" s="51"/>
      <c r="K464" s="51"/>
      <c r="L464" s="51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</row>
    <row r="465" spans="1:52" ht="18.600000000000001" customHeight="1">
      <c r="A465" s="38"/>
      <c r="B465" s="39"/>
      <c r="C465" s="189"/>
      <c r="D465" s="188"/>
      <c r="E465" s="86"/>
      <c r="F465" s="86"/>
      <c r="G465" s="85"/>
      <c r="H465" s="198"/>
      <c r="I465" s="14"/>
      <c r="J465" s="51"/>
      <c r="K465" s="51"/>
      <c r="L465" s="51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</row>
    <row r="466" spans="1:52" ht="18.600000000000001" customHeight="1">
      <c r="A466" s="41"/>
      <c r="B466" s="40"/>
      <c r="C466" s="35"/>
      <c r="D466" s="5"/>
      <c r="E466" s="84"/>
      <c r="F466" s="84"/>
      <c r="G466" s="19"/>
      <c r="H466" s="205"/>
      <c r="I466" s="14"/>
      <c r="J466" s="51"/>
      <c r="K466" s="51"/>
      <c r="L466" s="51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</row>
    <row r="467" spans="1:52" ht="18.600000000000001" customHeight="1">
      <c r="A467" s="38"/>
      <c r="B467" s="42"/>
      <c r="C467" s="189"/>
      <c r="D467" s="188"/>
      <c r="E467" s="86"/>
      <c r="F467" s="86"/>
      <c r="G467" s="85"/>
      <c r="H467" s="198"/>
      <c r="I467" s="14"/>
      <c r="J467" s="51"/>
      <c r="K467" s="51"/>
      <c r="L467" s="51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</row>
    <row r="468" spans="1:52" ht="18.600000000000001" customHeight="1">
      <c r="A468" s="41"/>
      <c r="B468" s="40"/>
      <c r="C468" s="35"/>
      <c r="D468" s="5"/>
      <c r="E468" s="84"/>
      <c r="F468" s="84"/>
      <c r="G468" s="19"/>
      <c r="H468" s="205"/>
      <c r="I468" s="14"/>
      <c r="J468" s="51"/>
      <c r="K468" s="51"/>
      <c r="L468" s="51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</row>
    <row r="469" spans="1:52" ht="18.600000000000001" customHeight="1">
      <c r="A469" s="38"/>
      <c r="B469" s="42"/>
      <c r="C469" s="189"/>
      <c r="D469" s="188"/>
      <c r="E469" s="86"/>
      <c r="F469" s="86"/>
      <c r="G469" s="85"/>
      <c r="H469" s="198"/>
      <c r="I469" s="14"/>
      <c r="J469" s="51"/>
      <c r="K469" s="51"/>
      <c r="L469" s="51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</row>
    <row r="470" spans="1:52" ht="18.600000000000001" customHeight="1">
      <c r="A470" s="41"/>
      <c r="B470" s="40"/>
      <c r="C470" s="35"/>
      <c r="D470" s="5"/>
      <c r="E470" s="84"/>
      <c r="F470" s="84"/>
      <c r="G470" s="19"/>
      <c r="H470" s="205"/>
      <c r="I470" s="14"/>
      <c r="J470" s="51"/>
      <c r="K470" s="51"/>
      <c r="L470" s="51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</row>
    <row r="471" spans="1:52" ht="18.600000000000001" customHeight="1">
      <c r="A471" s="38"/>
      <c r="B471" s="39"/>
      <c r="C471" s="189"/>
      <c r="D471" s="188"/>
      <c r="E471" s="86"/>
      <c r="F471" s="86"/>
      <c r="G471" s="85"/>
      <c r="H471" s="198"/>
      <c r="I471" s="14"/>
      <c r="J471" s="51"/>
      <c r="K471" s="51"/>
      <c r="L471" s="51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</row>
    <row r="472" spans="1:52" ht="18.600000000000001" customHeight="1">
      <c r="A472" s="41"/>
      <c r="B472" s="40"/>
      <c r="C472" s="35"/>
      <c r="D472" s="5"/>
      <c r="E472" s="84"/>
      <c r="F472" s="84"/>
      <c r="G472" s="19"/>
      <c r="H472" s="205"/>
      <c r="I472" s="14"/>
      <c r="J472" s="51"/>
      <c r="K472" s="51"/>
      <c r="L472" s="51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</row>
    <row r="473" spans="1:52" ht="18.600000000000001" customHeight="1">
      <c r="A473" s="38"/>
      <c r="B473" s="39"/>
      <c r="C473" s="189"/>
      <c r="D473" s="188"/>
      <c r="E473" s="86"/>
      <c r="F473" s="86"/>
      <c r="G473" s="85"/>
      <c r="H473" s="198"/>
      <c r="I473" s="14"/>
      <c r="J473" s="51"/>
      <c r="K473" s="51"/>
      <c r="L473" s="51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</row>
    <row r="474" spans="1:52" ht="18.600000000000001" customHeight="1">
      <c r="A474" s="41"/>
      <c r="B474" s="40"/>
      <c r="C474" s="35"/>
      <c r="D474" s="5"/>
      <c r="E474" s="84"/>
      <c r="F474" s="84"/>
      <c r="G474" s="19"/>
      <c r="H474" s="205"/>
      <c r="I474" s="14"/>
      <c r="J474" s="51"/>
      <c r="K474" s="51"/>
      <c r="L474" s="51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</row>
    <row r="475" spans="1:52" ht="18.600000000000001" customHeight="1">
      <c r="A475" s="38"/>
      <c r="B475" s="39"/>
      <c r="C475" s="189"/>
      <c r="D475" s="188"/>
      <c r="E475" s="86"/>
      <c r="F475" s="86"/>
      <c r="G475" s="85"/>
      <c r="H475" s="198"/>
      <c r="I475" s="14"/>
      <c r="J475" s="51"/>
      <c r="K475" s="51"/>
      <c r="L475" s="51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</row>
    <row r="476" spans="1:52" ht="18.600000000000001" customHeight="1">
      <c r="A476" s="41"/>
      <c r="B476" s="40"/>
      <c r="C476" s="35"/>
      <c r="D476" s="5"/>
      <c r="E476" s="84"/>
      <c r="F476" s="84"/>
      <c r="G476" s="19"/>
      <c r="H476" s="205"/>
      <c r="I476" s="14"/>
      <c r="J476" s="51"/>
      <c r="K476" s="51"/>
      <c r="L476" s="51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</row>
    <row r="477" spans="1:52" ht="18.600000000000001" customHeight="1">
      <c r="A477" s="38"/>
      <c r="B477" s="39"/>
      <c r="C477" s="189"/>
      <c r="D477" s="188"/>
      <c r="E477" s="86"/>
      <c r="F477" s="86"/>
      <c r="G477" s="85"/>
      <c r="H477" s="198"/>
      <c r="I477" s="14"/>
      <c r="J477" s="51"/>
      <c r="K477" s="51"/>
      <c r="L477" s="51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</row>
    <row r="478" spans="1:52" ht="18.600000000000001" customHeight="1">
      <c r="A478" s="41"/>
      <c r="B478" s="40"/>
      <c r="C478" s="35"/>
      <c r="D478" s="5"/>
      <c r="E478" s="84"/>
      <c r="F478" s="84"/>
      <c r="G478" s="19"/>
      <c r="H478" s="205"/>
      <c r="I478" s="14"/>
      <c r="J478" s="51"/>
      <c r="K478" s="51"/>
      <c r="L478" s="51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</row>
    <row r="479" spans="1:52" ht="18.600000000000001" customHeight="1">
      <c r="A479" s="38"/>
      <c r="B479" s="39"/>
      <c r="C479" s="189"/>
      <c r="D479" s="188"/>
      <c r="E479" s="86"/>
      <c r="F479" s="86"/>
      <c r="G479" s="85"/>
      <c r="H479" s="198"/>
      <c r="I479" s="14"/>
      <c r="J479" s="51"/>
      <c r="K479" s="51"/>
      <c r="L479" s="51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</row>
    <row r="480" spans="1:52" ht="18.600000000000001" customHeight="1">
      <c r="A480" s="41"/>
      <c r="B480" s="40"/>
      <c r="C480" s="35"/>
      <c r="D480" s="5"/>
      <c r="E480" s="84"/>
      <c r="F480" s="84"/>
      <c r="G480" s="19"/>
      <c r="H480" s="205"/>
      <c r="I480" s="14"/>
      <c r="J480" s="51"/>
      <c r="K480" s="51"/>
      <c r="L480" s="51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</row>
    <row r="481" spans="1:52" ht="18.600000000000001" customHeight="1">
      <c r="A481" s="44"/>
      <c r="B481" s="39"/>
      <c r="C481" s="189"/>
      <c r="D481" s="188"/>
      <c r="E481" s="86"/>
      <c r="F481" s="86"/>
      <c r="G481" s="85"/>
      <c r="H481" s="198"/>
      <c r="I481" s="14"/>
      <c r="J481" s="51"/>
      <c r="K481" s="51"/>
      <c r="L481" s="51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</row>
    <row r="482" spans="1:52" ht="18.600000000000001" customHeight="1">
      <c r="A482" s="41"/>
      <c r="B482" s="40"/>
      <c r="C482" s="35"/>
      <c r="D482" s="5"/>
      <c r="E482" s="84"/>
      <c r="F482" s="84"/>
      <c r="G482" s="19"/>
      <c r="H482" s="205"/>
      <c r="I482" s="14"/>
      <c r="J482" s="51"/>
      <c r="K482" s="51"/>
      <c r="L482" s="51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</row>
    <row r="483" spans="1:52" ht="18.600000000000001" customHeight="1">
      <c r="A483" s="47"/>
      <c r="B483" s="197"/>
      <c r="C483" s="190"/>
      <c r="D483" s="191"/>
      <c r="E483" s="192"/>
      <c r="F483" s="192"/>
      <c r="G483" s="199"/>
      <c r="H483" s="200"/>
      <c r="I483" s="14"/>
      <c r="J483" s="51"/>
      <c r="K483" s="51"/>
      <c r="L483" s="51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</row>
    <row r="484" spans="1:52" ht="18.600000000000001" customHeight="1">
      <c r="A484" s="41"/>
      <c r="B484" s="40"/>
      <c r="C484" s="35"/>
      <c r="D484" s="5"/>
      <c r="E484" s="84"/>
      <c r="F484" s="196"/>
      <c r="G484" s="207"/>
      <c r="H484" s="206"/>
      <c r="I484" s="14"/>
      <c r="J484" s="51"/>
      <c r="K484" s="51"/>
      <c r="L484" s="51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</row>
    <row r="485" spans="1:52" ht="18.600000000000001" customHeight="1">
      <c r="A485" s="38"/>
      <c r="B485" s="42"/>
      <c r="C485" s="189"/>
      <c r="D485" s="188"/>
      <c r="E485" s="86"/>
      <c r="F485" s="86"/>
      <c r="G485" s="85"/>
      <c r="H485" s="198"/>
      <c r="I485" s="14"/>
      <c r="J485" s="51"/>
      <c r="K485" s="51"/>
      <c r="L485" s="51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</row>
    <row r="486" spans="1:52" ht="18.600000000000001" customHeight="1">
      <c r="A486" s="41"/>
      <c r="B486" s="40"/>
      <c r="C486" s="35"/>
      <c r="D486" s="5"/>
      <c r="E486" s="84"/>
      <c r="F486" s="84"/>
      <c r="G486" s="19"/>
      <c r="H486" s="205"/>
      <c r="I486" s="14"/>
      <c r="J486" s="51"/>
      <c r="K486" s="51"/>
      <c r="L486" s="51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</row>
    <row r="487" spans="1:52" ht="18.600000000000001" customHeight="1">
      <c r="A487" s="38"/>
      <c r="B487" s="42"/>
      <c r="C487" s="189"/>
      <c r="D487" s="188"/>
      <c r="E487" s="86"/>
      <c r="F487" s="86"/>
      <c r="G487" s="85"/>
      <c r="H487" s="198"/>
      <c r="I487" s="14"/>
      <c r="J487" s="51"/>
      <c r="K487" s="51"/>
      <c r="L487" s="51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</row>
    <row r="488" spans="1:52" ht="18.600000000000001" customHeight="1">
      <c r="A488" s="41"/>
      <c r="B488" s="40"/>
      <c r="C488" s="35"/>
      <c r="D488" s="5"/>
      <c r="E488" s="84"/>
      <c r="F488" s="84"/>
      <c r="G488" s="19"/>
      <c r="H488" s="205"/>
      <c r="I488" s="14"/>
      <c r="J488" s="51"/>
      <c r="K488" s="51"/>
      <c r="L488" s="51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</row>
    <row r="489" spans="1:52" ht="18.600000000000001" customHeight="1">
      <c r="A489" s="38"/>
      <c r="B489" s="39"/>
      <c r="C489" s="189"/>
      <c r="D489" s="188"/>
      <c r="E489" s="86"/>
      <c r="F489" s="86"/>
      <c r="G489" s="85"/>
      <c r="H489" s="198"/>
      <c r="I489" s="14"/>
      <c r="J489" s="51"/>
      <c r="K489" s="51"/>
      <c r="L489" s="51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</row>
    <row r="490" spans="1:52" ht="18.600000000000001" customHeight="1">
      <c r="A490" s="41"/>
      <c r="B490" s="40"/>
      <c r="C490" s="35"/>
      <c r="D490" s="5"/>
      <c r="E490" s="84"/>
      <c r="F490" s="84"/>
      <c r="G490" s="19"/>
      <c r="H490" s="205"/>
      <c r="I490" s="14"/>
      <c r="J490" s="51"/>
      <c r="K490" s="51"/>
      <c r="L490" s="51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</row>
    <row r="491" spans="1:52" ht="18.600000000000001" customHeight="1">
      <c r="A491" s="38"/>
      <c r="B491" s="39"/>
      <c r="C491" s="189"/>
      <c r="D491" s="188"/>
      <c r="E491" s="86"/>
      <c r="F491" s="86"/>
      <c r="G491" s="85"/>
      <c r="H491" s="198"/>
      <c r="I491" s="14"/>
      <c r="J491" s="51"/>
      <c r="K491" s="51"/>
      <c r="L491" s="51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</row>
    <row r="492" spans="1:52" ht="18.600000000000001" customHeight="1">
      <c r="A492" s="41"/>
      <c r="B492" s="40"/>
      <c r="C492" s="35"/>
      <c r="D492" s="5"/>
      <c r="E492" s="84"/>
      <c r="F492" s="84"/>
      <c r="G492" s="19"/>
      <c r="H492" s="205"/>
      <c r="I492" s="14"/>
      <c r="J492" s="51"/>
      <c r="K492" s="51"/>
      <c r="L492" s="51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</row>
    <row r="493" spans="1:52" ht="18.600000000000001" customHeight="1">
      <c r="A493" s="38"/>
      <c r="B493" s="39"/>
      <c r="C493" s="189"/>
      <c r="D493" s="188"/>
      <c r="E493" s="86"/>
      <c r="F493" s="86"/>
      <c r="G493" s="85"/>
      <c r="H493" s="198"/>
      <c r="I493" s="14"/>
      <c r="J493" s="51"/>
      <c r="K493" s="51"/>
      <c r="L493" s="51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</row>
    <row r="494" spans="1:52" ht="18.600000000000001" customHeight="1">
      <c r="A494" s="41"/>
      <c r="B494" s="40"/>
      <c r="C494" s="35"/>
      <c r="D494" s="5"/>
      <c r="E494" s="84"/>
      <c r="F494" s="84"/>
      <c r="G494" s="19"/>
      <c r="H494" s="205"/>
      <c r="I494" s="14"/>
      <c r="J494" s="51"/>
      <c r="K494" s="51"/>
      <c r="L494" s="51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</row>
    <row r="495" spans="1:52" ht="18.600000000000001" customHeight="1">
      <c r="A495" s="38"/>
      <c r="B495" s="39"/>
      <c r="C495" s="189"/>
      <c r="D495" s="188"/>
      <c r="E495" s="86"/>
      <c r="F495" s="86"/>
      <c r="G495" s="85"/>
      <c r="H495" s="198"/>
      <c r="I495" s="14"/>
      <c r="J495" s="51"/>
      <c r="K495" s="51"/>
      <c r="L495" s="51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</row>
    <row r="496" spans="1:52" ht="18.600000000000001" customHeight="1">
      <c r="A496" s="41"/>
      <c r="B496" s="40"/>
      <c r="C496" s="35"/>
      <c r="D496" s="5"/>
      <c r="E496" s="84"/>
      <c r="F496" s="84"/>
      <c r="G496" s="19"/>
      <c r="H496" s="205"/>
      <c r="I496" s="14"/>
      <c r="J496" s="51"/>
      <c r="K496" s="51"/>
      <c r="L496" s="51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</row>
    <row r="497" spans="1:52" ht="18.600000000000001" customHeight="1">
      <c r="A497" s="38"/>
      <c r="B497" s="39"/>
      <c r="C497" s="189"/>
      <c r="D497" s="188"/>
      <c r="E497" s="86"/>
      <c r="F497" s="86"/>
      <c r="G497" s="85"/>
      <c r="H497" s="198"/>
      <c r="I497" s="14"/>
      <c r="J497" s="51"/>
      <c r="K497" s="51"/>
      <c r="L497" s="51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</row>
    <row r="498" spans="1:52" ht="18.600000000000001" customHeight="1">
      <c r="A498" s="41"/>
      <c r="B498" s="40"/>
      <c r="C498" s="35"/>
      <c r="D498" s="5"/>
      <c r="E498" s="84"/>
      <c r="F498" s="84"/>
      <c r="G498" s="19"/>
      <c r="H498" s="205"/>
      <c r="I498" s="14"/>
      <c r="J498" s="51"/>
      <c r="K498" s="51"/>
      <c r="L498" s="51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</row>
    <row r="499" spans="1:52" ht="18.600000000000001" customHeight="1">
      <c r="A499" s="38"/>
      <c r="B499" s="39"/>
      <c r="C499" s="189"/>
      <c r="D499" s="188"/>
      <c r="E499" s="86"/>
      <c r="F499" s="86"/>
      <c r="G499" s="85"/>
      <c r="H499" s="198"/>
      <c r="I499" s="14"/>
      <c r="J499" s="51"/>
      <c r="K499" s="51"/>
      <c r="L499" s="51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</row>
    <row r="500" spans="1:52" ht="18.600000000000001" customHeight="1">
      <c r="A500" s="41"/>
      <c r="B500" s="40"/>
      <c r="C500" s="35"/>
      <c r="D500" s="5"/>
      <c r="E500" s="84"/>
      <c r="F500" s="84"/>
      <c r="G500" s="19"/>
      <c r="H500" s="205"/>
      <c r="I500" s="14"/>
      <c r="J500" s="51"/>
      <c r="K500" s="51"/>
      <c r="L500" s="51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</row>
    <row r="501" spans="1:52" ht="18.600000000000001" customHeight="1">
      <c r="A501" s="38"/>
      <c r="B501" s="42"/>
      <c r="C501" s="189"/>
      <c r="D501" s="188"/>
      <c r="E501" s="86"/>
      <c r="F501" s="86"/>
      <c r="G501" s="85"/>
      <c r="H501" s="198"/>
      <c r="I501" s="14"/>
      <c r="J501" s="51"/>
      <c r="K501" s="51"/>
      <c r="L501" s="51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</row>
    <row r="502" spans="1:52" ht="18.600000000000001" customHeight="1">
      <c r="A502" s="41"/>
      <c r="B502" s="40"/>
      <c r="C502" s="35"/>
      <c r="D502" s="5"/>
      <c r="E502" s="84"/>
      <c r="F502" s="84"/>
      <c r="G502" s="19"/>
      <c r="H502" s="205"/>
      <c r="I502" s="14"/>
      <c r="J502" s="51"/>
      <c r="K502" s="51"/>
      <c r="L502" s="51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</row>
    <row r="503" spans="1:52" ht="18.600000000000001" customHeight="1">
      <c r="A503" s="38"/>
      <c r="B503" s="42"/>
      <c r="C503" s="189"/>
      <c r="D503" s="188"/>
      <c r="E503" s="86"/>
      <c r="F503" s="86"/>
      <c r="G503" s="85"/>
      <c r="H503" s="198"/>
      <c r="I503" s="14"/>
      <c r="J503" s="51"/>
      <c r="K503" s="51"/>
      <c r="L503" s="51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</row>
    <row r="504" spans="1:52" ht="18.600000000000001" customHeight="1">
      <c r="A504" s="41"/>
      <c r="B504" s="40"/>
      <c r="C504" s="35"/>
      <c r="D504" s="5"/>
      <c r="E504" s="84"/>
      <c r="F504" s="84"/>
      <c r="G504" s="19"/>
      <c r="H504" s="205"/>
      <c r="I504" s="14"/>
      <c r="J504" s="51"/>
      <c r="K504" s="51"/>
      <c r="L504" s="51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</row>
    <row r="505" spans="1:52" ht="18.600000000000001" customHeight="1">
      <c r="A505" s="38"/>
      <c r="B505" s="39"/>
      <c r="C505" s="189"/>
      <c r="D505" s="188"/>
      <c r="E505" s="86"/>
      <c r="F505" s="86"/>
      <c r="G505" s="85"/>
      <c r="H505" s="198"/>
      <c r="I505" s="14"/>
      <c r="J505" s="51"/>
      <c r="K505" s="51"/>
      <c r="L505" s="51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</row>
    <row r="506" spans="1:52" ht="18.600000000000001" customHeight="1">
      <c r="A506" s="41"/>
      <c r="B506" s="40"/>
      <c r="C506" s="35"/>
      <c r="D506" s="5"/>
      <c r="E506" s="84"/>
      <c r="F506" s="84"/>
      <c r="G506" s="19"/>
      <c r="H506" s="205"/>
      <c r="I506" s="14"/>
      <c r="J506" s="51"/>
      <c r="K506" s="51"/>
      <c r="L506" s="51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</row>
    <row r="507" spans="1:52" ht="18.600000000000001" customHeight="1">
      <c r="A507" s="38"/>
      <c r="B507" s="42"/>
      <c r="C507" s="189"/>
      <c r="D507" s="188"/>
      <c r="E507" s="86"/>
      <c r="F507" s="86"/>
      <c r="G507" s="85"/>
      <c r="H507" s="198"/>
      <c r="I507" s="14"/>
      <c r="J507" s="51"/>
      <c r="K507" s="51"/>
      <c r="L507" s="51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</row>
    <row r="508" spans="1:52" ht="18.600000000000001" customHeight="1">
      <c r="A508" s="41"/>
      <c r="B508" s="40"/>
      <c r="C508" s="35"/>
      <c r="D508" s="5"/>
      <c r="E508" s="84"/>
      <c r="F508" s="84"/>
      <c r="G508" s="19"/>
      <c r="H508" s="205"/>
      <c r="I508" s="14"/>
      <c r="J508" s="51"/>
      <c r="K508" s="51"/>
      <c r="L508" s="51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</row>
    <row r="509" spans="1:52" ht="18.600000000000001" customHeight="1">
      <c r="A509" s="38"/>
      <c r="B509" s="42"/>
      <c r="C509" s="189"/>
      <c r="D509" s="188"/>
      <c r="E509" s="86"/>
      <c r="F509" s="86"/>
      <c r="G509" s="85"/>
      <c r="H509" s="198"/>
      <c r="I509" s="14"/>
      <c r="J509" s="51"/>
      <c r="K509" s="51"/>
      <c r="L509" s="51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</row>
    <row r="510" spans="1:52" ht="18.600000000000001" customHeight="1">
      <c r="A510" s="41"/>
      <c r="B510" s="40"/>
      <c r="C510" s="35"/>
      <c r="D510" s="5"/>
      <c r="E510" s="84"/>
      <c r="F510" s="84"/>
      <c r="G510" s="19"/>
      <c r="H510" s="205"/>
      <c r="I510" s="14"/>
      <c r="J510" s="51"/>
      <c r="K510" s="51"/>
      <c r="L510" s="51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</row>
    <row r="511" spans="1:52" ht="18.600000000000001" customHeight="1">
      <c r="A511" s="38"/>
      <c r="B511" s="39"/>
      <c r="C511" s="189"/>
      <c r="D511" s="188"/>
      <c r="E511" s="86"/>
      <c r="F511" s="86"/>
      <c r="G511" s="85"/>
      <c r="H511" s="198"/>
      <c r="I511" s="14"/>
      <c r="J511" s="51"/>
      <c r="K511" s="51"/>
      <c r="L511" s="51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</row>
    <row r="512" spans="1:52" ht="18.600000000000001" customHeight="1">
      <c r="A512" s="41"/>
      <c r="B512" s="40"/>
      <c r="C512" s="35"/>
      <c r="D512" s="5"/>
      <c r="E512" s="84"/>
      <c r="F512" s="84"/>
      <c r="G512" s="19"/>
      <c r="H512" s="205"/>
      <c r="I512" s="14"/>
      <c r="J512" s="51"/>
      <c r="K512" s="51"/>
      <c r="L512" s="51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</row>
    <row r="513" spans="1:52" ht="18.600000000000001" customHeight="1">
      <c r="A513" s="38"/>
      <c r="B513" s="39"/>
      <c r="C513" s="189"/>
      <c r="D513" s="188"/>
      <c r="E513" s="86"/>
      <c r="F513" s="86"/>
      <c r="G513" s="85"/>
      <c r="H513" s="198"/>
      <c r="I513" s="14"/>
      <c r="J513" s="51"/>
      <c r="K513" s="51"/>
      <c r="L513" s="51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</row>
    <row r="514" spans="1:52" ht="18.600000000000001" customHeight="1">
      <c r="A514" s="41"/>
      <c r="B514" s="40"/>
      <c r="C514" s="35"/>
      <c r="D514" s="5"/>
      <c r="E514" s="84"/>
      <c r="F514" s="84"/>
      <c r="G514" s="19"/>
      <c r="H514" s="205"/>
      <c r="I514" s="14"/>
      <c r="J514" s="51"/>
      <c r="K514" s="51"/>
      <c r="L514" s="51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</row>
    <row r="515" spans="1:52" ht="18.600000000000001" customHeight="1">
      <c r="A515" s="38"/>
      <c r="B515" s="39"/>
      <c r="C515" s="189"/>
      <c r="D515" s="188"/>
      <c r="E515" s="86"/>
      <c r="F515" s="86"/>
      <c r="G515" s="85"/>
      <c r="H515" s="198"/>
      <c r="I515" s="14"/>
      <c r="J515" s="51"/>
      <c r="K515" s="51"/>
      <c r="L515" s="51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</row>
    <row r="516" spans="1:52" ht="18.600000000000001" customHeight="1">
      <c r="A516" s="41"/>
      <c r="B516" s="40"/>
      <c r="C516" s="35"/>
      <c r="D516" s="5"/>
      <c r="E516" s="84"/>
      <c r="F516" s="84"/>
      <c r="G516" s="19"/>
      <c r="H516" s="205"/>
      <c r="I516" s="14"/>
      <c r="J516" s="51"/>
      <c r="K516" s="51"/>
      <c r="L516" s="51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</row>
    <row r="517" spans="1:52" ht="18.600000000000001" customHeight="1">
      <c r="A517" s="38"/>
      <c r="B517" s="39"/>
      <c r="C517" s="189"/>
      <c r="D517" s="188"/>
      <c r="E517" s="86"/>
      <c r="F517" s="86"/>
      <c r="G517" s="85"/>
      <c r="H517" s="198"/>
      <c r="I517" s="14"/>
      <c r="J517" s="51"/>
      <c r="K517" s="51"/>
      <c r="L517" s="51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</row>
    <row r="518" spans="1:52" ht="18.600000000000001" customHeight="1">
      <c r="A518" s="41"/>
      <c r="B518" s="40"/>
      <c r="C518" s="35"/>
      <c r="D518" s="5"/>
      <c r="E518" s="84"/>
      <c r="F518" s="84"/>
      <c r="G518" s="19"/>
      <c r="H518" s="205"/>
      <c r="I518" s="14"/>
      <c r="J518" s="51"/>
      <c r="K518" s="51"/>
      <c r="L518" s="51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</row>
    <row r="519" spans="1:52" ht="18.600000000000001" customHeight="1">
      <c r="A519" s="38"/>
      <c r="B519" s="39"/>
      <c r="C519" s="189"/>
      <c r="D519" s="188"/>
      <c r="E519" s="86"/>
      <c r="F519" s="86"/>
      <c r="G519" s="85"/>
      <c r="H519" s="198"/>
      <c r="I519" s="14"/>
      <c r="J519" s="51"/>
      <c r="K519" s="51"/>
      <c r="L519" s="51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</row>
    <row r="520" spans="1:52" ht="18.600000000000001" customHeight="1">
      <c r="A520" s="41"/>
      <c r="B520" s="40"/>
      <c r="C520" s="35"/>
      <c r="D520" s="5"/>
      <c r="E520" s="84"/>
      <c r="F520" s="84"/>
      <c r="G520" s="19"/>
      <c r="H520" s="205"/>
      <c r="I520" s="14"/>
      <c r="J520" s="51"/>
      <c r="K520" s="51"/>
      <c r="L520" s="51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</row>
    <row r="521" spans="1:52" ht="18.600000000000001" customHeight="1">
      <c r="A521" s="44"/>
      <c r="B521" s="39"/>
      <c r="C521" s="189"/>
      <c r="D521" s="188"/>
      <c r="E521" s="86"/>
      <c r="F521" s="86"/>
      <c r="G521" s="85"/>
      <c r="H521" s="198"/>
      <c r="I521" s="14"/>
      <c r="J521" s="51"/>
      <c r="K521" s="51"/>
      <c r="L521" s="51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</row>
    <row r="522" spans="1:52" ht="18.600000000000001" customHeight="1">
      <c r="A522" s="41"/>
      <c r="B522" s="40"/>
      <c r="C522" s="35"/>
      <c r="D522" s="5"/>
      <c r="E522" s="84"/>
      <c r="F522" s="84"/>
      <c r="G522" s="19"/>
      <c r="H522" s="205"/>
      <c r="I522" s="14"/>
      <c r="J522" s="51"/>
      <c r="K522" s="51"/>
      <c r="L522" s="51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</row>
    <row r="523" spans="1:52" ht="18.600000000000001" customHeight="1">
      <c r="A523" s="47"/>
      <c r="B523" s="197"/>
      <c r="C523" s="190"/>
      <c r="D523" s="191"/>
      <c r="E523" s="192"/>
      <c r="F523" s="192"/>
      <c r="G523" s="199"/>
      <c r="H523" s="200"/>
      <c r="I523" s="14"/>
      <c r="J523" s="51"/>
      <c r="K523" s="51"/>
      <c r="L523" s="51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</row>
    <row r="524" spans="1:52" ht="18.600000000000001" customHeight="1">
      <c r="A524" s="41"/>
      <c r="B524" s="40"/>
      <c r="C524" s="35"/>
      <c r="D524" s="5"/>
      <c r="E524" s="84"/>
      <c r="F524" s="196"/>
      <c r="G524" s="207"/>
      <c r="H524" s="206"/>
      <c r="I524" s="14"/>
      <c r="J524" s="51"/>
      <c r="K524" s="51"/>
      <c r="L524" s="51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</row>
    <row r="525" spans="1:52" ht="18.600000000000001" customHeight="1">
      <c r="A525" s="38"/>
      <c r="B525" s="42"/>
      <c r="C525" s="189"/>
      <c r="D525" s="188"/>
      <c r="E525" s="86"/>
      <c r="F525" s="86"/>
      <c r="G525" s="85"/>
      <c r="H525" s="198"/>
      <c r="I525" s="14"/>
      <c r="J525" s="51"/>
      <c r="K525" s="51"/>
      <c r="L525" s="51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</row>
    <row r="526" spans="1:52" ht="18.600000000000001" customHeight="1">
      <c r="A526" s="41"/>
      <c r="B526" s="40"/>
      <c r="C526" s="35"/>
      <c r="D526" s="5"/>
      <c r="E526" s="84"/>
      <c r="F526" s="84"/>
      <c r="G526" s="19"/>
      <c r="H526" s="205"/>
      <c r="I526" s="14"/>
      <c r="J526" s="51"/>
      <c r="K526" s="51"/>
      <c r="L526" s="51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</row>
    <row r="527" spans="1:52" ht="18.600000000000001" customHeight="1">
      <c r="A527" s="38"/>
      <c r="B527" s="42"/>
      <c r="C527" s="189"/>
      <c r="D527" s="188"/>
      <c r="E527" s="86"/>
      <c r="F527" s="86"/>
      <c r="G527" s="85"/>
      <c r="H527" s="198"/>
      <c r="I527" s="14"/>
      <c r="J527" s="51"/>
      <c r="K527" s="51"/>
      <c r="L527" s="51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</row>
    <row r="528" spans="1:52" ht="18.600000000000001" customHeight="1">
      <c r="A528" s="41"/>
      <c r="B528" s="40"/>
      <c r="C528" s="35"/>
      <c r="D528" s="5"/>
      <c r="E528" s="84"/>
      <c r="F528" s="84"/>
      <c r="G528" s="19"/>
      <c r="H528" s="205"/>
      <c r="I528" s="14"/>
      <c r="J528" s="51"/>
      <c r="K528" s="51"/>
      <c r="L528" s="51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</row>
    <row r="529" spans="1:52" ht="18.600000000000001" customHeight="1">
      <c r="A529" s="38"/>
      <c r="B529" s="39"/>
      <c r="C529" s="189"/>
      <c r="D529" s="188"/>
      <c r="E529" s="86"/>
      <c r="F529" s="86"/>
      <c r="G529" s="85"/>
      <c r="H529" s="198"/>
      <c r="I529" s="14"/>
      <c r="J529" s="51"/>
      <c r="K529" s="51"/>
      <c r="L529" s="51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</row>
    <row r="530" spans="1:52" ht="18.600000000000001" customHeight="1">
      <c r="A530" s="41"/>
      <c r="B530" s="40"/>
      <c r="C530" s="35"/>
      <c r="D530" s="5"/>
      <c r="E530" s="84"/>
      <c r="F530" s="84"/>
      <c r="G530" s="19"/>
      <c r="H530" s="205"/>
      <c r="I530" s="14"/>
      <c r="J530" s="51"/>
      <c r="K530" s="51"/>
      <c r="L530" s="51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</row>
    <row r="531" spans="1:52" ht="18.600000000000001" customHeight="1">
      <c r="A531" s="38"/>
      <c r="B531" s="39"/>
      <c r="C531" s="189"/>
      <c r="D531" s="188"/>
      <c r="E531" s="86"/>
      <c r="F531" s="86"/>
      <c r="G531" s="85"/>
      <c r="H531" s="198"/>
      <c r="I531" s="14"/>
      <c r="J531" s="51"/>
      <c r="K531" s="51"/>
      <c r="L531" s="51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</row>
    <row r="532" spans="1:52" ht="18.600000000000001" customHeight="1">
      <c r="A532" s="41"/>
      <c r="B532" s="40"/>
      <c r="C532" s="35"/>
      <c r="D532" s="5"/>
      <c r="E532" s="84"/>
      <c r="F532" s="84"/>
      <c r="G532" s="19"/>
      <c r="H532" s="205"/>
      <c r="I532" s="14"/>
      <c r="J532" s="51"/>
      <c r="K532" s="51"/>
      <c r="L532" s="51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</row>
    <row r="533" spans="1:52" ht="18.600000000000001" customHeight="1">
      <c r="A533" s="38"/>
      <c r="B533" s="39"/>
      <c r="C533" s="189"/>
      <c r="D533" s="188"/>
      <c r="E533" s="86"/>
      <c r="F533" s="86"/>
      <c r="G533" s="85"/>
      <c r="H533" s="198"/>
      <c r="I533" s="14"/>
      <c r="J533" s="51"/>
      <c r="K533" s="51"/>
      <c r="L533" s="51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</row>
    <row r="534" spans="1:52" ht="18.600000000000001" customHeight="1">
      <c r="A534" s="41"/>
      <c r="B534" s="40"/>
      <c r="C534" s="35"/>
      <c r="D534" s="5"/>
      <c r="E534" s="84"/>
      <c r="F534" s="84"/>
      <c r="G534" s="19"/>
      <c r="H534" s="205"/>
      <c r="I534" s="14"/>
      <c r="J534" s="51"/>
      <c r="K534" s="51"/>
      <c r="L534" s="51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</row>
    <row r="535" spans="1:52" ht="18.600000000000001" customHeight="1">
      <c r="A535" s="38"/>
      <c r="B535" s="39"/>
      <c r="C535" s="189"/>
      <c r="D535" s="188"/>
      <c r="E535" s="86"/>
      <c r="F535" s="86"/>
      <c r="G535" s="85"/>
      <c r="H535" s="198"/>
      <c r="I535" s="14"/>
      <c r="J535" s="51"/>
      <c r="K535" s="51"/>
      <c r="L535" s="51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</row>
    <row r="536" spans="1:52" ht="18.600000000000001" customHeight="1">
      <c r="A536" s="41"/>
      <c r="B536" s="40"/>
      <c r="C536" s="35"/>
      <c r="D536" s="5"/>
      <c r="E536" s="84"/>
      <c r="F536" s="84"/>
      <c r="G536" s="19"/>
      <c r="H536" s="205"/>
      <c r="I536" s="14"/>
      <c r="J536" s="51"/>
      <c r="K536" s="51"/>
      <c r="L536" s="51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</row>
    <row r="537" spans="1:52" ht="18.600000000000001" customHeight="1">
      <c r="A537" s="38"/>
      <c r="B537" s="39"/>
      <c r="C537" s="189"/>
      <c r="D537" s="188"/>
      <c r="E537" s="86"/>
      <c r="F537" s="86"/>
      <c r="G537" s="85"/>
      <c r="H537" s="198"/>
      <c r="I537" s="14"/>
      <c r="J537" s="51"/>
      <c r="K537" s="51"/>
      <c r="L537" s="51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</row>
    <row r="538" spans="1:52" ht="18.600000000000001" customHeight="1">
      <c r="A538" s="41"/>
      <c r="B538" s="40"/>
      <c r="C538" s="35"/>
      <c r="D538" s="5"/>
      <c r="E538" s="84"/>
      <c r="F538" s="84"/>
      <c r="G538" s="19"/>
      <c r="H538" s="205"/>
      <c r="I538" s="14"/>
      <c r="J538" s="51"/>
      <c r="K538" s="51"/>
      <c r="L538" s="51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</row>
    <row r="539" spans="1:52" ht="18.600000000000001" customHeight="1">
      <c r="A539" s="38"/>
      <c r="B539" s="39"/>
      <c r="C539" s="189"/>
      <c r="D539" s="188"/>
      <c r="E539" s="86"/>
      <c r="F539" s="86"/>
      <c r="G539" s="85"/>
      <c r="H539" s="198"/>
      <c r="I539" s="14"/>
      <c r="J539" s="51"/>
      <c r="K539" s="51"/>
      <c r="L539" s="51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</row>
    <row r="540" spans="1:52" ht="18.600000000000001" customHeight="1">
      <c r="A540" s="41"/>
      <c r="B540" s="40"/>
      <c r="C540" s="35"/>
      <c r="D540" s="5"/>
      <c r="E540" s="84"/>
      <c r="F540" s="84"/>
      <c r="G540" s="19"/>
      <c r="H540" s="205"/>
      <c r="I540" s="14"/>
      <c r="J540" s="51"/>
      <c r="K540" s="51"/>
      <c r="L540" s="51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</row>
    <row r="541" spans="1:52" ht="18.600000000000001" customHeight="1">
      <c r="A541" s="38"/>
      <c r="B541" s="42"/>
      <c r="C541" s="189"/>
      <c r="D541" s="188"/>
      <c r="E541" s="86"/>
      <c r="F541" s="86"/>
      <c r="G541" s="85"/>
      <c r="H541" s="198"/>
      <c r="I541" s="14"/>
      <c r="J541" s="51"/>
      <c r="K541" s="51"/>
      <c r="L541" s="51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</row>
    <row r="542" spans="1:52" ht="18.600000000000001" customHeight="1">
      <c r="A542" s="41"/>
      <c r="B542" s="40"/>
      <c r="C542" s="35"/>
      <c r="D542" s="5"/>
      <c r="E542" s="84"/>
      <c r="F542" s="84"/>
      <c r="G542" s="19"/>
      <c r="H542" s="205"/>
      <c r="I542" s="14"/>
      <c r="J542" s="51"/>
      <c r="K542" s="51"/>
      <c r="L542" s="51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</row>
    <row r="543" spans="1:52" ht="18.600000000000001" customHeight="1">
      <c r="A543" s="38"/>
      <c r="B543" s="42"/>
      <c r="C543" s="189"/>
      <c r="D543" s="188"/>
      <c r="E543" s="86"/>
      <c r="F543" s="86"/>
      <c r="G543" s="85"/>
      <c r="H543" s="198"/>
      <c r="I543" s="14"/>
      <c r="J543" s="51"/>
      <c r="K543" s="51"/>
      <c r="L543" s="51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</row>
    <row r="544" spans="1:52" ht="18.600000000000001" customHeight="1">
      <c r="A544" s="41"/>
      <c r="B544" s="40"/>
      <c r="C544" s="35"/>
      <c r="D544" s="5"/>
      <c r="E544" s="84"/>
      <c r="F544" s="84"/>
      <c r="G544" s="19"/>
      <c r="H544" s="205"/>
      <c r="I544" s="14"/>
      <c r="J544" s="51"/>
      <c r="K544" s="51"/>
      <c r="L544" s="51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</row>
    <row r="545" spans="1:52" ht="18.600000000000001" customHeight="1">
      <c r="A545" s="38"/>
      <c r="B545" s="39"/>
      <c r="C545" s="189"/>
      <c r="D545" s="188"/>
      <c r="E545" s="86"/>
      <c r="F545" s="86"/>
      <c r="G545" s="85"/>
      <c r="H545" s="198"/>
      <c r="I545" s="14"/>
      <c r="J545" s="51"/>
      <c r="K545" s="51"/>
      <c r="L545" s="51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</row>
    <row r="546" spans="1:52" ht="18.600000000000001" customHeight="1">
      <c r="A546" s="41"/>
      <c r="B546" s="40"/>
      <c r="C546" s="35"/>
      <c r="D546" s="5"/>
      <c r="E546" s="84"/>
      <c r="F546" s="84"/>
      <c r="G546" s="19"/>
      <c r="H546" s="205"/>
      <c r="I546" s="14"/>
      <c r="J546" s="51"/>
      <c r="K546" s="51"/>
      <c r="L546" s="51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</row>
    <row r="547" spans="1:52" ht="18.600000000000001" customHeight="1">
      <c r="A547" s="38"/>
      <c r="B547" s="42"/>
      <c r="C547" s="189"/>
      <c r="D547" s="188"/>
      <c r="E547" s="86"/>
      <c r="F547" s="86"/>
      <c r="G547" s="85"/>
      <c r="H547" s="198"/>
      <c r="I547" s="14"/>
      <c r="J547" s="51"/>
      <c r="K547" s="51"/>
      <c r="L547" s="51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</row>
    <row r="548" spans="1:52" ht="18.600000000000001" customHeight="1">
      <c r="A548" s="41"/>
      <c r="B548" s="40"/>
      <c r="C548" s="35"/>
      <c r="D548" s="5"/>
      <c r="E548" s="84"/>
      <c r="F548" s="84"/>
      <c r="G548" s="19"/>
      <c r="H548" s="205"/>
      <c r="I548" s="14"/>
      <c r="J548" s="51"/>
      <c r="K548" s="51"/>
      <c r="L548" s="51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</row>
    <row r="549" spans="1:52" ht="18.600000000000001" customHeight="1">
      <c r="A549" s="38"/>
      <c r="B549" s="42"/>
      <c r="C549" s="189"/>
      <c r="D549" s="188"/>
      <c r="E549" s="86"/>
      <c r="F549" s="86"/>
      <c r="G549" s="85"/>
      <c r="H549" s="198"/>
      <c r="I549" s="14"/>
      <c r="J549" s="51"/>
      <c r="K549" s="51"/>
      <c r="L549" s="51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</row>
    <row r="550" spans="1:52" ht="18.600000000000001" customHeight="1">
      <c r="A550" s="41"/>
      <c r="B550" s="40"/>
      <c r="C550" s="35"/>
      <c r="D550" s="5"/>
      <c r="E550" s="84"/>
      <c r="F550" s="84"/>
      <c r="G550" s="19"/>
      <c r="H550" s="205"/>
      <c r="I550" s="14"/>
      <c r="J550" s="51"/>
      <c r="K550" s="51"/>
      <c r="L550" s="51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</row>
    <row r="551" spans="1:52" ht="18.600000000000001" customHeight="1">
      <c r="A551" s="38"/>
      <c r="B551" s="39"/>
      <c r="C551" s="189"/>
      <c r="D551" s="188"/>
      <c r="E551" s="86"/>
      <c r="F551" s="86"/>
      <c r="G551" s="85"/>
      <c r="H551" s="198"/>
      <c r="I551" s="14"/>
      <c r="J551" s="51"/>
      <c r="K551" s="51"/>
      <c r="L551" s="51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</row>
    <row r="552" spans="1:52" ht="18.600000000000001" customHeight="1">
      <c r="A552" s="41"/>
      <c r="B552" s="40"/>
      <c r="C552" s="35"/>
      <c r="D552" s="5"/>
      <c r="E552" s="84"/>
      <c r="F552" s="84"/>
      <c r="G552" s="19"/>
      <c r="H552" s="205"/>
      <c r="I552" s="14"/>
      <c r="J552" s="51"/>
      <c r="K552" s="51"/>
      <c r="L552" s="51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</row>
    <row r="553" spans="1:52" ht="18.600000000000001" customHeight="1">
      <c r="A553" s="38"/>
      <c r="B553" s="39"/>
      <c r="C553" s="189"/>
      <c r="D553" s="188"/>
      <c r="E553" s="86"/>
      <c r="F553" s="86"/>
      <c r="G553" s="85"/>
      <c r="H553" s="198"/>
      <c r="I553" s="14"/>
      <c r="J553" s="51"/>
      <c r="K553" s="51"/>
      <c r="L553" s="51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</row>
    <row r="554" spans="1:52" ht="18.600000000000001" customHeight="1">
      <c r="A554" s="41"/>
      <c r="B554" s="40"/>
      <c r="C554" s="35"/>
      <c r="D554" s="5"/>
      <c r="E554" s="84"/>
      <c r="F554" s="84"/>
      <c r="G554" s="19"/>
      <c r="H554" s="205"/>
      <c r="I554" s="14"/>
      <c r="J554" s="51"/>
      <c r="K554" s="51"/>
      <c r="L554" s="51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</row>
    <row r="555" spans="1:52" ht="18.600000000000001" customHeight="1">
      <c r="A555" s="38"/>
      <c r="B555" s="39"/>
      <c r="C555" s="189"/>
      <c r="D555" s="188"/>
      <c r="E555" s="86"/>
      <c r="F555" s="86"/>
      <c r="G555" s="85"/>
      <c r="H555" s="198"/>
      <c r="I555" s="14"/>
      <c r="J555" s="51"/>
      <c r="K555" s="51"/>
      <c r="L555" s="51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</row>
    <row r="556" spans="1:52" ht="18.600000000000001" customHeight="1">
      <c r="A556" s="41"/>
      <c r="B556" s="40"/>
      <c r="C556" s="35"/>
      <c r="D556" s="5"/>
      <c r="E556" s="84"/>
      <c r="F556" s="84"/>
      <c r="G556" s="19"/>
      <c r="H556" s="205"/>
      <c r="I556" s="14"/>
      <c r="J556" s="51"/>
      <c r="K556" s="51"/>
      <c r="L556" s="51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</row>
    <row r="557" spans="1:52" ht="18.600000000000001" customHeight="1">
      <c r="A557" s="38"/>
      <c r="B557" s="39"/>
      <c r="C557" s="189"/>
      <c r="D557" s="188"/>
      <c r="E557" s="86"/>
      <c r="F557" s="86"/>
      <c r="G557" s="85"/>
      <c r="H557" s="198"/>
      <c r="I557" s="14"/>
      <c r="J557" s="51"/>
      <c r="K557" s="51"/>
      <c r="L557" s="51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</row>
    <row r="558" spans="1:52" ht="18.600000000000001" customHeight="1">
      <c r="A558" s="41"/>
      <c r="B558" s="40"/>
      <c r="C558" s="35"/>
      <c r="D558" s="5"/>
      <c r="E558" s="84"/>
      <c r="F558" s="84"/>
      <c r="G558" s="19"/>
      <c r="H558" s="205"/>
      <c r="I558" s="14"/>
      <c r="J558" s="51"/>
      <c r="K558" s="51"/>
      <c r="L558" s="51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</row>
    <row r="559" spans="1:52" ht="18.600000000000001" customHeight="1">
      <c r="A559" s="38"/>
      <c r="B559" s="39"/>
      <c r="C559" s="189"/>
      <c r="D559" s="188"/>
      <c r="E559" s="86"/>
      <c r="F559" s="86"/>
      <c r="G559" s="85"/>
      <c r="H559" s="198"/>
      <c r="I559" s="14"/>
      <c r="J559" s="51"/>
      <c r="K559" s="51"/>
      <c r="L559" s="51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</row>
    <row r="560" spans="1:52" ht="18.600000000000001" customHeight="1">
      <c r="A560" s="41"/>
      <c r="B560" s="40"/>
      <c r="C560" s="35"/>
      <c r="D560" s="5"/>
      <c r="E560" s="84"/>
      <c r="F560" s="84"/>
      <c r="G560" s="19"/>
      <c r="H560" s="205"/>
      <c r="I560" s="14"/>
      <c r="J560" s="51"/>
      <c r="K560" s="51"/>
      <c r="L560" s="51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</row>
    <row r="561" spans="1:52" ht="18.600000000000001" customHeight="1">
      <c r="A561" s="38"/>
      <c r="B561" s="39"/>
      <c r="C561" s="189"/>
      <c r="D561" s="188"/>
      <c r="E561" s="86"/>
      <c r="F561" s="86"/>
      <c r="G561" s="85"/>
      <c r="H561" s="198"/>
      <c r="I561" s="14"/>
      <c r="J561" s="51"/>
      <c r="K561" s="51"/>
      <c r="L561" s="51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</row>
    <row r="562" spans="1:52" ht="18.600000000000001" customHeight="1">
      <c r="A562" s="41"/>
      <c r="B562" s="40"/>
      <c r="C562" s="35"/>
      <c r="D562" s="5"/>
      <c r="E562" s="84"/>
      <c r="F562" s="84"/>
      <c r="G562" s="19"/>
      <c r="H562" s="205"/>
      <c r="I562" s="14"/>
      <c r="J562" s="51"/>
      <c r="K562" s="51"/>
      <c r="L562" s="51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</row>
    <row r="563" spans="1:52" ht="18.600000000000001" customHeight="1">
      <c r="A563" s="47"/>
      <c r="B563" s="197"/>
      <c r="C563" s="190"/>
      <c r="D563" s="191"/>
      <c r="E563" s="192"/>
      <c r="F563" s="192"/>
      <c r="G563" s="199"/>
      <c r="H563" s="200"/>
      <c r="I563" s="14"/>
      <c r="J563" s="51"/>
      <c r="K563" s="51"/>
      <c r="L563" s="51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</row>
    <row r="564" spans="1:52" ht="18.600000000000001" customHeight="1">
      <c r="A564" s="41"/>
      <c r="B564" s="40"/>
      <c r="C564" s="35"/>
      <c r="D564" s="5"/>
      <c r="E564" s="84"/>
      <c r="F564" s="196"/>
      <c r="G564" s="207"/>
      <c r="H564" s="206"/>
      <c r="I564" s="14"/>
      <c r="J564" s="51"/>
      <c r="K564" s="51"/>
      <c r="L564" s="51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</row>
    <row r="565" spans="1:52" ht="18.600000000000001" customHeight="1">
      <c r="A565" s="38"/>
      <c r="B565" s="42"/>
      <c r="C565" s="189"/>
      <c r="D565" s="188"/>
      <c r="E565" s="86"/>
      <c r="F565" s="86"/>
      <c r="G565" s="85"/>
      <c r="H565" s="198"/>
      <c r="I565" s="14"/>
      <c r="J565" s="51"/>
      <c r="K565" s="51"/>
      <c r="L565" s="51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</row>
    <row r="566" spans="1:52" ht="18.600000000000001" customHeight="1">
      <c r="A566" s="41"/>
      <c r="B566" s="40"/>
      <c r="C566" s="35"/>
      <c r="D566" s="5"/>
      <c r="E566" s="84"/>
      <c r="F566" s="84"/>
      <c r="G566" s="19"/>
      <c r="H566" s="205"/>
      <c r="I566" s="14"/>
      <c r="J566" s="51"/>
      <c r="K566" s="51"/>
      <c r="L566" s="51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</row>
    <row r="567" spans="1:52" ht="18.600000000000001" customHeight="1">
      <c r="A567" s="38"/>
      <c r="B567" s="42"/>
      <c r="C567" s="189"/>
      <c r="D567" s="188"/>
      <c r="E567" s="86"/>
      <c r="F567" s="86"/>
      <c r="G567" s="85"/>
      <c r="H567" s="198"/>
      <c r="I567" s="14"/>
      <c r="J567" s="51"/>
      <c r="K567" s="51"/>
      <c r="L567" s="51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</row>
    <row r="568" spans="1:52" ht="18.600000000000001" customHeight="1">
      <c r="A568" s="41"/>
      <c r="B568" s="40"/>
      <c r="C568" s="35"/>
      <c r="D568" s="5"/>
      <c r="E568" s="84"/>
      <c r="F568" s="84"/>
      <c r="G568" s="19"/>
      <c r="H568" s="205"/>
      <c r="I568" s="14"/>
      <c r="J568" s="51"/>
      <c r="K568" s="51"/>
      <c r="L568" s="51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</row>
    <row r="569" spans="1:52" ht="18.600000000000001" customHeight="1">
      <c r="A569" s="38"/>
      <c r="B569" s="39"/>
      <c r="C569" s="189"/>
      <c r="D569" s="188"/>
      <c r="E569" s="86"/>
      <c r="F569" s="86"/>
      <c r="G569" s="85"/>
      <c r="H569" s="198"/>
      <c r="I569" s="14"/>
      <c r="J569" s="51"/>
      <c r="K569" s="51"/>
      <c r="L569" s="51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</row>
    <row r="570" spans="1:52" ht="18.600000000000001" customHeight="1">
      <c r="A570" s="41"/>
      <c r="B570" s="40"/>
      <c r="C570" s="35"/>
      <c r="D570" s="5"/>
      <c r="E570" s="84"/>
      <c r="F570" s="84"/>
      <c r="G570" s="19"/>
      <c r="H570" s="205"/>
      <c r="I570" s="14"/>
      <c r="J570" s="51"/>
      <c r="K570" s="51"/>
      <c r="L570" s="51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</row>
    <row r="571" spans="1:52" ht="18.600000000000001" customHeight="1">
      <c r="A571" s="38"/>
      <c r="B571" s="39"/>
      <c r="C571" s="189"/>
      <c r="D571" s="188"/>
      <c r="E571" s="86"/>
      <c r="F571" s="86"/>
      <c r="G571" s="85"/>
      <c r="H571" s="198"/>
      <c r="I571" s="14"/>
      <c r="J571" s="51"/>
      <c r="K571" s="51"/>
      <c r="L571" s="51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</row>
    <row r="572" spans="1:52" ht="18.600000000000001" customHeight="1">
      <c r="A572" s="41"/>
      <c r="B572" s="40"/>
      <c r="C572" s="35"/>
      <c r="D572" s="5"/>
      <c r="E572" s="84"/>
      <c r="F572" s="84"/>
      <c r="G572" s="19"/>
      <c r="H572" s="205"/>
      <c r="I572" s="14"/>
      <c r="J572" s="51"/>
      <c r="K572" s="51"/>
      <c r="L572" s="51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</row>
    <row r="573" spans="1:52" ht="18.600000000000001" customHeight="1">
      <c r="A573" s="38"/>
      <c r="B573" s="39"/>
      <c r="C573" s="189"/>
      <c r="D573" s="188"/>
      <c r="E573" s="86"/>
      <c r="F573" s="86"/>
      <c r="G573" s="85"/>
      <c r="H573" s="198"/>
      <c r="I573" s="14"/>
      <c r="J573" s="51"/>
      <c r="K573" s="51"/>
      <c r="L573" s="51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</row>
    <row r="574" spans="1:52" ht="18.600000000000001" customHeight="1">
      <c r="A574" s="41"/>
      <c r="B574" s="40"/>
      <c r="C574" s="35"/>
      <c r="D574" s="5"/>
      <c r="E574" s="84"/>
      <c r="F574" s="84"/>
      <c r="G574" s="19"/>
      <c r="H574" s="205"/>
      <c r="I574" s="14"/>
      <c r="J574" s="51"/>
      <c r="K574" s="51"/>
      <c r="L574" s="51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</row>
    <row r="575" spans="1:52" ht="18.600000000000001" customHeight="1">
      <c r="A575" s="38"/>
      <c r="B575" s="39"/>
      <c r="C575" s="189"/>
      <c r="D575" s="188"/>
      <c r="E575" s="86"/>
      <c r="F575" s="86"/>
      <c r="G575" s="85"/>
      <c r="H575" s="198"/>
      <c r="I575" s="14"/>
      <c r="J575" s="51"/>
      <c r="K575" s="51"/>
      <c r="L575" s="51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</row>
    <row r="576" spans="1:52" ht="18.600000000000001" customHeight="1">
      <c r="A576" s="41"/>
      <c r="B576" s="40"/>
      <c r="C576" s="35"/>
      <c r="D576" s="5"/>
      <c r="E576" s="84"/>
      <c r="F576" s="84"/>
      <c r="G576" s="19"/>
      <c r="H576" s="205"/>
      <c r="I576" s="14"/>
      <c r="J576" s="51"/>
      <c r="K576" s="51"/>
      <c r="L576" s="51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</row>
    <row r="577" spans="1:52" ht="18.600000000000001" customHeight="1">
      <c r="A577" s="38"/>
      <c r="B577" s="39"/>
      <c r="C577" s="189"/>
      <c r="D577" s="188"/>
      <c r="E577" s="86"/>
      <c r="F577" s="86"/>
      <c r="G577" s="85"/>
      <c r="H577" s="198"/>
      <c r="I577" s="14"/>
      <c r="J577" s="51"/>
      <c r="K577" s="51"/>
      <c r="L577" s="51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</row>
    <row r="578" spans="1:52" ht="18.600000000000001" customHeight="1">
      <c r="A578" s="41"/>
      <c r="B578" s="40"/>
      <c r="C578" s="35"/>
      <c r="D578" s="5"/>
      <c r="E578" s="84"/>
      <c r="F578" s="84"/>
      <c r="G578" s="19"/>
      <c r="H578" s="205"/>
      <c r="I578" s="14"/>
      <c r="J578" s="51"/>
      <c r="K578" s="51"/>
      <c r="L578" s="51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</row>
    <row r="579" spans="1:52" ht="18.600000000000001" customHeight="1">
      <c r="A579" s="38"/>
      <c r="B579" s="39"/>
      <c r="C579" s="189"/>
      <c r="D579" s="188"/>
      <c r="E579" s="86"/>
      <c r="F579" s="86"/>
      <c r="G579" s="85"/>
      <c r="H579" s="198"/>
      <c r="I579" s="14"/>
      <c r="J579" s="51"/>
      <c r="K579" s="51"/>
      <c r="L579" s="51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</row>
    <row r="580" spans="1:52" ht="18.600000000000001" customHeight="1">
      <c r="A580" s="41"/>
      <c r="B580" s="40"/>
      <c r="C580" s="35"/>
      <c r="D580" s="5"/>
      <c r="E580" s="84"/>
      <c r="F580" s="84"/>
      <c r="G580" s="19"/>
      <c r="H580" s="205"/>
      <c r="I580" s="14"/>
      <c r="J580" s="51"/>
      <c r="K580" s="51"/>
      <c r="L580" s="51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</row>
    <row r="581" spans="1:52" ht="18.600000000000001" customHeight="1">
      <c r="A581" s="38"/>
      <c r="B581" s="42"/>
      <c r="C581" s="189"/>
      <c r="D581" s="188"/>
      <c r="E581" s="86"/>
      <c r="F581" s="86"/>
      <c r="G581" s="85"/>
      <c r="H581" s="198"/>
      <c r="I581" s="14"/>
      <c r="J581" s="51"/>
      <c r="K581" s="51"/>
      <c r="L581" s="51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</row>
    <row r="582" spans="1:52" ht="18.600000000000001" customHeight="1">
      <c r="A582" s="41"/>
      <c r="B582" s="40"/>
      <c r="C582" s="35"/>
      <c r="D582" s="5"/>
      <c r="E582" s="84"/>
      <c r="F582" s="84"/>
      <c r="G582" s="19"/>
      <c r="H582" s="205"/>
      <c r="I582" s="14"/>
      <c r="J582" s="51"/>
      <c r="K582" s="51"/>
      <c r="L582" s="51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</row>
    <row r="583" spans="1:52" ht="18.600000000000001" customHeight="1">
      <c r="A583" s="38"/>
      <c r="B583" s="42"/>
      <c r="C583" s="189"/>
      <c r="D583" s="188"/>
      <c r="E583" s="86"/>
      <c r="F583" s="86"/>
      <c r="G583" s="85"/>
      <c r="H583" s="198"/>
      <c r="I583" s="14"/>
      <c r="J583" s="51"/>
      <c r="K583" s="51"/>
      <c r="L583" s="51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</row>
    <row r="584" spans="1:52" ht="18.600000000000001" customHeight="1">
      <c r="A584" s="41"/>
      <c r="B584" s="40"/>
      <c r="C584" s="35"/>
      <c r="D584" s="5"/>
      <c r="E584" s="84"/>
      <c r="F584" s="84"/>
      <c r="G584" s="19"/>
      <c r="H584" s="205"/>
      <c r="I584" s="14"/>
      <c r="J584" s="51"/>
      <c r="K584" s="51"/>
      <c r="L584" s="51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</row>
    <row r="585" spans="1:52" ht="18.600000000000001" customHeight="1">
      <c r="A585" s="38"/>
      <c r="B585" s="39"/>
      <c r="C585" s="189"/>
      <c r="D585" s="188"/>
      <c r="E585" s="86"/>
      <c r="F585" s="86"/>
      <c r="G585" s="85"/>
      <c r="H585" s="198"/>
      <c r="I585" s="14"/>
      <c r="J585" s="51"/>
      <c r="K585" s="51"/>
      <c r="L585" s="51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</row>
    <row r="586" spans="1:52" ht="18.600000000000001" customHeight="1">
      <c r="A586" s="41"/>
      <c r="B586" s="40"/>
      <c r="C586" s="35"/>
      <c r="D586" s="5"/>
      <c r="E586" s="84"/>
      <c r="F586" s="84"/>
      <c r="G586" s="19"/>
      <c r="H586" s="205"/>
      <c r="I586" s="14"/>
      <c r="J586" s="51"/>
      <c r="K586" s="51"/>
      <c r="L586" s="51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</row>
    <row r="587" spans="1:52" ht="18.600000000000001" customHeight="1">
      <c r="A587" s="38"/>
      <c r="B587" s="42"/>
      <c r="C587" s="189"/>
      <c r="D587" s="188"/>
      <c r="E587" s="86"/>
      <c r="F587" s="86"/>
      <c r="G587" s="85"/>
      <c r="H587" s="198"/>
      <c r="I587" s="14"/>
      <c r="J587" s="51"/>
      <c r="K587" s="51"/>
      <c r="L587" s="51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</row>
    <row r="588" spans="1:52" ht="18.600000000000001" customHeight="1">
      <c r="A588" s="41"/>
      <c r="B588" s="40"/>
      <c r="C588" s="35"/>
      <c r="D588" s="5"/>
      <c r="E588" s="84"/>
      <c r="F588" s="84"/>
      <c r="G588" s="19"/>
      <c r="H588" s="205"/>
      <c r="I588" s="14"/>
      <c r="J588" s="51"/>
      <c r="K588" s="51"/>
      <c r="L588" s="51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</row>
    <row r="589" spans="1:52" ht="18.600000000000001" customHeight="1">
      <c r="A589" s="38"/>
      <c r="B589" s="42"/>
      <c r="C589" s="189"/>
      <c r="D589" s="188"/>
      <c r="E589" s="86"/>
      <c r="F589" s="86"/>
      <c r="G589" s="85"/>
      <c r="H589" s="198"/>
      <c r="I589" s="14"/>
      <c r="J589" s="51"/>
      <c r="K589" s="51"/>
      <c r="L589" s="51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</row>
    <row r="590" spans="1:52" ht="18.600000000000001" customHeight="1">
      <c r="A590" s="41"/>
      <c r="B590" s="40"/>
      <c r="C590" s="35"/>
      <c r="D590" s="5"/>
      <c r="E590" s="84"/>
      <c r="F590" s="84"/>
      <c r="G590" s="19"/>
      <c r="H590" s="205"/>
      <c r="I590" s="14"/>
      <c r="J590" s="51"/>
      <c r="K590" s="51"/>
      <c r="L590" s="51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</row>
    <row r="591" spans="1:52" ht="18.600000000000001" customHeight="1">
      <c r="A591" s="38"/>
      <c r="B591" s="39"/>
      <c r="C591" s="189"/>
      <c r="D591" s="188"/>
      <c r="E591" s="86"/>
      <c r="F591" s="86"/>
      <c r="G591" s="85"/>
      <c r="H591" s="198"/>
      <c r="I591" s="14"/>
      <c r="J591" s="51"/>
      <c r="K591" s="51"/>
      <c r="L591" s="51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</row>
    <row r="592" spans="1:52" ht="18.600000000000001" customHeight="1">
      <c r="A592" s="41"/>
      <c r="B592" s="40"/>
      <c r="C592" s="35"/>
      <c r="D592" s="5"/>
      <c r="E592" s="84"/>
      <c r="F592" s="84"/>
      <c r="G592" s="19"/>
      <c r="H592" s="205"/>
      <c r="I592" s="14"/>
      <c r="J592" s="51"/>
      <c r="K592" s="51"/>
      <c r="L592" s="51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</row>
    <row r="593" spans="1:52" ht="18.600000000000001" customHeight="1">
      <c r="A593" s="38"/>
      <c r="B593" s="39"/>
      <c r="C593" s="189"/>
      <c r="D593" s="188"/>
      <c r="E593" s="86"/>
      <c r="F593" s="86"/>
      <c r="G593" s="85"/>
      <c r="H593" s="198"/>
      <c r="I593" s="14"/>
      <c r="J593" s="51"/>
      <c r="K593" s="51"/>
      <c r="L593" s="51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</row>
    <row r="594" spans="1:52" ht="18.600000000000001" customHeight="1">
      <c r="A594" s="41"/>
      <c r="B594" s="40"/>
      <c r="C594" s="35"/>
      <c r="D594" s="5"/>
      <c r="E594" s="84"/>
      <c r="F594" s="84"/>
      <c r="G594" s="19"/>
      <c r="H594" s="205"/>
      <c r="I594" s="14"/>
      <c r="J594" s="51"/>
      <c r="K594" s="51"/>
      <c r="L594" s="51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</row>
    <row r="595" spans="1:52" ht="18.600000000000001" customHeight="1">
      <c r="A595" s="38"/>
      <c r="B595" s="39"/>
      <c r="C595" s="189"/>
      <c r="D595" s="188"/>
      <c r="E595" s="86"/>
      <c r="F595" s="86"/>
      <c r="G595" s="85"/>
      <c r="H595" s="198"/>
      <c r="I595" s="14"/>
      <c r="J595" s="51"/>
      <c r="K595" s="51"/>
      <c r="L595" s="51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</row>
    <row r="596" spans="1:52" ht="18.600000000000001" customHeight="1">
      <c r="A596" s="41"/>
      <c r="B596" s="40"/>
      <c r="C596" s="35"/>
      <c r="D596" s="5"/>
      <c r="E596" s="84"/>
      <c r="F596" s="84"/>
      <c r="G596" s="19"/>
      <c r="H596" s="205"/>
      <c r="I596" s="14"/>
      <c r="J596" s="51"/>
      <c r="K596" s="51"/>
      <c r="L596" s="51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</row>
    <row r="597" spans="1:52" ht="18.600000000000001" customHeight="1">
      <c r="A597" s="38"/>
      <c r="B597" s="39"/>
      <c r="C597" s="189"/>
      <c r="D597" s="188"/>
      <c r="E597" s="86"/>
      <c r="F597" s="86"/>
      <c r="G597" s="85"/>
      <c r="H597" s="198"/>
      <c r="I597" s="14"/>
      <c r="J597" s="51"/>
      <c r="K597" s="51"/>
      <c r="L597" s="51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</row>
    <row r="598" spans="1:52" ht="18.600000000000001" customHeight="1">
      <c r="A598" s="41"/>
      <c r="B598" s="40"/>
      <c r="C598" s="35"/>
      <c r="D598" s="5"/>
      <c r="E598" s="84"/>
      <c r="F598" s="84"/>
      <c r="G598" s="19"/>
      <c r="H598" s="205"/>
      <c r="I598" s="14"/>
      <c r="J598" s="51"/>
      <c r="K598" s="51"/>
      <c r="L598" s="51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</row>
    <row r="599" spans="1:52" ht="18.600000000000001" customHeight="1">
      <c r="A599" s="38"/>
      <c r="B599" s="39"/>
      <c r="C599" s="189"/>
      <c r="D599" s="188"/>
      <c r="E599" s="86"/>
      <c r="F599" s="86"/>
      <c r="G599" s="85"/>
      <c r="H599" s="198"/>
      <c r="I599" s="14"/>
      <c r="J599" s="51"/>
      <c r="K599" s="51"/>
      <c r="L599" s="51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</row>
    <row r="600" spans="1:52" ht="18.600000000000001" customHeight="1">
      <c r="A600" s="41"/>
      <c r="B600" s="40"/>
      <c r="C600" s="35"/>
      <c r="D600" s="5"/>
      <c r="E600" s="84"/>
      <c r="F600" s="84"/>
      <c r="G600" s="19"/>
      <c r="H600" s="205"/>
      <c r="I600" s="14"/>
      <c r="J600" s="51"/>
      <c r="K600" s="51"/>
      <c r="L600" s="51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</row>
    <row r="601" spans="1:52" ht="18.600000000000001" customHeight="1">
      <c r="A601" s="44"/>
      <c r="B601" s="39"/>
      <c r="C601" s="189"/>
      <c r="D601" s="188"/>
      <c r="E601" s="86"/>
      <c r="F601" s="86"/>
      <c r="G601" s="85"/>
      <c r="H601" s="208"/>
      <c r="I601" s="14"/>
      <c r="J601" s="51">
        <f>SUM(J558:J599)</f>
        <v>0</v>
      </c>
      <c r="K601" s="51"/>
      <c r="L601" s="51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</row>
    <row r="602" spans="1:52" ht="18.600000000000001" customHeight="1">
      <c r="A602" s="41"/>
      <c r="B602" s="40"/>
      <c r="C602" s="35"/>
      <c r="D602" s="5"/>
      <c r="E602" s="84"/>
      <c r="F602" s="84"/>
      <c r="G602" s="19"/>
      <c r="H602" s="205"/>
      <c r="I602" s="14"/>
      <c r="J602" s="51"/>
      <c r="K602" s="51"/>
      <c r="L602" s="51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</row>
    <row r="603" spans="1:52" ht="18.600000000000001" customHeight="1">
      <c r="A603" s="47"/>
      <c r="B603" s="197"/>
      <c r="C603" s="190"/>
      <c r="D603" s="191"/>
      <c r="E603" s="192"/>
      <c r="F603" s="192"/>
      <c r="G603" s="199"/>
      <c r="H603" s="200"/>
      <c r="I603" s="14"/>
      <c r="J603" s="51"/>
      <c r="K603" s="51"/>
      <c r="L603" s="51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</row>
  </sheetData>
  <phoneticPr fontId="50"/>
  <printOptions horizontalCentered="1" verticalCentered="1" gridLinesSet="0"/>
  <pageMargins left="0.6692913385826772" right="0.35433070866141736" top="0.82677165354330717" bottom="0.62992125984251968" header="0.31496062992125984" footer="0.31496062992125984"/>
  <pageSetup paperSize="9" orientation="portrait" r:id="rId1"/>
  <headerFooter alignWithMargins="0">
    <oddHeader>&amp;R&amp;P/&amp;N</oddHeader>
    <oddFooter>&amp;C八　雲　町</oddFooter>
  </headerFooter>
  <rowBreaks count="14" manualBreakCount="14">
    <brk id="43" max="7" man="1"/>
    <brk id="83" max="7" man="1"/>
    <brk id="123" max="7" man="1"/>
    <brk id="163" max="7" man="1"/>
    <brk id="203" max="7" man="1"/>
    <brk id="243" max="7" man="1"/>
    <brk id="283" max="7" man="1"/>
    <brk id="323" max="7" man="1"/>
    <brk id="363" max="7" man="1"/>
    <brk id="403" max="7" man="1"/>
    <brk id="443" max="7" man="1"/>
    <brk id="483" max="7" man="1"/>
    <brk id="523" max="7" man="1"/>
    <brk id="563" max="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58"/>
  <dimension ref="B1:V37"/>
  <sheetViews>
    <sheetView showZeros="0" view="pageBreakPreview" zoomScale="82" zoomScaleNormal="75" zoomScaleSheetLayoutView="75" workbookViewId="0">
      <selection activeCell="B6" sqref="B6"/>
    </sheetView>
  </sheetViews>
  <sheetFormatPr defaultColWidth="8" defaultRowHeight="12"/>
  <cols>
    <col min="1" max="1" width="3.625" style="87" customWidth="1"/>
    <col min="2" max="2" width="22.5" style="87" customWidth="1"/>
    <col min="3" max="3" width="26.875" style="87" customWidth="1"/>
    <col min="4" max="6" width="4.125" style="87" customWidth="1"/>
    <col min="7" max="7" width="7.625" style="87" customWidth="1"/>
    <col min="8" max="8" width="9.375" style="87" customWidth="1"/>
    <col min="9" max="9" width="7.625" style="87" customWidth="1"/>
    <col min="10" max="10" width="9.375" style="87" customWidth="1"/>
    <col min="11" max="11" width="7.625" style="87" customWidth="1"/>
    <col min="12" max="13" width="9.375" style="87" customWidth="1"/>
    <col min="14" max="15" width="8.5" style="87" customWidth="1"/>
    <col min="16" max="16" width="4.125" style="90" customWidth="1"/>
    <col min="17" max="17" width="4.125" style="91" customWidth="1"/>
    <col min="18" max="18" width="13.75" style="87" customWidth="1"/>
    <col min="19" max="16384" width="8" style="87"/>
  </cols>
  <sheetData>
    <row r="1" spans="2:22" ht="17.25">
      <c r="B1" s="799" t="s">
        <v>95</v>
      </c>
      <c r="C1" s="799"/>
      <c r="D1" s="799"/>
      <c r="E1" s="799"/>
      <c r="F1" s="799"/>
      <c r="G1" s="799"/>
      <c r="H1" s="799"/>
      <c r="I1" s="799"/>
      <c r="J1" s="799"/>
      <c r="K1" s="799"/>
      <c r="L1" s="799"/>
      <c r="M1" s="799"/>
      <c r="N1" s="799"/>
      <c r="O1" s="799"/>
      <c r="P1" s="799"/>
      <c r="Q1" s="799"/>
      <c r="R1" s="799"/>
    </row>
    <row r="2" spans="2:22" ht="15" thickBot="1">
      <c r="B2" s="88" t="s">
        <v>96</v>
      </c>
      <c r="C2" s="89" t="s">
        <v>93</v>
      </c>
      <c r="R2" s="92" t="s">
        <v>97</v>
      </c>
    </row>
    <row r="3" spans="2:22" ht="15" customHeight="1">
      <c r="B3" s="734" t="s">
        <v>98</v>
      </c>
      <c r="C3" s="731" t="s">
        <v>99</v>
      </c>
      <c r="D3" s="731" t="s">
        <v>100</v>
      </c>
      <c r="E3" s="731" t="s">
        <v>101</v>
      </c>
      <c r="F3" s="731" t="s">
        <v>102</v>
      </c>
      <c r="G3" s="801" t="s">
        <v>103</v>
      </c>
      <c r="H3" s="764"/>
      <c r="I3" s="764"/>
      <c r="J3" s="764"/>
      <c r="K3" s="764"/>
      <c r="L3" s="764"/>
      <c r="M3" s="790" t="s">
        <v>104</v>
      </c>
      <c r="N3" s="822" t="s">
        <v>105</v>
      </c>
      <c r="O3" s="802" t="s">
        <v>106</v>
      </c>
      <c r="P3" s="816" t="s">
        <v>107</v>
      </c>
      <c r="Q3" s="817"/>
      <c r="R3" s="810" t="s">
        <v>108</v>
      </c>
    </row>
    <row r="4" spans="2:22" ht="15" customHeight="1">
      <c r="B4" s="815"/>
      <c r="C4" s="732"/>
      <c r="D4" s="732"/>
      <c r="E4" s="732"/>
      <c r="F4" s="732"/>
      <c r="G4" s="797" t="s">
        <v>109</v>
      </c>
      <c r="H4" s="798"/>
      <c r="I4" s="797" t="s">
        <v>110</v>
      </c>
      <c r="J4" s="798"/>
      <c r="K4" s="797" t="s">
        <v>111</v>
      </c>
      <c r="L4" s="800"/>
      <c r="M4" s="791"/>
      <c r="N4" s="823"/>
      <c r="O4" s="803"/>
      <c r="P4" s="818"/>
      <c r="Q4" s="819"/>
      <c r="R4" s="811"/>
    </row>
    <row r="5" spans="2:22" ht="15" customHeight="1" thickBot="1">
      <c r="B5" s="736"/>
      <c r="C5" s="733"/>
      <c r="D5" s="733"/>
      <c r="E5" s="733"/>
      <c r="F5" s="733"/>
      <c r="G5" s="93" t="s">
        <v>112</v>
      </c>
      <c r="H5" s="94" t="s">
        <v>113</v>
      </c>
      <c r="I5" s="93" t="s">
        <v>112</v>
      </c>
      <c r="J5" s="94" t="s">
        <v>113</v>
      </c>
      <c r="K5" s="93" t="s">
        <v>112</v>
      </c>
      <c r="L5" s="95" t="s">
        <v>113</v>
      </c>
      <c r="M5" s="96" t="str">
        <f>O21</f>
        <v>あ</v>
      </c>
      <c r="N5" s="824"/>
      <c r="O5" s="804"/>
      <c r="P5" s="820"/>
      <c r="Q5" s="821"/>
      <c r="R5" s="97" t="s">
        <v>114</v>
      </c>
    </row>
    <row r="6" spans="2:22" ht="20.100000000000001" customHeight="1">
      <c r="B6" s="98"/>
      <c r="C6" s="99"/>
      <c r="D6" s="100"/>
      <c r="E6" s="100"/>
      <c r="F6" s="100"/>
      <c r="G6" s="101"/>
      <c r="H6" s="102">
        <f t="shared" ref="H6:H20" si="0">ROUNDDOWN(E6*G6,0)</f>
        <v>0</v>
      </c>
      <c r="I6" s="101"/>
      <c r="J6" s="102">
        <f t="shared" ref="J6:J20" si="1">ROUNDDOWN(E6*I6,0)</f>
        <v>0</v>
      </c>
      <c r="K6" s="101"/>
      <c r="L6" s="102">
        <f t="shared" ref="L6:L20" si="2">ROUNDDOWN(E6*K6,0)</f>
        <v>0</v>
      </c>
      <c r="M6" s="103">
        <f t="shared" ref="M6:M20" si="3">IF($O$21=$G$4,G6,IF($O$21=$I$4,I6,K6))</f>
        <v>0</v>
      </c>
      <c r="N6" s="104"/>
      <c r="O6" s="105"/>
      <c r="P6" s="106"/>
      <c r="Q6" s="107"/>
      <c r="R6" s="108">
        <f t="shared" ref="R6:R20" si="4">IF(LEN(ROUNDDOWN($M6*$Q6,0))&gt;=4,ROUNDDOWN($M6*$Q6,-(LEN(ROUNDDOWN($M6*$Q6,0))-3)),ROUNDDOWN($M6*$Q6,0))</f>
        <v>0</v>
      </c>
      <c r="S6" s="109"/>
      <c r="T6" s="109">
        <f t="shared" ref="T6:T16" si="5">M6*Q6</f>
        <v>0</v>
      </c>
      <c r="U6" s="87" t="s">
        <v>115</v>
      </c>
      <c r="V6" s="110" t="s">
        <v>116</v>
      </c>
    </row>
    <row r="7" spans="2:22" ht="20.100000000000001" customHeight="1">
      <c r="B7" s="186" t="s">
        <v>163</v>
      </c>
      <c r="C7" s="112" t="s">
        <v>164</v>
      </c>
      <c r="D7" s="113" t="s">
        <v>151</v>
      </c>
      <c r="E7" s="113">
        <v>35.6</v>
      </c>
      <c r="F7" s="114" t="s">
        <v>165</v>
      </c>
      <c r="G7" s="204">
        <v>5000</v>
      </c>
      <c r="H7" s="102">
        <f t="shared" si="0"/>
        <v>178000</v>
      </c>
      <c r="I7" s="115">
        <v>11111111</v>
      </c>
      <c r="J7" s="102">
        <f t="shared" si="1"/>
        <v>395555551</v>
      </c>
      <c r="K7" s="115">
        <v>11111111</v>
      </c>
      <c r="L7" s="102">
        <f t="shared" si="2"/>
        <v>395555551</v>
      </c>
      <c r="M7" s="103">
        <f t="shared" si="3"/>
        <v>5000</v>
      </c>
      <c r="N7" s="116"/>
      <c r="O7" s="117"/>
      <c r="P7" s="118"/>
      <c r="Q7" s="119">
        <v>0.8</v>
      </c>
      <c r="R7" s="108">
        <f t="shared" si="4"/>
        <v>4000</v>
      </c>
      <c r="T7" s="109">
        <f t="shared" si="5"/>
        <v>4000</v>
      </c>
      <c r="U7" s="87" t="s">
        <v>117</v>
      </c>
      <c r="V7" s="110" t="s">
        <v>118</v>
      </c>
    </row>
    <row r="8" spans="2:22" ht="20.100000000000001" customHeight="1">
      <c r="B8" s="111"/>
      <c r="C8" s="120"/>
      <c r="D8" s="113"/>
      <c r="E8" s="113"/>
      <c r="F8" s="114"/>
      <c r="G8" s="115"/>
      <c r="H8" s="102">
        <f t="shared" si="0"/>
        <v>0</v>
      </c>
      <c r="I8" s="115"/>
      <c r="J8" s="102">
        <f t="shared" si="1"/>
        <v>0</v>
      </c>
      <c r="K8" s="115"/>
      <c r="L8" s="102">
        <f t="shared" si="2"/>
        <v>0</v>
      </c>
      <c r="M8" s="103">
        <f t="shared" si="3"/>
        <v>0</v>
      </c>
      <c r="N8" s="116"/>
      <c r="O8" s="117"/>
      <c r="P8" s="118"/>
      <c r="Q8" s="119"/>
      <c r="R8" s="108">
        <f t="shared" si="4"/>
        <v>0</v>
      </c>
      <c r="T8" s="109">
        <f t="shared" si="5"/>
        <v>0</v>
      </c>
      <c r="U8" s="87" t="s">
        <v>119</v>
      </c>
      <c r="V8" s="87" t="s">
        <v>120</v>
      </c>
    </row>
    <row r="9" spans="2:22" ht="20.100000000000001" customHeight="1">
      <c r="B9" s="111"/>
      <c r="C9" s="120"/>
      <c r="D9" s="113"/>
      <c r="E9" s="113"/>
      <c r="F9" s="114"/>
      <c r="G9" s="115"/>
      <c r="H9" s="102">
        <f t="shared" si="0"/>
        <v>0</v>
      </c>
      <c r="I9" s="115"/>
      <c r="J9" s="102">
        <f t="shared" si="1"/>
        <v>0</v>
      </c>
      <c r="K9" s="115"/>
      <c r="L9" s="102">
        <f t="shared" si="2"/>
        <v>0</v>
      </c>
      <c r="M9" s="103">
        <f t="shared" si="3"/>
        <v>0</v>
      </c>
      <c r="N9" s="116"/>
      <c r="O9" s="117"/>
      <c r="P9" s="118"/>
      <c r="Q9" s="119"/>
      <c r="R9" s="108">
        <f t="shared" si="4"/>
        <v>0</v>
      </c>
      <c r="T9" s="109">
        <f t="shared" si="5"/>
        <v>0</v>
      </c>
      <c r="U9" s="87" t="s">
        <v>121</v>
      </c>
    </row>
    <row r="10" spans="2:22" ht="20.100000000000001" customHeight="1">
      <c r="B10" s="111"/>
      <c r="C10" s="120"/>
      <c r="D10" s="113"/>
      <c r="E10" s="113"/>
      <c r="F10" s="114"/>
      <c r="G10" s="115"/>
      <c r="H10" s="102">
        <f t="shared" si="0"/>
        <v>0</v>
      </c>
      <c r="I10" s="115"/>
      <c r="J10" s="102">
        <f t="shared" si="1"/>
        <v>0</v>
      </c>
      <c r="K10" s="115"/>
      <c r="L10" s="102">
        <f t="shared" si="2"/>
        <v>0</v>
      </c>
      <c r="M10" s="103">
        <f t="shared" si="3"/>
        <v>0</v>
      </c>
      <c r="N10" s="116"/>
      <c r="O10" s="117"/>
      <c r="P10" s="118"/>
      <c r="Q10" s="119"/>
      <c r="R10" s="108">
        <f t="shared" si="4"/>
        <v>0</v>
      </c>
      <c r="T10" s="109">
        <f t="shared" si="5"/>
        <v>0</v>
      </c>
      <c r="U10" s="87" t="s">
        <v>122</v>
      </c>
    </row>
    <row r="11" spans="2:22" ht="20.100000000000001" customHeight="1">
      <c r="B11" s="111"/>
      <c r="C11" s="120"/>
      <c r="D11" s="113"/>
      <c r="E11" s="113"/>
      <c r="F11" s="114"/>
      <c r="G11" s="115"/>
      <c r="H11" s="102">
        <f t="shared" si="0"/>
        <v>0</v>
      </c>
      <c r="I11" s="115"/>
      <c r="J11" s="102">
        <f t="shared" si="1"/>
        <v>0</v>
      </c>
      <c r="K11" s="115"/>
      <c r="L11" s="102">
        <f t="shared" si="2"/>
        <v>0</v>
      </c>
      <c r="M11" s="103">
        <f t="shared" si="3"/>
        <v>0</v>
      </c>
      <c r="N11" s="116"/>
      <c r="O11" s="117"/>
      <c r="P11" s="118"/>
      <c r="Q11" s="119"/>
      <c r="R11" s="108">
        <f t="shared" si="4"/>
        <v>0</v>
      </c>
      <c r="T11" s="109">
        <f t="shared" si="5"/>
        <v>0</v>
      </c>
      <c r="U11" s="87" t="s">
        <v>123</v>
      </c>
    </row>
    <row r="12" spans="2:22" ht="20.100000000000001" customHeight="1">
      <c r="B12" s="111"/>
      <c r="C12" s="120"/>
      <c r="D12" s="113"/>
      <c r="E12" s="113"/>
      <c r="F12" s="114"/>
      <c r="G12" s="115"/>
      <c r="H12" s="102">
        <f t="shared" si="0"/>
        <v>0</v>
      </c>
      <c r="I12" s="115"/>
      <c r="J12" s="102">
        <f t="shared" si="1"/>
        <v>0</v>
      </c>
      <c r="K12" s="115"/>
      <c r="L12" s="102">
        <f t="shared" si="2"/>
        <v>0</v>
      </c>
      <c r="M12" s="103">
        <f t="shared" si="3"/>
        <v>0</v>
      </c>
      <c r="N12" s="116"/>
      <c r="O12" s="117"/>
      <c r="P12" s="118"/>
      <c r="Q12" s="119"/>
      <c r="R12" s="108">
        <f t="shared" si="4"/>
        <v>0</v>
      </c>
      <c r="S12" s="109"/>
      <c r="T12" s="109">
        <f t="shared" si="5"/>
        <v>0</v>
      </c>
      <c r="U12" s="87" t="s">
        <v>124</v>
      </c>
    </row>
    <row r="13" spans="2:22" ht="20.100000000000001" customHeight="1">
      <c r="B13" s="111"/>
      <c r="C13" s="120"/>
      <c r="D13" s="113"/>
      <c r="E13" s="113"/>
      <c r="F13" s="114"/>
      <c r="G13" s="115"/>
      <c r="H13" s="102">
        <f t="shared" si="0"/>
        <v>0</v>
      </c>
      <c r="I13" s="115"/>
      <c r="J13" s="102">
        <f t="shared" si="1"/>
        <v>0</v>
      </c>
      <c r="K13" s="115"/>
      <c r="L13" s="102">
        <f t="shared" si="2"/>
        <v>0</v>
      </c>
      <c r="M13" s="103">
        <f t="shared" si="3"/>
        <v>0</v>
      </c>
      <c r="N13" s="116"/>
      <c r="O13" s="117"/>
      <c r="P13" s="118"/>
      <c r="Q13" s="119"/>
      <c r="R13" s="108">
        <f t="shared" si="4"/>
        <v>0</v>
      </c>
      <c r="S13" s="109"/>
      <c r="T13" s="109">
        <f t="shared" si="5"/>
        <v>0</v>
      </c>
      <c r="U13" s="87" t="s">
        <v>125</v>
      </c>
    </row>
    <row r="14" spans="2:22" ht="20.100000000000001" customHeight="1">
      <c r="B14" s="111"/>
      <c r="C14" s="120"/>
      <c r="D14" s="113"/>
      <c r="E14" s="113"/>
      <c r="F14" s="114"/>
      <c r="G14" s="115"/>
      <c r="H14" s="102">
        <f t="shared" si="0"/>
        <v>0</v>
      </c>
      <c r="I14" s="115"/>
      <c r="J14" s="102">
        <f t="shared" si="1"/>
        <v>0</v>
      </c>
      <c r="K14" s="115"/>
      <c r="L14" s="102">
        <f t="shared" si="2"/>
        <v>0</v>
      </c>
      <c r="M14" s="103">
        <f t="shared" si="3"/>
        <v>0</v>
      </c>
      <c r="N14" s="116"/>
      <c r="O14" s="117"/>
      <c r="P14" s="118"/>
      <c r="Q14" s="119"/>
      <c r="R14" s="108">
        <f t="shared" si="4"/>
        <v>0</v>
      </c>
      <c r="T14" s="109">
        <f t="shared" si="5"/>
        <v>0</v>
      </c>
      <c r="U14" s="87" t="s">
        <v>126</v>
      </c>
    </row>
    <row r="15" spans="2:22" ht="20.100000000000001" customHeight="1">
      <c r="B15" s="121"/>
      <c r="C15" s="122"/>
      <c r="D15" s="113"/>
      <c r="E15" s="113"/>
      <c r="F15" s="114"/>
      <c r="G15" s="123"/>
      <c r="H15" s="102">
        <f t="shared" si="0"/>
        <v>0</v>
      </c>
      <c r="I15" s="123"/>
      <c r="J15" s="102">
        <f t="shared" si="1"/>
        <v>0</v>
      </c>
      <c r="K15" s="123"/>
      <c r="L15" s="102">
        <f t="shared" si="2"/>
        <v>0</v>
      </c>
      <c r="M15" s="103">
        <f t="shared" si="3"/>
        <v>0</v>
      </c>
      <c r="N15" s="116"/>
      <c r="O15" s="117"/>
      <c r="P15" s="118"/>
      <c r="Q15" s="119"/>
      <c r="R15" s="108">
        <f t="shared" si="4"/>
        <v>0</v>
      </c>
      <c r="T15" s="109">
        <f t="shared" si="5"/>
        <v>0</v>
      </c>
      <c r="U15" s="87" t="s">
        <v>127</v>
      </c>
    </row>
    <row r="16" spans="2:22" ht="20.100000000000001" customHeight="1">
      <c r="B16" s="121"/>
      <c r="C16" s="122"/>
      <c r="D16" s="113"/>
      <c r="E16" s="113"/>
      <c r="F16" s="113"/>
      <c r="G16" s="123"/>
      <c r="H16" s="102">
        <f t="shared" si="0"/>
        <v>0</v>
      </c>
      <c r="I16" s="123"/>
      <c r="J16" s="102">
        <f t="shared" si="1"/>
        <v>0</v>
      </c>
      <c r="K16" s="123"/>
      <c r="L16" s="102">
        <f t="shared" si="2"/>
        <v>0</v>
      </c>
      <c r="M16" s="103">
        <f t="shared" si="3"/>
        <v>0</v>
      </c>
      <c r="N16" s="116"/>
      <c r="O16" s="117"/>
      <c r="P16" s="118"/>
      <c r="Q16" s="119"/>
      <c r="R16" s="108">
        <f t="shared" si="4"/>
        <v>0</v>
      </c>
      <c r="T16" s="109">
        <f t="shared" si="5"/>
        <v>0</v>
      </c>
      <c r="U16" s="87" t="s">
        <v>128</v>
      </c>
    </row>
    <row r="17" spans="2:22" ht="20.100000000000001" customHeight="1">
      <c r="B17" s="121"/>
      <c r="C17" s="122"/>
      <c r="D17" s="113"/>
      <c r="E17" s="113"/>
      <c r="F17" s="113"/>
      <c r="G17" s="123"/>
      <c r="H17" s="102">
        <f t="shared" si="0"/>
        <v>0</v>
      </c>
      <c r="I17" s="123"/>
      <c r="J17" s="102">
        <f t="shared" si="1"/>
        <v>0</v>
      </c>
      <c r="K17" s="123"/>
      <c r="L17" s="102">
        <f t="shared" si="2"/>
        <v>0</v>
      </c>
      <c r="M17" s="103">
        <f t="shared" si="3"/>
        <v>0</v>
      </c>
      <c r="N17" s="116"/>
      <c r="O17" s="117"/>
      <c r="P17" s="118"/>
      <c r="Q17" s="119"/>
      <c r="R17" s="108">
        <f t="shared" si="4"/>
        <v>0</v>
      </c>
      <c r="T17" s="109"/>
      <c r="U17" s="87" t="s">
        <v>129</v>
      </c>
    </row>
    <row r="18" spans="2:22" ht="20.100000000000001" customHeight="1">
      <c r="B18" s="121"/>
      <c r="C18" s="122"/>
      <c r="D18" s="113"/>
      <c r="E18" s="113"/>
      <c r="F18" s="113"/>
      <c r="G18" s="123"/>
      <c r="H18" s="102">
        <f t="shared" si="0"/>
        <v>0</v>
      </c>
      <c r="I18" s="123"/>
      <c r="J18" s="102">
        <f t="shared" si="1"/>
        <v>0</v>
      </c>
      <c r="K18" s="123"/>
      <c r="L18" s="102">
        <f t="shared" si="2"/>
        <v>0</v>
      </c>
      <c r="M18" s="103">
        <f t="shared" si="3"/>
        <v>0</v>
      </c>
      <c r="N18" s="116"/>
      <c r="O18" s="117"/>
      <c r="P18" s="118"/>
      <c r="Q18" s="119"/>
      <c r="R18" s="108">
        <f t="shared" si="4"/>
        <v>0</v>
      </c>
      <c r="T18" s="109">
        <f>M18*Q18</f>
        <v>0</v>
      </c>
      <c r="U18" s="87" t="s">
        <v>130</v>
      </c>
      <c r="V18" s="110"/>
    </row>
    <row r="19" spans="2:22" ht="20.100000000000001" customHeight="1">
      <c r="B19" s="121"/>
      <c r="C19" s="124"/>
      <c r="D19" s="113"/>
      <c r="E19" s="113"/>
      <c r="F19" s="113"/>
      <c r="G19" s="123"/>
      <c r="H19" s="102">
        <f t="shared" si="0"/>
        <v>0</v>
      </c>
      <c r="I19" s="123"/>
      <c r="J19" s="102">
        <f t="shared" si="1"/>
        <v>0</v>
      </c>
      <c r="K19" s="123"/>
      <c r="L19" s="102">
        <f t="shared" si="2"/>
        <v>0</v>
      </c>
      <c r="M19" s="103">
        <f t="shared" si="3"/>
        <v>0</v>
      </c>
      <c r="N19" s="116"/>
      <c r="O19" s="117"/>
      <c r="P19" s="118"/>
      <c r="Q19" s="119"/>
      <c r="R19" s="108">
        <f t="shared" si="4"/>
        <v>0</v>
      </c>
      <c r="T19" s="109">
        <f>M19*Q19</f>
        <v>0</v>
      </c>
      <c r="U19" s="87" t="s">
        <v>131</v>
      </c>
    </row>
    <row r="20" spans="2:22" ht="20.100000000000001" customHeight="1" thickBot="1">
      <c r="B20" s="125"/>
      <c r="C20" s="126"/>
      <c r="D20" s="127"/>
      <c r="E20" s="128"/>
      <c r="F20" s="128"/>
      <c r="G20" s="129"/>
      <c r="H20" s="102">
        <f t="shared" si="0"/>
        <v>0</v>
      </c>
      <c r="I20" s="129"/>
      <c r="J20" s="102">
        <f t="shared" si="1"/>
        <v>0</v>
      </c>
      <c r="K20" s="129"/>
      <c r="L20" s="102">
        <f t="shared" si="2"/>
        <v>0</v>
      </c>
      <c r="M20" s="103">
        <f t="shared" si="3"/>
        <v>0</v>
      </c>
      <c r="N20" s="130"/>
      <c r="O20" s="131"/>
      <c r="P20" s="106"/>
      <c r="Q20" s="119"/>
      <c r="R20" s="108">
        <f t="shared" si="4"/>
        <v>0</v>
      </c>
      <c r="T20" s="109">
        <f>M20*Q20</f>
        <v>0</v>
      </c>
      <c r="U20" s="87" t="s">
        <v>132</v>
      </c>
    </row>
    <row r="21" spans="2:22" ht="20.100000000000001" customHeight="1" thickTop="1" thickBot="1">
      <c r="B21" s="805" t="s">
        <v>133</v>
      </c>
      <c r="C21" s="806"/>
      <c r="D21" s="806"/>
      <c r="E21" s="806"/>
      <c r="F21" s="807"/>
      <c r="G21" s="132" t="str">
        <f>IF($S21=H21,"採用","")</f>
        <v>採用</v>
      </c>
      <c r="H21" s="133">
        <f>SUM(H6:H20)</f>
        <v>178000</v>
      </c>
      <c r="I21" s="132" t="str">
        <f>IF($S21=J21,"採用","")</f>
        <v/>
      </c>
      <c r="J21" s="133">
        <f>SUM(J6:J20)</f>
        <v>395555551</v>
      </c>
      <c r="K21" s="132" t="str">
        <f>IF($S21=L21,"採用","")</f>
        <v/>
      </c>
      <c r="L21" s="134">
        <f>SUM(L6:L20)</f>
        <v>395555551</v>
      </c>
      <c r="M21" s="808" t="s">
        <v>134</v>
      </c>
      <c r="N21" s="809"/>
      <c r="O21" s="812" t="str">
        <f>IF(G21="採用",G4,IF(I21="採用",I4,K4))</f>
        <v>あ</v>
      </c>
      <c r="P21" s="813">
        <f>IF(I51="採用",J21,IF(K51="採用",L21,N21))</f>
        <v>0</v>
      </c>
      <c r="Q21" s="813" t="str">
        <f>IF(J51="採用",K21,IF(L51="採用",M21,O21))</f>
        <v>あ</v>
      </c>
      <c r="R21" s="814">
        <f>IF(K51="採用",L21,IF(M51="採用",N21,P21))</f>
        <v>0</v>
      </c>
      <c r="S21" s="135">
        <f>MIN(H21,J21,L21)</f>
        <v>178000</v>
      </c>
      <c r="U21" s="87" t="s">
        <v>135</v>
      </c>
    </row>
    <row r="22" spans="2:22" ht="20.100000000000001" customHeight="1">
      <c r="B22" s="734" t="s">
        <v>136</v>
      </c>
      <c r="C22" s="735"/>
      <c r="D22" s="735"/>
      <c r="E22" s="735"/>
      <c r="F22" s="735"/>
      <c r="G22" s="738">
        <f>IF(J21="",H21,IF(L21="",(H21+J21)/2,(H21+J21+L21)/3))</f>
        <v>263763034</v>
      </c>
      <c r="H22" s="739"/>
      <c r="I22" s="749" t="s">
        <v>137</v>
      </c>
      <c r="J22" s="750"/>
      <c r="K22" s="747">
        <f>G22*1.2</f>
        <v>316515640.80000001</v>
      </c>
      <c r="L22" s="794"/>
      <c r="M22" s="767" t="s">
        <v>138</v>
      </c>
      <c r="N22" s="768"/>
      <c r="O22" s="764" t="s">
        <v>139</v>
      </c>
      <c r="P22" s="764"/>
      <c r="Q22" s="764"/>
      <c r="R22" s="765"/>
      <c r="S22" s="137"/>
      <c r="U22" s="87" t="s">
        <v>140</v>
      </c>
    </row>
    <row r="23" spans="2:22" ht="20.100000000000001" customHeight="1" thickBot="1">
      <c r="B23" s="736"/>
      <c r="C23" s="737"/>
      <c r="D23" s="737"/>
      <c r="E23" s="737"/>
      <c r="F23" s="737"/>
      <c r="G23" s="740"/>
      <c r="H23" s="741"/>
      <c r="I23" s="751" t="s">
        <v>141</v>
      </c>
      <c r="J23" s="752"/>
      <c r="K23" s="795">
        <f>G22*0.8</f>
        <v>211010427.20000002</v>
      </c>
      <c r="L23" s="796"/>
      <c r="M23" s="792" t="s">
        <v>142</v>
      </c>
      <c r="N23" s="793"/>
      <c r="O23" s="737" t="s">
        <v>143</v>
      </c>
      <c r="P23" s="737"/>
      <c r="Q23" s="737"/>
      <c r="R23" s="766"/>
      <c r="S23" s="137"/>
      <c r="U23" s="87" t="s">
        <v>144</v>
      </c>
    </row>
    <row r="24" spans="2:22" ht="15" customHeight="1">
      <c r="B24" s="742" t="s">
        <v>145</v>
      </c>
      <c r="C24" s="731" t="s">
        <v>85</v>
      </c>
      <c r="D24" s="731" t="s">
        <v>100</v>
      </c>
      <c r="E24" s="731" t="s">
        <v>101</v>
      </c>
      <c r="F24" s="731" t="s">
        <v>102</v>
      </c>
      <c r="G24" s="747" t="s">
        <v>146</v>
      </c>
      <c r="H24" s="748"/>
      <c r="I24" s="748"/>
      <c r="J24" s="748"/>
      <c r="K24" s="748"/>
      <c r="L24" s="748"/>
      <c r="M24" s="788" t="s">
        <v>147</v>
      </c>
      <c r="N24" s="782" t="s">
        <v>148</v>
      </c>
      <c r="O24" s="783"/>
      <c r="P24" s="773" t="s">
        <v>149</v>
      </c>
      <c r="Q24" s="774"/>
      <c r="R24" s="775"/>
      <c r="S24" s="137"/>
      <c r="U24" s="87" t="s">
        <v>150</v>
      </c>
    </row>
    <row r="25" spans="2:22" ht="15" customHeight="1">
      <c r="B25" s="743"/>
      <c r="C25" s="732"/>
      <c r="D25" s="732"/>
      <c r="E25" s="732"/>
      <c r="F25" s="732"/>
      <c r="G25" s="745" t="str">
        <f>G4</f>
        <v>あ</v>
      </c>
      <c r="H25" s="746"/>
      <c r="I25" s="745" t="str">
        <f>I4</f>
        <v>い</v>
      </c>
      <c r="J25" s="746"/>
      <c r="K25" s="745" t="str">
        <f>K4</f>
        <v>う</v>
      </c>
      <c r="L25" s="753"/>
      <c r="M25" s="789"/>
      <c r="N25" s="784"/>
      <c r="O25" s="785"/>
      <c r="P25" s="776"/>
      <c r="Q25" s="777"/>
      <c r="R25" s="778"/>
      <c r="S25" s="137"/>
    </row>
    <row r="26" spans="2:22" ht="15" customHeight="1" thickBot="1">
      <c r="B26" s="744"/>
      <c r="C26" s="733"/>
      <c r="D26" s="733"/>
      <c r="E26" s="733"/>
      <c r="F26" s="733"/>
      <c r="G26" s="139" t="s">
        <v>112</v>
      </c>
      <c r="H26" s="140" t="s">
        <v>113</v>
      </c>
      <c r="I26" s="139" t="s">
        <v>112</v>
      </c>
      <c r="J26" s="140" t="s">
        <v>113</v>
      </c>
      <c r="K26" s="139" t="s">
        <v>112</v>
      </c>
      <c r="L26" s="141" t="s">
        <v>113</v>
      </c>
      <c r="M26" s="142" t="str">
        <f>M5</f>
        <v>あ</v>
      </c>
      <c r="N26" s="786"/>
      <c r="O26" s="787"/>
      <c r="P26" s="779"/>
      <c r="Q26" s="780"/>
      <c r="R26" s="781"/>
      <c r="S26" s="137"/>
    </row>
    <row r="27" spans="2:22" ht="20.100000000000001" customHeight="1">
      <c r="B27" s="143"/>
      <c r="C27" s="144"/>
      <c r="D27" s="100"/>
      <c r="E27" s="100"/>
      <c r="F27" s="100"/>
      <c r="G27" s="145"/>
      <c r="H27" s="146">
        <f t="shared" ref="H27:H32" si="6">E27*G27</f>
        <v>0</v>
      </c>
      <c r="I27" s="145"/>
      <c r="J27" s="146">
        <f t="shared" ref="J27:J32" si="7">E27*I27</f>
        <v>0</v>
      </c>
      <c r="K27" s="145"/>
      <c r="L27" s="147">
        <f t="shared" ref="L27:L32" si="8">E27*K27</f>
        <v>0</v>
      </c>
      <c r="M27" s="103">
        <f>K27</f>
        <v>0</v>
      </c>
      <c r="N27" s="772"/>
      <c r="O27" s="772"/>
      <c r="P27" s="769"/>
      <c r="Q27" s="770"/>
      <c r="R27" s="771"/>
    </row>
    <row r="28" spans="2:22" ht="20.100000000000001" customHeight="1">
      <c r="B28" s="143"/>
      <c r="C28" s="144"/>
      <c r="D28" s="100" t="s">
        <v>151</v>
      </c>
      <c r="E28" s="100">
        <v>100</v>
      </c>
      <c r="F28" s="100" t="s">
        <v>152</v>
      </c>
      <c r="G28" s="145"/>
      <c r="H28" s="146">
        <f t="shared" si="6"/>
        <v>0</v>
      </c>
      <c r="I28" s="145"/>
      <c r="J28" s="146">
        <f t="shared" si="7"/>
        <v>0</v>
      </c>
      <c r="K28" s="145"/>
      <c r="L28" s="147">
        <f t="shared" si="8"/>
        <v>0</v>
      </c>
      <c r="M28" s="103">
        <f>G28</f>
        <v>0</v>
      </c>
      <c r="N28" s="762"/>
      <c r="O28" s="763"/>
      <c r="P28" s="758"/>
      <c r="Q28" s="759"/>
      <c r="R28" s="760"/>
    </row>
    <row r="29" spans="2:22" ht="20.100000000000001" customHeight="1">
      <c r="B29" s="148"/>
      <c r="C29" s="122"/>
      <c r="D29" s="113"/>
      <c r="E29" s="113"/>
      <c r="F29" s="113"/>
      <c r="G29" s="149"/>
      <c r="H29" s="146">
        <f t="shared" si="6"/>
        <v>0</v>
      </c>
      <c r="I29" s="149"/>
      <c r="J29" s="146">
        <f t="shared" si="7"/>
        <v>0</v>
      </c>
      <c r="K29" s="149"/>
      <c r="L29" s="147">
        <f t="shared" si="8"/>
        <v>0</v>
      </c>
      <c r="M29" s="150"/>
      <c r="N29" s="761"/>
      <c r="O29" s="761"/>
      <c r="P29" s="758"/>
      <c r="Q29" s="759"/>
      <c r="R29" s="760"/>
    </row>
    <row r="30" spans="2:22" ht="20.100000000000001" customHeight="1">
      <c r="B30" s="143"/>
      <c r="C30" s="144"/>
      <c r="D30" s="100"/>
      <c r="E30" s="100"/>
      <c r="F30" s="100"/>
      <c r="G30" s="145"/>
      <c r="H30" s="146">
        <f t="shared" si="6"/>
        <v>0</v>
      </c>
      <c r="I30" s="145"/>
      <c r="J30" s="146">
        <f t="shared" si="7"/>
        <v>0</v>
      </c>
      <c r="K30" s="145"/>
      <c r="L30" s="147">
        <f t="shared" si="8"/>
        <v>0</v>
      </c>
      <c r="M30" s="103"/>
      <c r="N30" s="761"/>
      <c r="O30" s="761"/>
      <c r="P30" s="758"/>
      <c r="Q30" s="759"/>
      <c r="R30" s="760"/>
    </row>
    <row r="31" spans="2:22" ht="20.100000000000001" customHeight="1">
      <c r="B31" s="148"/>
      <c r="C31" s="122"/>
      <c r="D31" s="113"/>
      <c r="E31" s="113"/>
      <c r="F31" s="113"/>
      <c r="G31" s="149"/>
      <c r="H31" s="146">
        <f t="shared" si="6"/>
        <v>0</v>
      </c>
      <c r="I31" s="149"/>
      <c r="J31" s="146">
        <f t="shared" si="7"/>
        <v>0</v>
      </c>
      <c r="K31" s="149"/>
      <c r="L31" s="147">
        <f t="shared" si="8"/>
        <v>0</v>
      </c>
      <c r="M31" s="150"/>
      <c r="N31" s="761"/>
      <c r="O31" s="761"/>
      <c r="P31" s="758"/>
      <c r="Q31" s="759"/>
      <c r="R31" s="760"/>
    </row>
    <row r="32" spans="2:22" ht="20.100000000000001" customHeight="1" thickBot="1">
      <c r="B32" s="151"/>
      <c r="C32" s="152"/>
      <c r="D32" s="153"/>
      <c r="E32" s="154"/>
      <c r="F32" s="154"/>
      <c r="G32" s="155"/>
      <c r="H32" s="156">
        <f t="shared" si="6"/>
        <v>0</v>
      </c>
      <c r="I32" s="155"/>
      <c r="J32" s="156">
        <f t="shared" si="7"/>
        <v>0</v>
      </c>
      <c r="K32" s="155"/>
      <c r="L32" s="157">
        <f t="shared" si="8"/>
        <v>0</v>
      </c>
      <c r="M32" s="158"/>
      <c r="N32" s="757"/>
      <c r="O32" s="757"/>
      <c r="P32" s="754"/>
      <c r="Q32" s="755"/>
      <c r="R32" s="756"/>
    </row>
    <row r="33" spans="2:18" ht="15" customHeight="1">
      <c r="B33" s="159" t="s">
        <v>153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36"/>
      <c r="Q33" s="161"/>
      <c r="R33" s="162"/>
    </row>
    <row r="34" spans="2:18" ht="15" customHeight="1">
      <c r="B34" s="163"/>
      <c r="R34" s="164"/>
    </row>
    <row r="35" spans="2:18" ht="15" customHeight="1">
      <c r="B35" s="163"/>
      <c r="R35" s="164"/>
    </row>
    <row r="36" spans="2:18" ht="15" customHeight="1">
      <c r="B36" s="163"/>
      <c r="R36" s="164"/>
    </row>
    <row r="37" spans="2:18" ht="15" customHeight="1" thickBot="1">
      <c r="B37" s="165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38"/>
      <c r="Q37" s="167"/>
      <c r="R37" s="168"/>
    </row>
  </sheetData>
  <mergeCells count="52">
    <mergeCell ref="B1:R1"/>
    <mergeCell ref="K4:L4"/>
    <mergeCell ref="G3:L3"/>
    <mergeCell ref="O3:O5"/>
    <mergeCell ref="B21:F21"/>
    <mergeCell ref="M21:N21"/>
    <mergeCell ref="R3:R4"/>
    <mergeCell ref="O21:R21"/>
    <mergeCell ref="D3:D5"/>
    <mergeCell ref="C3:C5"/>
    <mergeCell ref="B3:B5"/>
    <mergeCell ref="F3:F5"/>
    <mergeCell ref="E3:E5"/>
    <mergeCell ref="G4:H4"/>
    <mergeCell ref="P3:Q5"/>
    <mergeCell ref="N3:N5"/>
    <mergeCell ref="M3:M4"/>
    <mergeCell ref="M23:N23"/>
    <mergeCell ref="K22:L22"/>
    <mergeCell ref="K23:L23"/>
    <mergeCell ref="I4:J4"/>
    <mergeCell ref="O22:R22"/>
    <mergeCell ref="O23:R23"/>
    <mergeCell ref="M22:N22"/>
    <mergeCell ref="P27:R27"/>
    <mergeCell ref="N27:O27"/>
    <mergeCell ref="P24:R26"/>
    <mergeCell ref="N24:O26"/>
    <mergeCell ref="M24:M25"/>
    <mergeCell ref="P32:R32"/>
    <mergeCell ref="N32:O32"/>
    <mergeCell ref="P28:R28"/>
    <mergeCell ref="P31:R31"/>
    <mergeCell ref="N31:O31"/>
    <mergeCell ref="N28:O28"/>
    <mergeCell ref="P29:R29"/>
    <mergeCell ref="P30:R30"/>
    <mergeCell ref="N29:O29"/>
    <mergeCell ref="N30:O30"/>
    <mergeCell ref="C24:C26"/>
    <mergeCell ref="B22:F23"/>
    <mergeCell ref="G22:H23"/>
    <mergeCell ref="B24:B26"/>
    <mergeCell ref="F24:F26"/>
    <mergeCell ref="E24:E26"/>
    <mergeCell ref="G25:H25"/>
    <mergeCell ref="G24:L24"/>
    <mergeCell ref="D24:D26"/>
    <mergeCell ref="I22:J22"/>
    <mergeCell ref="I23:J23"/>
    <mergeCell ref="I25:J25"/>
    <mergeCell ref="K25:L25"/>
  </mergeCells>
  <phoneticPr fontId="37"/>
  <dataValidations count="2">
    <dataValidation type="list" allowBlank="1" showInputMessage="1" showErrorMessage="1" sqref="P6:P20" xr:uid="{00000000-0002-0000-1E00-000000000000}">
      <formula1>$V$6:$V$13</formula1>
    </dataValidation>
    <dataValidation type="list" allowBlank="1" showInputMessage="1" showErrorMessage="1" sqref="C2" xr:uid="{00000000-0002-0000-1E00-000001000000}">
      <formula1>$U$6:$U$26</formula1>
    </dataValidation>
  </dataValidations>
  <printOptions horizontalCentered="1"/>
  <pageMargins left="0.39370078740157483" right="0.39370078740157483" top="0.59055118110236227" bottom="0.19685039370078741" header="0.51181102362204722" footer="0.51181102362204722"/>
  <pageSetup paperSize="9" orientation="portrait" r:id="rId1"/>
  <headerFooter alignWithMargins="0">
    <oddHeader>&amp;R&amp;"ＭＳ 明朝,標準"&amp;14（様式３－２）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72"/>
  <dimension ref="B1:V70"/>
  <sheetViews>
    <sheetView showZeros="0" view="pageBreakPreview" zoomScale="80" zoomScaleNormal="75" zoomScaleSheetLayoutView="75" workbookViewId="0">
      <selection activeCell="B6" sqref="B6"/>
    </sheetView>
  </sheetViews>
  <sheetFormatPr defaultColWidth="8" defaultRowHeight="12"/>
  <cols>
    <col min="1" max="1" width="3.625" style="87" customWidth="1"/>
    <col min="2" max="2" width="22.5" style="87" customWidth="1"/>
    <col min="3" max="3" width="26.875" style="87" customWidth="1"/>
    <col min="4" max="6" width="4.125" style="87" customWidth="1"/>
    <col min="7" max="7" width="7.625" style="87" customWidth="1"/>
    <col min="8" max="8" width="9.375" style="87" customWidth="1"/>
    <col min="9" max="9" width="7.625" style="87" customWidth="1"/>
    <col min="10" max="10" width="9.375" style="87" customWidth="1"/>
    <col min="11" max="11" width="7.625" style="87" customWidth="1"/>
    <col min="12" max="13" width="9.375" style="87" customWidth="1"/>
    <col min="14" max="15" width="8.5" style="87" customWidth="1"/>
    <col min="16" max="16" width="4.125" style="90" customWidth="1"/>
    <col min="17" max="17" width="4.125" style="91" customWidth="1"/>
    <col min="18" max="18" width="13.75" style="87" customWidth="1"/>
    <col min="19" max="16384" width="8" style="87"/>
  </cols>
  <sheetData>
    <row r="1" spans="2:22" ht="17.25">
      <c r="B1" s="799" t="s">
        <v>95</v>
      </c>
      <c r="C1" s="799"/>
      <c r="D1" s="799"/>
      <c r="E1" s="799"/>
      <c r="F1" s="799"/>
      <c r="G1" s="799"/>
      <c r="H1" s="799"/>
      <c r="I1" s="799"/>
      <c r="J1" s="799"/>
      <c r="K1" s="799"/>
      <c r="L1" s="799"/>
      <c r="M1" s="799"/>
      <c r="N1" s="799"/>
      <c r="O1" s="799"/>
      <c r="P1" s="799"/>
      <c r="Q1" s="799"/>
      <c r="R1" s="799"/>
    </row>
    <row r="2" spans="2:22" ht="15" thickBot="1">
      <c r="B2" s="88" t="s">
        <v>96</v>
      </c>
      <c r="C2" s="89" t="s">
        <v>88</v>
      </c>
      <c r="R2" s="92" t="s">
        <v>97</v>
      </c>
    </row>
    <row r="3" spans="2:22" ht="15" customHeight="1">
      <c r="B3" s="734" t="s">
        <v>98</v>
      </c>
      <c r="C3" s="731" t="s">
        <v>99</v>
      </c>
      <c r="D3" s="731" t="s">
        <v>100</v>
      </c>
      <c r="E3" s="731" t="s">
        <v>101</v>
      </c>
      <c r="F3" s="731" t="s">
        <v>102</v>
      </c>
      <c r="G3" s="801" t="s">
        <v>103</v>
      </c>
      <c r="H3" s="764"/>
      <c r="I3" s="764"/>
      <c r="J3" s="764"/>
      <c r="K3" s="764"/>
      <c r="L3" s="764"/>
      <c r="M3" s="790" t="s">
        <v>104</v>
      </c>
      <c r="N3" s="822" t="s">
        <v>105</v>
      </c>
      <c r="O3" s="802" t="s">
        <v>106</v>
      </c>
      <c r="P3" s="816" t="s">
        <v>107</v>
      </c>
      <c r="Q3" s="817"/>
      <c r="R3" s="810" t="s">
        <v>108</v>
      </c>
    </row>
    <row r="4" spans="2:22" ht="15" customHeight="1">
      <c r="B4" s="815"/>
      <c r="C4" s="732"/>
      <c r="D4" s="732"/>
      <c r="E4" s="732"/>
      <c r="F4" s="732"/>
      <c r="G4" s="797" t="s">
        <v>154</v>
      </c>
      <c r="H4" s="798"/>
      <c r="I4" s="797" t="s">
        <v>76</v>
      </c>
      <c r="J4" s="798"/>
      <c r="K4" s="797" t="s">
        <v>77</v>
      </c>
      <c r="L4" s="800"/>
      <c r="M4" s="791"/>
      <c r="N4" s="823"/>
      <c r="O4" s="803"/>
      <c r="P4" s="818"/>
      <c r="Q4" s="819"/>
      <c r="R4" s="811"/>
    </row>
    <row r="5" spans="2:22" ht="15" customHeight="1" thickBot="1">
      <c r="B5" s="736"/>
      <c r="C5" s="733"/>
      <c r="D5" s="733"/>
      <c r="E5" s="733"/>
      <c r="F5" s="733"/>
      <c r="G5" s="93" t="s">
        <v>112</v>
      </c>
      <c r="H5" s="94" t="s">
        <v>113</v>
      </c>
      <c r="I5" s="93" t="s">
        <v>112</v>
      </c>
      <c r="J5" s="94" t="s">
        <v>113</v>
      </c>
      <c r="K5" s="93" t="s">
        <v>112</v>
      </c>
      <c r="L5" s="95" t="s">
        <v>113</v>
      </c>
      <c r="M5" s="96" t="str">
        <f>O54</f>
        <v>日本防水総業</v>
      </c>
      <c r="N5" s="824"/>
      <c r="O5" s="804"/>
      <c r="P5" s="820"/>
      <c r="Q5" s="821"/>
      <c r="R5" s="97" t="s">
        <v>114</v>
      </c>
    </row>
    <row r="6" spans="2:22" ht="20.100000000000001" customHeight="1">
      <c r="B6" s="98"/>
      <c r="C6" s="169"/>
      <c r="D6" s="100"/>
      <c r="E6" s="100"/>
      <c r="F6" s="100"/>
      <c r="G6" s="101"/>
      <c r="H6" s="102">
        <f t="shared" ref="H6:H53" si="0">ROUNDDOWN(E6*G6,0)</f>
        <v>0</v>
      </c>
      <c r="I6" s="101"/>
      <c r="J6" s="102">
        <f t="shared" ref="J6:J53" si="1">ROUNDDOWN(E6*I6,0)</f>
        <v>0</v>
      </c>
      <c r="K6" s="101"/>
      <c r="L6" s="102">
        <f t="shared" ref="L6:L53" si="2">ROUNDDOWN(E6*K6,0)</f>
        <v>0</v>
      </c>
      <c r="M6" s="103">
        <f t="shared" ref="M6:M53" si="3">IF($O$54=$G$4,G6,IF($O$54=$I$4,I6,K6))</f>
        <v>0</v>
      </c>
      <c r="N6" s="104"/>
      <c r="O6" s="105"/>
      <c r="P6" s="106"/>
      <c r="Q6" s="107"/>
      <c r="R6" s="108">
        <f t="shared" ref="R6:R53" si="4">IF(LEN(ROUNDDOWN($M6*$Q6,0))&gt;=4,ROUNDDOWN($M6*$Q6,-(LEN(ROUNDDOWN($M6*$Q6,0))-3)),ROUNDDOWN($M6*$Q6,0))</f>
        <v>0</v>
      </c>
      <c r="T6" s="109">
        <f t="shared" ref="T6:T53" si="5">M6*Q6</f>
        <v>0</v>
      </c>
      <c r="U6" s="87" t="s">
        <v>115</v>
      </c>
      <c r="V6" s="110" t="s">
        <v>116</v>
      </c>
    </row>
    <row r="7" spans="2:22" ht="20.100000000000001" customHeight="1">
      <c r="B7" s="121" t="s">
        <v>89</v>
      </c>
      <c r="C7" s="122" t="s">
        <v>84</v>
      </c>
      <c r="D7" s="113"/>
      <c r="E7" s="113"/>
      <c r="F7" s="113"/>
      <c r="G7" s="123"/>
      <c r="H7" s="102">
        <f t="shared" si="0"/>
        <v>0</v>
      </c>
      <c r="I7" s="123"/>
      <c r="J7" s="102">
        <f t="shared" si="1"/>
        <v>0</v>
      </c>
      <c r="K7" s="123"/>
      <c r="L7" s="102">
        <f t="shared" si="2"/>
        <v>0</v>
      </c>
      <c r="M7" s="103">
        <f t="shared" si="3"/>
        <v>0</v>
      </c>
      <c r="N7" s="116"/>
      <c r="O7" s="117"/>
      <c r="P7" s="118"/>
      <c r="Q7" s="119"/>
      <c r="R7" s="108">
        <f t="shared" si="4"/>
        <v>0</v>
      </c>
      <c r="T7" s="109">
        <f t="shared" si="5"/>
        <v>0</v>
      </c>
      <c r="U7" s="87" t="s">
        <v>117</v>
      </c>
      <c r="V7" s="110" t="s">
        <v>118</v>
      </c>
    </row>
    <row r="8" spans="2:22" ht="22.5">
      <c r="B8" s="170" t="s">
        <v>155</v>
      </c>
      <c r="C8" s="171" t="s">
        <v>156</v>
      </c>
      <c r="D8" s="113" t="s">
        <v>151</v>
      </c>
      <c r="E8" s="113">
        <v>163</v>
      </c>
      <c r="F8" s="113" t="s">
        <v>90</v>
      </c>
      <c r="G8" s="123">
        <v>21500</v>
      </c>
      <c r="H8" s="102">
        <f t="shared" si="0"/>
        <v>3504500</v>
      </c>
      <c r="I8" s="123">
        <v>28700</v>
      </c>
      <c r="J8" s="102">
        <f t="shared" si="1"/>
        <v>4678100</v>
      </c>
      <c r="K8" s="123">
        <v>26600</v>
      </c>
      <c r="L8" s="102">
        <f t="shared" si="2"/>
        <v>4335800</v>
      </c>
      <c r="M8" s="103">
        <f t="shared" si="3"/>
        <v>21500</v>
      </c>
      <c r="N8" s="116"/>
      <c r="O8" s="117"/>
      <c r="P8" s="118" t="s">
        <v>22</v>
      </c>
      <c r="Q8" s="119">
        <v>0.8</v>
      </c>
      <c r="R8" s="108">
        <f t="shared" si="4"/>
        <v>17200</v>
      </c>
      <c r="T8" s="109">
        <f t="shared" si="5"/>
        <v>17200</v>
      </c>
      <c r="U8" s="87" t="s">
        <v>119</v>
      </c>
      <c r="V8" s="87" t="s">
        <v>120</v>
      </c>
    </row>
    <row r="9" spans="2:22" ht="22.5">
      <c r="B9" s="170" t="s">
        <v>23</v>
      </c>
      <c r="C9" s="171" t="s">
        <v>24</v>
      </c>
      <c r="D9" s="113" t="s">
        <v>91</v>
      </c>
      <c r="E9" s="113">
        <v>1827</v>
      </c>
      <c r="F9" s="113" t="s">
        <v>90</v>
      </c>
      <c r="G9" s="123">
        <v>21500</v>
      </c>
      <c r="H9" s="102">
        <f t="shared" si="0"/>
        <v>39280500</v>
      </c>
      <c r="I9" s="123">
        <v>28700</v>
      </c>
      <c r="J9" s="102">
        <f t="shared" si="1"/>
        <v>52434900</v>
      </c>
      <c r="K9" s="123">
        <v>26600</v>
      </c>
      <c r="L9" s="102">
        <f t="shared" si="2"/>
        <v>48598200</v>
      </c>
      <c r="M9" s="103">
        <f t="shared" si="3"/>
        <v>21500</v>
      </c>
      <c r="N9" s="116"/>
      <c r="O9" s="117"/>
      <c r="P9" s="118" t="s">
        <v>22</v>
      </c>
      <c r="Q9" s="119">
        <f>$Q$8</f>
        <v>0.8</v>
      </c>
      <c r="R9" s="108">
        <f t="shared" si="4"/>
        <v>17200</v>
      </c>
      <c r="T9" s="109">
        <f t="shared" si="5"/>
        <v>17200</v>
      </c>
      <c r="U9" s="87" t="s">
        <v>121</v>
      </c>
    </row>
    <row r="10" spans="2:22" ht="22.5">
      <c r="B10" s="170" t="s">
        <v>25</v>
      </c>
      <c r="C10" s="171" t="s">
        <v>24</v>
      </c>
      <c r="D10" s="113" t="s">
        <v>91</v>
      </c>
      <c r="E10" s="113">
        <v>182</v>
      </c>
      <c r="F10" s="113" t="s">
        <v>90</v>
      </c>
      <c r="G10" s="123">
        <v>21500</v>
      </c>
      <c r="H10" s="102">
        <f t="shared" si="0"/>
        <v>3913000</v>
      </c>
      <c r="I10" s="123">
        <v>28700</v>
      </c>
      <c r="J10" s="102">
        <f t="shared" si="1"/>
        <v>5223400</v>
      </c>
      <c r="K10" s="123">
        <v>26600</v>
      </c>
      <c r="L10" s="102">
        <f t="shared" si="2"/>
        <v>4841200</v>
      </c>
      <c r="M10" s="103">
        <f t="shared" si="3"/>
        <v>21500</v>
      </c>
      <c r="N10" s="116"/>
      <c r="O10" s="117"/>
      <c r="P10" s="118" t="s">
        <v>22</v>
      </c>
      <c r="Q10" s="119">
        <f t="shared" ref="Q10:Q21" si="6">$Q$8</f>
        <v>0.8</v>
      </c>
      <c r="R10" s="108">
        <f t="shared" si="4"/>
        <v>17200</v>
      </c>
      <c r="T10" s="109">
        <f t="shared" si="5"/>
        <v>17200</v>
      </c>
      <c r="U10" s="87" t="s">
        <v>122</v>
      </c>
    </row>
    <row r="11" spans="2:22" ht="22.5">
      <c r="B11" s="170" t="s">
        <v>26</v>
      </c>
      <c r="C11" s="171" t="s">
        <v>24</v>
      </c>
      <c r="D11" s="113" t="s">
        <v>91</v>
      </c>
      <c r="E11" s="113">
        <v>9.8000000000000007</v>
      </c>
      <c r="F11" s="113" t="s">
        <v>90</v>
      </c>
      <c r="G11" s="123">
        <v>21500</v>
      </c>
      <c r="H11" s="102">
        <f t="shared" si="0"/>
        <v>210700</v>
      </c>
      <c r="I11" s="123">
        <v>28700</v>
      </c>
      <c r="J11" s="102">
        <f t="shared" si="1"/>
        <v>281260</v>
      </c>
      <c r="K11" s="123">
        <v>26600</v>
      </c>
      <c r="L11" s="102">
        <f t="shared" si="2"/>
        <v>260680</v>
      </c>
      <c r="M11" s="103">
        <f t="shared" si="3"/>
        <v>21500</v>
      </c>
      <c r="N11" s="116"/>
      <c r="O11" s="117"/>
      <c r="P11" s="118" t="s">
        <v>22</v>
      </c>
      <c r="Q11" s="119">
        <f t="shared" si="6"/>
        <v>0.8</v>
      </c>
      <c r="R11" s="108">
        <f t="shared" si="4"/>
        <v>17200</v>
      </c>
      <c r="T11" s="109">
        <f t="shared" si="5"/>
        <v>17200</v>
      </c>
      <c r="U11" s="87" t="s">
        <v>123</v>
      </c>
    </row>
    <row r="12" spans="2:22" ht="22.5">
      <c r="B12" s="170" t="s">
        <v>27</v>
      </c>
      <c r="C12" s="171" t="s">
        <v>24</v>
      </c>
      <c r="D12" s="113" t="s">
        <v>91</v>
      </c>
      <c r="E12" s="113">
        <v>20.8</v>
      </c>
      <c r="F12" s="113" t="s">
        <v>90</v>
      </c>
      <c r="G12" s="123">
        <v>21500</v>
      </c>
      <c r="H12" s="102">
        <f t="shared" si="0"/>
        <v>447200</v>
      </c>
      <c r="I12" s="123">
        <v>28700</v>
      </c>
      <c r="J12" s="102">
        <f t="shared" si="1"/>
        <v>596960</v>
      </c>
      <c r="K12" s="123">
        <v>26600</v>
      </c>
      <c r="L12" s="102">
        <f t="shared" si="2"/>
        <v>553280</v>
      </c>
      <c r="M12" s="103">
        <f t="shared" si="3"/>
        <v>21500</v>
      </c>
      <c r="N12" s="116"/>
      <c r="O12" s="117"/>
      <c r="P12" s="118" t="s">
        <v>22</v>
      </c>
      <c r="Q12" s="119">
        <f t="shared" si="6"/>
        <v>0.8</v>
      </c>
      <c r="R12" s="108">
        <f t="shared" si="4"/>
        <v>17200</v>
      </c>
      <c r="T12" s="109">
        <f t="shared" si="5"/>
        <v>17200</v>
      </c>
      <c r="U12" s="87" t="s">
        <v>124</v>
      </c>
    </row>
    <row r="13" spans="2:22" ht="22.5">
      <c r="B13" s="170" t="s">
        <v>28</v>
      </c>
      <c r="C13" s="171" t="s">
        <v>29</v>
      </c>
      <c r="D13" s="113" t="s">
        <v>91</v>
      </c>
      <c r="E13" s="113">
        <v>38.4</v>
      </c>
      <c r="F13" s="113" t="s">
        <v>90</v>
      </c>
      <c r="G13" s="123">
        <v>19800</v>
      </c>
      <c r="H13" s="102">
        <f t="shared" si="0"/>
        <v>760320</v>
      </c>
      <c r="I13" s="123">
        <v>28600</v>
      </c>
      <c r="J13" s="102">
        <f t="shared" si="1"/>
        <v>1098240</v>
      </c>
      <c r="K13" s="123">
        <v>25950</v>
      </c>
      <c r="L13" s="102">
        <f t="shared" si="2"/>
        <v>996480</v>
      </c>
      <c r="M13" s="103">
        <f t="shared" si="3"/>
        <v>19800</v>
      </c>
      <c r="N13" s="116"/>
      <c r="O13" s="117"/>
      <c r="P13" s="118" t="s">
        <v>22</v>
      </c>
      <c r="Q13" s="119">
        <f t="shared" si="6"/>
        <v>0.8</v>
      </c>
      <c r="R13" s="108">
        <f t="shared" si="4"/>
        <v>15800</v>
      </c>
      <c r="T13" s="109">
        <f t="shared" si="5"/>
        <v>15840</v>
      </c>
      <c r="U13" s="87" t="s">
        <v>125</v>
      </c>
    </row>
    <row r="14" spans="2:22" ht="22.5">
      <c r="B14" s="170" t="s">
        <v>30</v>
      </c>
      <c r="C14" s="171" t="s">
        <v>24</v>
      </c>
      <c r="D14" s="113" t="s">
        <v>91</v>
      </c>
      <c r="E14" s="113">
        <v>52.8</v>
      </c>
      <c r="F14" s="113" t="s">
        <v>90</v>
      </c>
      <c r="G14" s="123">
        <v>24800</v>
      </c>
      <c r="H14" s="102">
        <f t="shared" si="0"/>
        <v>1309440</v>
      </c>
      <c r="I14" s="123">
        <v>38600</v>
      </c>
      <c r="J14" s="102">
        <f t="shared" si="1"/>
        <v>2038080</v>
      </c>
      <c r="K14" s="123">
        <v>31800</v>
      </c>
      <c r="L14" s="102">
        <f t="shared" si="2"/>
        <v>1679040</v>
      </c>
      <c r="M14" s="103">
        <f t="shared" si="3"/>
        <v>24800</v>
      </c>
      <c r="N14" s="116"/>
      <c r="O14" s="117"/>
      <c r="P14" s="118" t="s">
        <v>22</v>
      </c>
      <c r="Q14" s="119">
        <f t="shared" si="6"/>
        <v>0.8</v>
      </c>
      <c r="R14" s="108">
        <f t="shared" si="4"/>
        <v>19800</v>
      </c>
      <c r="T14" s="109">
        <f t="shared" si="5"/>
        <v>19840</v>
      </c>
      <c r="U14" s="87" t="s">
        <v>126</v>
      </c>
    </row>
    <row r="15" spans="2:22" ht="22.5">
      <c r="B15" s="170" t="s">
        <v>30</v>
      </c>
      <c r="C15" s="171" t="s">
        <v>29</v>
      </c>
      <c r="D15" s="113" t="s">
        <v>91</v>
      </c>
      <c r="E15" s="113">
        <v>129</v>
      </c>
      <c r="F15" s="113" t="s">
        <v>90</v>
      </c>
      <c r="G15" s="123">
        <v>19800</v>
      </c>
      <c r="H15" s="102">
        <f t="shared" si="0"/>
        <v>2554200</v>
      </c>
      <c r="I15" s="123">
        <v>28600</v>
      </c>
      <c r="J15" s="102">
        <f t="shared" si="1"/>
        <v>3689400</v>
      </c>
      <c r="K15" s="123">
        <v>25950</v>
      </c>
      <c r="L15" s="102">
        <f t="shared" si="2"/>
        <v>3347550</v>
      </c>
      <c r="M15" s="103">
        <f t="shared" si="3"/>
        <v>19800</v>
      </c>
      <c r="N15" s="116"/>
      <c r="O15" s="117"/>
      <c r="P15" s="118" t="s">
        <v>22</v>
      </c>
      <c r="Q15" s="119">
        <f t="shared" si="6"/>
        <v>0.8</v>
      </c>
      <c r="R15" s="108">
        <f t="shared" si="4"/>
        <v>15800</v>
      </c>
      <c r="T15" s="109">
        <f t="shared" si="5"/>
        <v>15840</v>
      </c>
      <c r="U15" s="87" t="s">
        <v>127</v>
      </c>
    </row>
    <row r="16" spans="2:22" ht="22.5">
      <c r="B16" s="170" t="s">
        <v>31</v>
      </c>
      <c r="C16" s="171" t="s">
        <v>24</v>
      </c>
      <c r="D16" s="113" t="s">
        <v>91</v>
      </c>
      <c r="E16" s="113">
        <v>14.3</v>
      </c>
      <c r="F16" s="113" t="s">
        <v>90</v>
      </c>
      <c r="G16" s="123">
        <v>24800</v>
      </c>
      <c r="H16" s="102">
        <f t="shared" si="0"/>
        <v>354640</v>
      </c>
      <c r="I16" s="123">
        <v>38600</v>
      </c>
      <c r="J16" s="102">
        <f t="shared" si="1"/>
        <v>551980</v>
      </c>
      <c r="K16" s="123">
        <v>31800</v>
      </c>
      <c r="L16" s="102">
        <f t="shared" si="2"/>
        <v>454740</v>
      </c>
      <c r="M16" s="103">
        <f t="shared" si="3"/>
        <v>24800</v>
      </c>
      <c r="N16" s="116"/>
      <c r="O16" s="117"/>
      <c r="P16" s="118" t="s">
        <v>22</v>
      </c>
      <c r="Q16" s="119">
        <f t="shared" si="6"/>
        <v>0.8</v>
      </c>
      <c r="R16" s="108">
        <f t="shared" si="4"/>
        <v>19800</v>
      </c>
      <c r="T16" s="109">
        <f t="shared" si="5"/>
        <v>19840</v>
      </c>
      <c r="U16" s="87" t="s">
        <v>128</v>
      </c>
    </row>
    <row r="17" spans="2:22" ht="22.5">
      <c r="B17" s="170" t="s">
        <v>31</v>
      </c>
      <c r="C17" s="171" t="s">
        <v>29</v>
      </c>
      <c r="D17" s="113" t="s">
        <v>91</v>
      </c>
      <c r="E17" s="113">
        <v>30.9</v>
      </c>
      <c r="F17" s="113" t="s">
        <v>90</v>
      </c>
      <c r="G17" s="123">
        <v>19800</v>
      </c>
      <c r="H17" s="102">
        <f t="shared" si="0"/>
        <v>611820</v>
      </c>
      <c r="I17" s="123">
        <v>28600</v>
      </c>
      <c r="J17" s="102">
        <f t="shared" si="1"/>
        <v>883740</v>
      </c>
      <c r="K17" s="123">
        <v>25950</v>
      </c>
      <c r="L17" s="102">
        <f t="shared" si="2"/>
        <v>801855</v>
      </c>
      <c r="M17" s="103">
        <f t="shared" si="3"/>
        <v>19800</v>
      </c>
      <c r="N17" s="116"/>
      <c r="O17" s="117"/>
      <c r="P17" s="118" t="s">
        <v>22</v>
      </c>
      <c r="Q17" s="119">
        <f t="shared" si="6"/>
        <v>0.8</v>
      </c>
      <c r="R17" s="108">
        <f t="shared" si="4"/>
        <v>15800</v>
      </c>
      <c r="T17" s="109">
        <f t="shared" si="5"/>
        <v>15840</v>
      </c>
      <c r="U17" s="87" t="s">
        <v>129</v>
      </c>
    </row>
    <row r="18" spans="2:22" ht="22.5">
      <c r="B18" s="170" t="s">
        <v>32</v>
      </c>
      <c r="C18" s="187" t="s">
        <v>29</v>
      </c>
      <c r="D18" s="113" t="s">
        <v>91</v>
      </c>
      <c r="E18" s="113">
        <v>8</v>
      </c>
      <c r="F18" s="113" t="s">
        <v>90</v>
      </c>
      <c r="G18" s="123">
        <v>20800</v>
      </c>
      <c r="H18" s="102">
        <f t="shared" si="0"/>
        <v>166400</v>
      </c>
      <c r="I18" s="123">
        <v>28600</v>
      </c>
      <c r="J18" s="102">
        <f t="shared" si="1"/>
        <v>228800</v>
      </c>
      <c r="K18" s="123">
        <v>25950</v>
      </c>
      <c r="L18" s="102">
        <f t="shared" si="2"/>
        <v>207600</v>
      </c>
      <c r="M18" s="103">
        <f t="shared" si="3"/>
        <v>20800</v>
      </c>
      <c r="N18" s="116"/>
      <c r="O18" s="117"/>
      <c r="P18" s="118" t="s">
        <v>22</v>
      </c>
      <c r="Q18" s="119">
        <f t="shared" si="6"/>
        <v>0.8</v>
      </c>
      <c r="R18" s="108">
        <f t="shared" si="4"/>
        <v>16600</v>
      </c>
      <c r="T18" s="109">
        <f t="shared" si="5"/>
        <v>16640</v>
      </c>
      <c r="U18" s="87" t="s">
        <v>130</v>
      </c>
      <c r="V18" s="110"/>
    </row>
    <row r="19" spans="2:22" ht="22.5">
      <c r="B19" s="170" t="s">
        <v>33</v>
      </c>
      <c r="C19" s="171" t="s">
        <v>24</v>
      </c>
      <c r="D19" s="113" t="s">
        <v>91</v>
      </c>
      <c r="E19" s="113">
        <v>2.7</v>
      </c>
      <c r="F19" s="113" t="s">
        <v>90</v>
      </c>
      <c r="G19" s="123">
        <v>24800</v>
      </c>
      <c r="H19" s="102">
        <f t="shared" si="0"/>
        <v>66960</v>
      </c>
      <c r="I19" s="123">
        <v>38600</v>
      </c>
      <c r="J19" s="102">
        <f t="shared" si="1"/>
        <v>104220</v>
      </c>
      <c r="K19" s="123">
        <v>31800</v>
      </c>
      <c r="L19" s="102">
        <f t="shared" si="2"/>
        <v>85860</v>
      </c>
      <c r="M19" s="103">
        <f t="shared" si="3"/>
        <v>24800</v>
      </c>
      <c r="N19" s="116"/>
      <c r="O19" s="117"/>
      <c r="P19" s="118" t="s">
        <v>22</v>
      </c>
      <c r="Q19" s="119">
        <f t="shared" si="6"/>
        <v>0.8</v>
      </c>
      <c r="R19" s="108">
        <f t="shared" si="4"/>
        <v>19800</v>
      </c>
      <c r="T19" s="109">
        <f t="shared" si="5"/>
        <v>19840</v>
      </c>
      <c r="U19" s="87" t="s">
        <v>131</v>
      </c>
    </row>
    <row r="20" spans="2:22" ht="22.5">
      <c r="B20" s="170" t="s">
        <v>33</v>
      </c>
      <c r="C20" s="171" t="s">
        <v>29</v>
      </c>
      <c r="D20" s="113" t="s">
        <v>91</v>
      </c>
      <c r="E20" s="113">
        <v>6.4</v>
      </c>
      <c r="F20" s="113" t="s">
        <v>90</v>
      </c>
      <c r="G20" s="123">
        <v>20800</v>
      </c>
      <c r="H20" s="102">
        <f t="shared" si="0"/>
        <v>133120</v>
      </c>
      <c r="I20" s="123">
        <v>28600</v>
      </c>
      <c r="J20" s="102">
        <f t="shared" si="1"/>
        <v>183040</v>
      </c>
      <c r="K20" s="123">
        <v>25950</v>
      </c>
      <c r="L20" s="102">
        <f t="shared" si="2"/>
        <v>166080</v>
      </c>
      <c r="M20" s="103">
        <f t="shared" si="3"/>
        <v>20800</v>
      </c>
      <c r="N20" s="116"/>
      <c r="O20" s="117"/>
      <c r="P20" s="118" t="s">
        <v>22</v>
      </c>
      <c r="Q20" s="119">
        <f t="shared" si="6"/>
        <v>0.8</v>
      </c>
      <c r="R20" s="108">
        <f t="shared" si="4"/>
        <v>16600</v>
      </c>
      <c r="T20" s="109">
        <f t="shared" si="5"/>
        <v>16640</v>
      </c>
      <c r="U20" s="87" t="s">
        <v>132</v>
      </c>
    </row>
    <row r="21" spans="2:22" ht="22.5">
      <c r="B21" s="170" t="s">
        <v>34</v>
      </c>
      <c r="C21" s="171" t="s">
        <v>29</v>
      </c>
      <c r="D21" s="113" t="s">
        <v>91</v>
      </c>
      <c r="E21" s="113">
        <v>10.199999999999999</v>
      </c>
      <c r="F21" s="113" t="s">
        <v>90</v>
      </c>
      <c r="G21" s="123">
        <v>20800</v>
      </c>
      <c r="H21" s="102">
        <f t="shared" si="0"/>
        <v>212160</v>
      </c>
      <c r="I21" s="123">
        <v>28600</v>
      </c>
      <c r="J21" s="102">
        <f t="shared" si="1"/>
        <v>291720</v>
      </c>
      <c r="K21" s="123">
        <v>25950</v>
      </c>
      <c r="L21" s="102">
        <f t="shared" si="2"/>
        <v>264690</v>
      </c>
      <c r="M21" s="103">
        <f t="shared" si="3"/>
        <v>20800</v>
      </c>
      <c r="N21" s="116"/>
      <c r="O21" s="117"/>
      <c r="P21" s="118" t="s">
        <v>22</v>
      </c>
      <c r="Q21" s="119">
        <f t="shared" si="6"/>
        <v>0.8</v>
      </c>
      <c r="R21" s="108">
        <f t="shared" si="4"/>
        <v>16600</v>
      </c>
      <c r="T21" s="109">
        <f t="shared" si="5"/>
        <v>16640</v>
      </c>
      <c r="U21" s="87" t="s">
        <v>135</v>
      </c>
    </row>
    <row r="22" spans="2:22" ht="20.100000000000001" customHeight="1">
      <c r="B22" s="121"/>
      <c r="C22" s="122"/>
      <c r="D22" s="113"/>
      <c r="E22" s="113"/>
      <c r="F22" s="113"/>
      <c r="G22" s="123"/>
      <c r="H22" s="102">
        <f t="shared" si="0"/>
        <v>0</v>
      </c>
      <c r="I22" s="123"/>
      <c r="J22" s="102">
        <f t="shared" si="1"/>
        <v>0</v>
      </c>
      <c r="K22" s="123"/>
      <c r="L22" s="102">
        <f t="shared" si="2"/>
        <v>0</v>
      </c>
      <c r="M22" s="103">
        <f t="shared" si="3"/>
        <v>0</v>
      </c>
      <c r="N22" s="116"/>
      <c r="O22" s="117"/>
      <c r="P22" s="118"/>
      <c r="Q22" s="119"/>
      <c r="R22" s="108">
        <f t="shared" si="4"/>
        <v>0</v>
      </c>
      <c r="T22" s="109">
        <f t="shared" si="5"/>
        <v>0</v>
      </c>
      <c r="U22" s="87" t="s">
        <v>140</v>
      </c>
    </row>
    <row r="23" spans="2:22" ht="20.100000000000001" customHeight="1">
      <c r="B23" s="121"/>
      <c r="C23" s="122"/>
      <c r="D23" s="113"/>
      <c r="E23" s="113"/>
      <c r="F23" s="113"/>
      <c r="G23" s="123"/>
      <c r="H23" s="102">
        <f t="shared" si="0"/>
        <v>0</v>
      </c>
      <c r="I23" s="123"/>
      <c r="J23" s="102">
        <f t="shared" si="1"/>
        <v>0</v>
      </c>
      <c r="K23" s="123"/>
      <c r="L23" s="102">
        <f t="shared" si="2"/>
        <v>0</v>
      </c>
      <c r="M23" s="103">
        <f t="shared" si="3"/>
        <v>0</v>
      </c>
      <c r="N23" s="116"/>
      <c r="O23" s="117"/>
      <c r="P23" s="118"/>
      <c r="Q23" s="119"/>
      <c r="R23" s="108">
        <f t="shared" si="4"/>
        <v>0</v>
      </c>
      <c r="T23" s="109">
        <f t="shared" si="5"/>
        <v>0</v>
      </c>
      <c r="U23" s="87" t="s">
        <v>144</v>
      </c>
    </row>
    <row r="24" spans="2:22" ht="20.100000000000001" customHeight="1">
      <c r="B24" s="121"/>
      <c r="C24" s="122"/>
      <c r="D24" s="113"/>
      <c r="E24" s="113"/>
      <c r="F24" s="113"/>
      <c r="G24" s="123"/>
      <c r="H24" s="102">
        <f t="shared" si="0"/>
        <v>0</v>
      </c>
      <c r="I24" s="123"/>
      <c r="J24" s="102">
        <f t="shared" si="1"/>
        <v>0</v>
      </c>
      <c r="K24" s="123"/>
      <c r="L24" s="102">
        <f t="shared" si="2"/>
        <v>0</v>
      </c>
      <c r="M24" s="103">
        <f t="shared" si="3"/>
        <v>0</v>
      </c>
      <c r="N24" s="116"/>
      <c r="O24" s="117"/>
      <c r="P24" s="118"/>
      <c r="Q24" s="119"/>
      <c r="R24" s="108">
        <f t="shared" si="4"/>
        <v>0</v>
      </c>
      <c r="T24" s="109">
        <f t="shared" si="5"/>
        <v>0</v>
      </c>
      <c r="U24" s="87" t="s">
        <v>150</v>
      </c>
    </row>
    <row r="25" spans="2:22" ht="20.100000000000001" customHeight="1">
      <c r="B25" s="121"/>
      <c r="C25" s="122"/>
      <c r="D25" s="113"/>
      <c r="E25" s="113"/>
      <c r="F25" s="113"/>
      <c r="G25" s="123"/>
      <c r="H25" s="102">
        <f t="shared" si="0"/>
        <v>0</v>
      </c>
      <c r="I25" s="123"/>
      <c r="J25" s="102">
        <f t="shared" si="1"/>
        <v>0</v>
      </c>
      <c r="K25" s="123"/>
      <c r="L25" s="102">
        <f t="shared" si="2"/>
        <v>0</v>
      </c>
      <c r="M25" s="103">
        <f t="shared" si="3"/>
        <v>0</v>
      </c>
      <c r="N25" s="116"/>
      <c r="O25" s="117"/>
      <c r="P25" s="118"/>
      <c r="Q25" s="119"/>
      <c r="R25" s="108">
        <f t="shared" si="4"/>
        <v>0</v>
      </c>
      <c r="T25" s="109">
        <f t="shared" si="5"/>
        <v>0</v>
      </c>
    </row>
    <row r="26" spans="2:22" ht="20.100000000000001" customHeight="1">
      <c r="B26" s="121"/>
      <c r="C26" s="122"/>
      <c r="D26" s="113"/>
      <c r="E26" s="113"/>
      <c r="F26" s="113"/>
      <c r="G26" s="123"/>
      <c r="H26" s="102">
        <f t="shared" si="0"/>
        <v>0</v>
      </c>
      <c r="I26" s="123"/>
      <c r="J26" s="102">
        <f t="shared" si="1"/>
        <v>0</v>
      </c>
      <c r="K26" s="123"/>
      <c r="L26" s="102">
        <f t="shared" si="2"/>
        <v>0</v>
      </c>
      <c r="M26" s="103">
        <f t="shared" si="3"/>
        <v>0</v>
      </c>
      <c r="N26" s="116"/>
      <c r="O26" s="117"/>
      <c r="P26" s="118"/>
      <c r="Q26" s="119"/>
      <c r="R26" s="108">
        <f t="shared" si="4"/>
        <v>0</v>
      </c>
      <c r="T26" s="109">
        <f t="shared" si="5"/>
        <v>0</v>
      </c>
    </row>
    <row r="27" spans="2:22" ht="20.100000000000001" customHeight="1">
      <c r="B27" s="121"/>
      <c r="C27" s="122"/>
      <c r="D27" s="113"/>
      <c r="E27" s="113"/>
      <c r="F27" s="113"/>
      <c r="G27" s="123"/>
      <c r="H27" s="102">
        <f t="shared" si="0"/>
        <v>0</v>
      </c>
      <c r="I27" s="123"/>
      <c r="J27" s="102">
        <f t="shared" si="1"/>
        <v>0</v>
      </c>
      <c r="K27" s="123"/>
      <c r="L27" s="102">
        <f t="shared" si="2"/>
        <v>0</v>
      </c>
      <c r="M27" s="103">
        <f t="shared" si="3"/>
        <v>0</v>
      </c>
      <c r="N27" s="116"/>
      <c r="O27" s="117"/>
      <c r="P27" s="118"/>
      <c r="Q27" s="119"/>
      <c r="R27" s="108">
        <f t="shared" si="4"/>
        <v>0</v>
      </c>
      <c r="T27" s="109">
        <f t="shared" si="5"/>
        <v>0</v>
      </c>
    </row>
    <row r="28" spans="2:22" ht="20.100000000000001" customHeight="1">
      <c r="B28" s="121"/>
      <c r="C28" s="122"/>
      <c r="D28" s="113"/>
      <c r="E28" s="113"/>
      <c r="F28" s="113"/>
      <c r="G28" s="123"/>
      <c r="H28" s="102">
        <f t="shared" si="0"/>
        <v>0</v>
      </c>
      <c r="I28" s="123"/>
      <c r="J28" s="102">
        <f t="shared" si="1"/>
        <v>0</v>
      </c>
      <c r="K28" s="123"/>
      <c r="L28" s="102">
        <f t="shared" si="2"/>
        <v>0</v>
      </c>
      <c r="M28" s="103">
        <f t="shared" si="3"/>
        <v>0</v>
      </c>
      <c r="N28" s="116"/>
      <c r="O28" s="117"/>
      <c r="P28" s="118"/>
      <c r="Q28" s="119"/>
      <c r="R28" s="108">
        <f t="shared" si="4"/>
        <v>0</v>
      </c>
      <c r="T28" s="109">
        <f t="shared" si="5"/>
        <v>0</v>
      </c>
    </row>
    <row r="29" spans="2:22" ht="20.100000000000001" customHeight="1">
      <c r="B29" s="121"/>
      <c r="C29" s="122"/>
      <c r="D29" s="113"/>
      <c r="E29" s="113"/>
      <c r="F29" s="113"/>
      <c r="G29" s="123"/>
      <c r="H29" s="102">
        <f t="shared" si="0"/>
        <v>0</v>
      </c>
      <c r="I29" s="123"/>
      <c r="J29" s="102">
        <f t="shared" si="1"/>
        <v>0</v>
      </c>
      <c r="K29" s="123"/>
      <c r="L29" s="102">
        <f t="shared" si="2"/>
        <v>0</v>
      </c>
      <c r="M29" s="103">
        <f t="shared" si="3"/>
        <v>0</v>
      </c>
      <c r="N29" s="116"/>
      <c r="O29" s="117"/>
      <c r="P29" s="118"/>
      <c r="Q29" s="119"/>
      <c r="R29" s="108">
        <f t="shared" si="4"/>
        <v>0</v>
      </c>
      <c r="T29" s="109">
        <f t="shared" si="5"/>
        <v>0</v>
      </c>
    </row>
    <row r="30" spans="2:22" ht="20.100000000000001" customHeight="1">
      <c r="B30" s="121"/>
      <c r="C30" s="122"/>
      <c r="D30" s="113"/>
      <c r="E30" s="113"/>
      <c r="F30" s="113"/>
      <c r="G30" s="123"/>
      <c r="H30" s="102">
        <f t="shared" si="0"/>
        <v>0</v>
      </c>
      <c r="I30" s="123"/>
      <c r="J30" s="102">
        <f t="shared" si="1"/>
        <v>0</v>
      </c>
      <c r="K30" s="123"/>
      <c r="L30" s="102">
        <f t="shared" si="2"/>
        <v>0</v>
      </c>
      <c r="M30" s="103">
        <f t="shared" si="3"/>
        <v>0</v>
      </c>
      <c r="N30" s="116"/>
      <c r="O30" s="117"/>
      <c r="P30" s="118"/>
      <c r="Q30" s="119"/>
      <c r="R30" s="108">
        <f t="shared" si="4"/>
        <v>0</v>
      </c>
      <c r="T30" s="109">
        <f t="shared" si="5"/>
        <v>0</v>
      </c>
    </row>
    <row r="31" spans="2:22" ht="20.100000000000001" customHeight="1">
      <c r="B31" s="121"/>
      <c r="C31" s="122"/>
      <c r="D31" s="113"/>
      <c r="E31" s="113"/>
      <c r="F31" s="113"/>
      <c r="G31" s="123"/>
      <c r="H31" s="102">
        <f t="shared" si="0"/>
        <v>0</v>
      </c>
      <c r="I31" s="123"/>
      <c r="J31" s="102">
        <f t="shared" si="1"/>
        <v>0</v>
      </c>
      <c r="K31" s="123"/>
      <c r="L31" s="102">
        <f t="shared" si="2"/>
        <v>0</v>
      </c>
      <c r="M31" s="103">
        <f t="shared" si="3"/>
        <v>0</v>
      </c>
      <c r="N31" s="116"/>
      <c r="O31" s="117"/>
      <c r="P31" s="118"/>
      <c r="Q31" s="119"/>
      <c r="R31" s="108">
        <f t="shared" si="4"/>
        <v>0</v>
      </c>
      <c r="T31" s="109">
        <f t="shared" si="5"/>
        <v>0</v>
      </c>
    </row>
    <row r="32" spans="2:22" ht="20.100000000000001" customHeight="1">
      <c r="B32" s="121"/>
      <c r="C32" s="122"/>
      <c r="D32" s="113"/>
      <c r="E32" s="113"/>
      <c r="F32" s="113"/>
      <c r="G32" s="123"/>
      <c r="H32" s="102">
        <f t="shared" si="0"/>
        <v>0</v>
      </c>
      <c r="I32" s="123"/>
      <c r="J32" s="102">
        <f t="shared" si="1"/>
        <v>0</v>
      </c>
      <c r="K32" s="123"/>
      <c r="L32" s="102">
        <f t="shared" si="2"/>
        <v>0</v>
      </c>
      <c r="M32" s="103">
        <f t="shared" si="3"/>
        <v>0</v>
      </c>
      <c r="N32" s="116"/>
      <c r="O32" s="117"/>
      <c r="P32" s="118"/>
      <c r="Q32" s="119"/>
      <c r="R32" s="108">
        <f t="shared" si="4"/>
        <v>0</v>
      </c>
      <c r="T32" s="109">
        <f t="shared" si="5"/>
        <v>0</v>
      </c>
    </row>
    <row r="33" spans="2:20" ht="20.100000000000001" customHeight="1">
      <c r="B33" s="121"/>
      <c r="C33" s="122"/>
      <c r="D33" s="113"/>
      <c r="E33" s="113"/>
      <c r="F33" s="113"/>
      <c r="G33" s="123"/>
      <c r="H33" s="102">
        <f t="shared" si="0"/>
        <v>0</v>
      </c>
      <c r="I33" s="123"/>
      <c r="J33" s="102">
        <f t="shared" si="1"/>
        <v>0</v>
      </c>
      <c r="K33" s="123"/>
      <c r="L33" s="102">
        <f t="shared" si="2"/>
        <v>0</v>
      </c>
      <c r="M33" s="103">
        <f t="shared" si="3"/>
        <v>0</v>
      </c>
      <c r="N33" s="116"/>
      <c r="O33" s="117"/>
      <c r="P33" s="118"/>
      <c r="Q33" s="119"/>
      <c r="R33" s="108">
        <f t="shared" si="4"/>
        <v>0</v>
      </c>
      <c r="T33" s="109">
        <f t="shared" si="5"/>
        <v>0</v>
      </c>
    </row>
    <row r="34" spans="2:20" ht="20.100000000000001" customHeight="1">
      <c r="B34" s="121"/>
      <c r="C34" s="122"/>
      <c r="D34" s="113"/>
      <c r="E34" s="113"/>
      <c r="F34" s="113"/>
      <c r="G34" s="123"/>
      <c r="H34" s="102">
        <f t="shared" si="0"/>
        <v>0</v>
      </c>
      <c r="I34" s="123"/>
      <c r="J34" s="102">
        <f t="shared" si="1"/>
        <v>0</v>
      </c>
      <c r="K34" s="123"/>
      <c r="L34" s="102">
        <f t="shared" si="2"/>
        <v>0</v>
      </c>
      <c r="M34" s="103">
        <f t="shared" si="3"/>
        <v>0</v>
      </c>
      <c r="N34" s="116"/>
      <c r="O34" s="117"/>
      <c r="P34" s="118"/>
      <c r="Q34" s="119"/>
      <c r="R34" s="108">
        <f t="shared" si="4"/>
        <v>0</v>
      </c>
      <c r="T34" s="109">
        <f t="shared" si="5"/>
        <v>0</v>
      </c>
    </row>
    <row r="35" spans="2:20" ht="20.100000000000001" customHeight="1">
      <c r="B35" s="121"/>
      <c r="C35" s="122"/>
      <c r="D35" s="113"/>
      <c r="E35" s="113"/>
      <c r="F35" s="113"/>
      <c r="G35" s="123"/>
      <c r="H35" s="102">
        <f t="shared" si="0"/>
        <v>0</v>
      </c>
      <c r="I35" s="123"/>
      <c r="J35" s="102">
        <f t="shared" si="1"/>
        <v>0</v>
      </c>
      <c r="K35" s="123"/>
      <c r="L35" s="102">
        <f t="shared" si="2"/>
        <v>0</v>
      </c>
      <c r="M35" s="103">
        <f t="shared" si="3"/>
        <v>0</v>
      </c>
      <c r="N35" s="116"/>
      <c r="O35" s="117"/>
      <c r="P35" s="118"/>
      <c r="Q35" s="119"/>
      <c r="R35" s="108">
        <f t="shared" si="4"/>
        <v>0</v>
      </c>
      <c r="T35" s="109">
        <f t="shared" si="5"/>
        <v>0</v>
      </c>
    </row>
    <row r="36" spans="2:20" ht="20.100000000000001" customHeight="1">
      <c r="B36" s="121"/>
      <c r="C36" s="122"/>
      <c r="D36" s="113"/>
      <c r="E36" s="113"/>
      <c r="F36" s="113"/>
      <c r="G36" s="123"/>
      <c r="H36" s="102">
        <f t="shared" si="0"/>
        <v>0</v>
      </c>
      <c r="I36" s="123"/>
      <c r="J36" s="102">
        <f t="shared" si="1"/>
        <v>0</v>
      </c>
      <c r="K36" s="123"/>
      <c r="L36" s="102">
        <f t="shared" si="2"/>
        <v>0</v>
      </c>
      <c r="M36" s="103">
        <f t="shared" si="3"/>
        <v>0</v>
      </c>
      <c r="N36" s="116"/>
      <c r="O36" s="117"/>
      <c r="P36" s="118"/>
      <c r="Q36" s="119"/>
      <c r="R36" s="108">
        <f t="shared" si="4"/>
        <v>0</v>
      </c>
      <c r="T36" s="109">
        <f t="shared" si="5"/>
        <v>0</v>
      </c>
    </row>
    <row r="37" spans="2:20" ht="20.100000000000001" customHeight="1" thickBot="1">
      <c r="B37" s="172"/>
      <c r="C37" s="173"/>
      <c r="D37" s="174"/>
      <c r="E37" s="174"/>
      <c r="F37" s="174"/>
      <c r="G37" s="175"/>
      <c r="H37" s="176">
        <f t="shared" si="0"/>
        <v>0</v>
      </c>
      <c r="I37" s="175"/>
      <c r="J37" s="176">
        <f t="shared" si="1"/>
        <v>0</v>
      </c>
      <c r="K37" s="175"/>
      <c r="L37" s="176">
        <f t="shared" si="2"/>
        <v>0</v>
      </c>
      <c r="M37" s="177">
        <f t="shared" si="3"/>
        <v>0</v>
      </c>
      <c r="N37" s="178"/>
      <c r="O37" s="179"/>
      <c r="P37" s="180"/>
      <c r="Q37" s="181"/>
      <c r="R37" s="182">
        <f t="shared" si="4"/>
        <v>0</v>
      </c>
      <c r="T37" s="109">
        <f t="shared" si="5"/>
        <v>0</v>
      </c>
    </row>
    <row r="38" spans="2:20" ht="20.100000000000001" customHeight="1">
      <c r="B38" s="98"/>
      <c r="C38" s="144"/>
      <c r="D38" s="100"/>
      <c r="E38" s="100"/>
      <c r="F38" s="100"/>
      <c r="G38" s="101"/>
      <c r="H38" s="102">
        <f t="shared" si="0"/>
        <v>0</v>
      </c>
      <c r="I38" s="101"/>
      <c r="J38" s="102">
        <f t="shared" si="1"/>
        <v>0</v>
      </c>
      <c r="K38" s="101"/>
      <c r="L38" s="102">
        <f t="shared" si="2"/>
        <v>0</v>
      </c>
      <c r="M38" s="103">
        <f t="shared" si="3"/>
        <v>0</v>
      </c>
      <c r="N38" s="104"/>
      <c r="O38" s="105"/>
      <c r="P38" s="183"/>
      <c r="Q38" s="184"/>
      <c r="R38" s="185">
        <f t="shared" si="4"/>
        <v>0</v>
      </c>
      <c r="T38" s="109">
        <f t="shared" si="5"/>
        <v>0</v>
      </c>
    </row>
    <row r="39" spans="2:20" ht="20.100000000000001" customHeight="1">
      <c r="B39" s="121"/>
      <c r="C39" s="122"/>
      <c r="D39" s="113"/>
      <c r="E39" s="113"/>
      <c r="F39" s="113"/>
      <c r="G39" s="123"/>
      <c r="H39" s="102">
        <f t="shared" si="0"/>
        <v>0</v>
      </c>
      <c r="I39" s="123"/>
      <c r="J39" s="102">
        <f t="shared" si="1"/>
        <v>0</v>
      </c>
      <c r="K39" s="123"/>
      <c r="L39" s="102">
        <f t="shared" si="2"/>
        <v>0</v>
      </c>
      <c r="M39" s="103">
        <f t="shared" si="3"/>
        <v>0</v>
      </c>
      <c r="N39" s="116"/>
      <c r="O39" s="117"/>
      <c r="P39" s="118"/>
      <c r="Q39" s="119"/>
      <c r="R39" s="108">
        <f t="shared" si="4"/>
        <v>0</v>
      </c>
      <c r="T39" s="109">
        <f t="shared" si="5"/>
        <v>0</v>
      </c>
    </row>
    <row r="40" spans="2:20" ht="20.100000000000001" customHeight="1">
      <c r="B40" s="121"/>
      <c r="C40" s="122"/>
      <c r="D40" s="113"/>
      <c r="E40" s="113"/>
      <c r="F40" s="113"/>
      <c r="G40" s="123"/>
      <c r="H40" s="102">
        <f t="shared" si="0"/>
        <v>0</v>
      </c>
      <c r="I40" s="123"/>
      <c r="J40" s="102">
        <f t="shared" si="1"/>
        <v>0</v>
      </c>
      <c r="K40" s="123"/>
      <c r="L40" s="102">
        <f t="shared" si="2"/>
        <v>0</v>
      </c>
      <c r="M40" s="103">
        <f t="shared" si="3"/>
        <v>0</v>
      </c>
      <c r="N40" s="116"/>
      <c r="O40" s="117"/>
      <c r="P40" s="118"/>
      <c r="Q40" s="119"/>
      <c r="R40" s="108">
        <f t="shared" si="4"/>
        <v>0</v>
      </c>
      <c r="T40" s="109">
        <f t="shared" si="5"/>
        <v>0</v>
      </c>
    </row>
    <row r="41" spans="2:20" ht="20.100000000000001" customHeight="1">
      <c r="B41" s="121"/>
      <c r="C41" s="122"/>
      <c r="D41" s="113"/>
      <c r="E41" s="113"/>
      <c r="F41" s="113"/>
      <c r="G41" s="123"/>
      <c r="H41" s="102">
        <f t="shared" si="0"/>
        <v>0</v>
      </c>
      <c r="I41" s="123"/>
      <c r="J41" s="102">
        <f t="shared" si="1"/>
        <v>0</v>
      </c>
      <c r="K41" s="123"/>
      <c r="L41" s="102">
        <f t="shared" si="2"/>
        <v>0</v>
      </c>
      <c r="M41" s="103">
        <f t="shared" si="3"/>
        <v>0</v>
      </c>
      <c r="N41" s="116"/>
      <c r="O41" s="117"/>
      <c r="P41" s="118"/>
      <c r="Q41" s="119"/>
      <c r="R41" s="108">
        <f t="shared" si="4"/>
        <v>0</v>
      </c>
      <c r="T41" s="109">
        <f t="shared" si="5"/>
        <v>0</v>
      </c>
    </row>
    <row r="42" spans="2:20" ht="20.100000000000001" customHeight="1">
      <c r="B42" s="121"/>
      <c r="C42" s="122"/>
      <c r="D42" s="113"/>
      <c r="E42" s="113"/>
      <c r="F42" s="113"/>
      <c r="G42" s="123"/>
      <c r="H42" s="102">
        <f t="shared" si="0"/>
        <v>0</v>
      </c>
      <c r="I42" s="123"/>
      <c r="J42" s="102">
        <f t="shared" si="1"/>
        <v>0</v>
      </c>
      <c r="K42" s="123"/>
      <c r="L42" s="102">
        <f t="shared" si="2"/>
        <v>0</v>
      </c>
      <c r="M42" s="103">
        <f t="shared" si="3"/>
        <v>0</v>
      </c>
      <c r="N42" s="116"/>
      <c r="O42" s="117"/>
      <c r="P42" s="118"/>
      <c r="Q42" s="119"/>
      <c r="R42" s="108">
        <f t="shared" si="4"/>
        <v>0</v>
      </c>
      <c r="T42" s="109">
        <f t="shared" si="5"/>
        <v>0</v>
      </c>
    </row>
    <row r="43" spans="2:20" ht="20.100000000000001" customHeight="1">
      <c r="B43" s="121"/>
      <c r="C43" s="122"/>
      <c r="D43" s="113"/>
      <c r="E43" s="113"/>
      <c r="F43" s="113"/>
      <c r="G43" s="123"/>
      <c r="H43" s="102">
        <f t="shared" si="0"/>
        <v>0</v>
      </c>
      <c r="I43" s="123"/>
      <c r="J43" s="102">
        <f t="shared" si="1"/>
        <v>0</v>
      </c>
      <c r="K43" s="123"/>
      <c r="L43" s="102">
        <f t="shared" si="2"/>
        <v>0</v>
      </c>
      <c r="M43" s="103">
        <f t="shared" si="3"/>
        <v>0</v>
      </c>
      <c r="N43" s="116"/>
      <c r="O43" s="117"/>
      <c r="P43" s="118"/>
      <c r="Q43" s="119"/>
      <c r="R43" s="108">
        <f t="shared" si="4"/>
        <v>0</v>
      </c>
      <c r="T43" s="109">
        <f t="shared" si="5"/>
        <v>0</v>
      </c>
    </row>
    <row r="44" spans="2:20" ht="20.100000000000001" customHeight="1">
      <c r="B44" s="121"/>
      <c r="C44" s="122"/>
      <c r="D44" s="113"/>
      <c r="E44" s="113"/>
      <c r="F44" s="113"/>
      <c r="G44" s="123"/>
      <c r="H44" s="102">
        <f t="shared" si="0"/>
        <v>0</v>
      </c>
      <c r="I44" s="123"/>
      <c r="J44" s="102">
        <f t="shared" si="1"/>
        <v>0</v>
      </c>
      <c r="K44" s="123"/>
      <c r="L44" s="102">
        <f t="shared" si="2"/>
        <v>0</v>
      </c>
      <c r="M44" s="103">
        <f t="shared" si="3"/>
        <v>0</v>
      </c>
      <c r="N44" s="116"/>
      <c r="O44" s="117"/>
      <c r="P44" s="118"/>
      <c r="Q44" s="119"/>
      <c r="R44" s="108">
        <f t="shared" si="4"/>
        <v>0</v>
      </c>
      <c r="T44" s="109">
        <f t="shared" si="5"/>
        <v>0</v>
      </c>
    </row>
    <row r="45" spans="2:20" ht="20.100000000000001" customHeight="1">
      <c r="B45" s="121"/>
      <c r="C45" s="122"/>
      <c r="D45" s="113"/>
      <c r="E45" s="113"/>
      <c r="F45" s="113"/>
      <c r="G45" s="123"/>
      <c r="H45" s="102">
        <f t="shared" si="0"/>
        <v>0</v>
      </c>
      <c r="I45" s="123"/>
      <c r="J45" s="102">
        <f t="shared" si="1"/>
        <v>0</v>
      </c>
      <c r="K45" s="123"/>
      <c r="L45" s="102">
        <f t="shared" si="2"/>
        <v>0</v>
      </c>
      <c r="M45" s="103">
        <f t="shared" si="3"/>
        <v>0</v>
      </c>
      <c r="N45" s="116"/>
      <c r="O45" s="117"/>
      <c r="P45" s="118"/>
      <c r="Q45" s="119"/>
      <c r="R45" s="108">
        <f t="shared" si="4"/>
        <v>0</v>
      </c>
      <c r="T45" s="109">
        <f t="shared" si="5"/>
        <v>0</v>
      </c>
    </row>
    <row r="46" spans="2:20" ht="20.100000000000001" customHeight="1">
      <c r="B46" s="121"/>
      <c r="C46" s="122"/>
      <c r="D46" s="113"/>
      <c r="E46" s="113"/>
      <c r="F46" s="113"/>
      <c r="G46" s="123"/>
      <c r="H46" s="102">
        <f t="shared" si="0"/>
        <v>0</v>
      </c>
      <c r="I46" s="123"/>
      <c r="J46" s="102">
        <f t="shared" si="1"/>
        <v>0</v>
      </c>
      <c r="K46" s="123"/>
      <c r="L46" s="102">
        <f t="shared" si="2"/>
        <v>0</v>
      </c>
      <c r="M46" s="103">
        <f t="shared" si="3"/>
        <v>0</v>
      </c>
      <c r="N46" s="116"/>
      <c r="O46" s="117"/>
      <c r="P46" s="118"/>
      <c r="Q46" s="119"/>
      <c r="R46" s="108">
        <f t="shared" si="4"/>
        <v>0</v>
      </c>
      <c r="T46" s="109">
        <f t="shared" si="5"/>
        <v>0</v>
      </c>
    </row>
    <row r="47" spans="2:20" ht="20.100000000000001" customHeight="1">
      <c r="B47" s="121"/>
      <c r="C47" s="122"/>
      <c r="D47" s="113"/>
      <c r="E47" s="113"/>
      <c r="F47" s="113"/>
      <c r="G47" s="123"/>
      <c r="H47" s="102">
        <f t="shared" si="0"/>
        <v>0</v>
      </c>
      <c r="I47" s="123"/>
      <c r="J47" s="102">
        <f t="shared" si="1"/>
        <v>0</v>
      </c>
      <c r="K47" s="123"/>
      <c r="L47" s="102">
        <f t="shared" si="2"/>
        <v>0</v>
      </c>
      <c r="M47" s="103">
        <f t="shared" si="3"/>
        <v>0</v>
      </c>
      <c r="N47" s="116"/>
      <c r="O47" s="117"/>
      <c r="P47" s="118"/>
      <c r="Q47" s="119"/>
      <c r="R47" s="108">
        <f t="shared" si="4"/>
        <v>0</v>
      </c>
      <c r="T47" s="109">
        <f t="shared" si="5"/>
        <v>0</v>
      </c>
    </row>
    <row r="48" spans="2:20" ht="20.100000000000001" customHeight="1">
      <c r="B48" s="121"/>
      <c r="C48" s="122"/>
      <c r="D48" s="113"/>
      <c r="E48" s="113"/>
      <c r="F48" s="113"/>
      <c r="G48" s="123"/>
      <c r="H48" s="102">
        <f t="shared" si="0"/>
        <v>0</v>
      </c>
      <c r="I48" s="123"/>
      <c r="J48" s="102">
        <f t="shared" si="1"/>
        <v>0</v>
      </c>
      <c r="K48" s="123"/>
      <c r="L48" s="102">
        <f t="shared" si="2"/>
        <v>0</v>
      </c>
      <c r="M48" s="103">
        <f t="shared" si="3"/>
        <v>0</v>
      </c>
      <c r="N48" s="116"/>
      <c r="O48" s="117"/>
      <c r="P48" s="118"/>
      <c r="Q48" s="119"/>
      <c r="R48" s="108">
        <f t="shared" si="4"/>
        <v>0</v>
      </c>
      <c r="T48" s="109">
        <f t="shared" si="5"/>
        <v>0</v>
      </c>
    </row>
    <row r="49" spans="2:20" ht="20.100000000000001" customHeight="1">
      <c r="B49" s="121"/>
      <c r="C49" s="122"/>
      <c r="D49" s="113"/>
      <c r="E49" s="113"/>
      <c r="F49" s="113"/>
      <c r="G49" s="123"/>
      <c r="H49" s="102">
        <f t="shared" si="0"/>
        <v>0</v>
      </c>
      <c r="I49" s="123"/>
      <c r="J49" s="102">
        <f t="shared" si="1"/>
        <v>0</v>
      </c>
      <c r="K49" s="123"/>
      <c r="L49" s="102">
        <f t="shared" si="2"/>
        <v>0</v>
      </c>
      <c r="M49" s="103">
        <f t="shared" si="3"/>
        <v>0</v>
      </c>
      <c r="N49" s="116"/>
      <c r="O49" s="117"/>
      <c r="P49" s="118"/>
      <c r="Q49" s="119"/>
      <c r="R49" s="108">
        <f t="shared" si="4"/>
        <v>0</v>
      </c>
      <c r="T49" s="109">
        <f t="shared" si="5"/>
        <v>0</v>
      </c>
    </row>
    <row r="50" spans="2:20" ht="20.100000000000001" customHeight="1">
      <c r="B50" s="121"/>
      <c r="C50" s="122"/>
      <c r="D50" s="113"/>
      <c r="E50" s="113"/>
      <c r="F50" s="113"/>
      <c r="G50" s="123"/>
      <c r="H50" s="102">
        <f t="shared" si="0"/>
        <v>0</v>
      </c>
      <c r="I50" s="123"/>
      <c r="J50" s="102">
        <f t="shared" si="1"/>
        <v>0</v>
      </c>
      <c r="K50" s="123"/>
      <c r="L50" s="102">
        <f t="shared" si="2"/>
        <v>0</v>
      </c>
      <c r="M50" s="103">
        <f t="shared" si="3"/>
        <v>0</v>
      </c>
      <c r="N50" s="116"/>
      <c r="O50" s="117"/>
      <c r="P50" s="118"/>
      <c r="Q50" s="119"/>
      <c r="R50" s="108">
        <f t="shared" si="4"/>
        <v>0</v>
      </c>
      <c r="T50" s="109">
        <f t="shared" si="5"/>
        <v>0</v>
      </c>
    </row>
    <row r="51" spans="2:20" ht="20.100000000000001" customHeight="1">
      <c r="B51" s="121"/>
      <c r="C51" s="122"/>
      <c r="D51" s="113"/>
      <c r="E51" s="113"/>
      <c r="F51" s="113"/>
      <c r="G51" s="123"/>
      <c r="H51" s="102">
        <f t="shared" si="0"/>
        <v>0</v>
      </c>
      <c r="I51" s="123"/>
      <c r="J51" s="102">
        <f t="shared" si="1"/>
        <v>0</v>
      </c>
      <c r="K51" s="123"/>
      <c r="L51" s="102">
        <f t="shared" si="2"/>
        <v>0</v>
      </c>
      <c r="M51" s="103">
        <f t="shared" si="3"/>
        <v>0</v>
      </c>
      <c r="N51" s="116"/>
      <c r="O51" s="117"/>
      <c r="P51" s="118"/>
      <c r="Q51" s="119"/>
      <c r="R51" s="108">
        <f t="shared" si="4"/>
        <v>0</v>
      </c>
      <c r="T51" s="109">
        <f t="shared" si="5"/>
        <v>0</v>
      </c>
    </row>
    <row r="52" spans="2:20" ht="20.100000000000001" customHeight="1">
      <c r="B52" s="121"/>
      <c r="C52" s="122"/>
      <c r="D52" s="113"/>
      <c r="E52" s="113"/>
      <c r="F52" s="113"/>
      <c r="G52" s="123"/>
      <c r="H52" s="102">
        <f t="shared" si="0"/>
        <v>0</v>
      </c>
      <c r="I52" s="123"/>
      <c r="J52" s="102">
        <f t="shared" si="1"/>
        <v>0</v>
      </c>
      <c r="K52" s="123"/>
      <c r="L52" s="102">
        <f t="shared" si="2"/>
        <v>0</v>
      </c>
      <c r="M52" s="103">
        <f t="shared" si="3"/>
        <v>0</v>
      </c>
      <c r="N52" s="116"/>
      <c r="O52" s="117"/>
      <c r="P52" s="118"/>
      <c r="Q52" s="119"/>
      <c r="R52" s="108">
        <f t="shared" si="4"/>
        <v>0</v>
      </c>
      <c r="T52" s="109">
        <f t="shared" si="5"/>
        <v>0</v>
      </c>
    </row>
    <row r="53" spans="2:20" ht="20.100000000000001" customHeight="1" thickBot="1">
      <c r="B53" s="125"/>
      <c r="C53" s="126"/>
      <c r="D53" s="127"/>
      <c r="E53" s="128"/>
      <c r="F53" s="128"/>
      <c r="G53" s="129"/>
      <c r="H53" s="102">
        <f t="shared" si="0"/>
        <v>0</v>
      </c>
      <c r="I53" s="129"/>
      <c r="J53" s="102">
        <f t="shared" si="1"/>
        <v>0</v>
      </c>
      <c r="K53" s="129"/>
      <c r="L53" s="102">
        <f t="shared" si="2"/>
        <v>0</v>
      </c>
      <c r="M53" s="103">
        <f t="shared" si="3"/>
        <v>0</v>
      </c>
      <c r="N53" s="130"/>
      <c r="O53" s="131"/>
      <c r="P53" s="106"/>
      <c r="Q53" s="119"/>
      <c r="R53" s="108">
        <f t="shared" si="4"/>
        <v>0</v>
      </c>
      <c r="T53" s="109">
        <f t="shared" si="5"/>
        <v>0</v>
      </c>
    </row>
    <row r="54" spans="2:20" ht="20.100000000000001" customHeight="1" thickTop="1" thickBot="1">
      <c r="B54" s="805" t="s">
        <v>133</v>
      </c>
      <c r="C54" s="806"/>
      <c r="D54" s="806"/>
      <c r="E54" s="806"/>
      <c r="F54" s="807"/>
      <c r="G54" s="132" t="s">
        <v>157</v>
      </c>
      <c r="H54" s="133">
        <f>SUM(H6:H53)</f>
        <v>53524960</v>
      </c>
      <c r="I54" s="132" t="str">
        <f>IF($S54=J54,"採用","")</f>
        <v/>
      </c>
      <c r="J54" s="133">
        <f>SUM(J6:J53)</f>
        <v>72283840</v>
      </c>
      <c r="K54" s="132" t="str">
        <f>IF($S54=L54,"採用","")</f>
        <v/>
      </c>
      <c r="L54" s="134">
        <f>SUM(L6:L53)</f>
        <v>66593055</v>
      </c>
      <c r="M54" s="808" t="s">
        <v>134</v>
      </c>
      <c r="N54" s="809"/>
      <c r="O54" s="812" t="str">
        <f>IF(G54="採用",G4,IF(I54="採用",I4,K4))</f>
        <v>日本防水総業</v>
      </c>
      <c r="P54" s="813">
        <f>IF(I84="採用",J54,IF(K84="採用",L54,N54))</f>
        <v>0</v>
      </c>
      <c r="Q54" s="813" t="str">
        <f>IF(J84="採用",K54,IF(L84="採用",M54,O54))</f>
        <v>日本防水総業</v>
      </c>
      <c r="R54" s="814">
        <f>IF(K84="採用",L54,IF(M84="採用",N54,P54))</f>
        <v>0</v>
      </c>
      <c r="S54" s="135">
        <f>MIN(H54,J54,L54)</f>
        <v>53524960</v>
      </c>
    </row>
    <row r="55" spans="2:20" ht="20.100000000000001" customHeight="1">
      <c r="B55" s="734" t="s">
        <v>136</v>
      </c>
      <c r="C55" s="735"/>
      <c r="D55" s="735"/>
      <c r="E55" s="735"/>
      <c r="F55" s="735"/>
      <c r="G55" s="738">
        <f>IF(J54="",H54,IF(L54="",(H54+J54)/2,(H54+J54+L54)/3))</f>
        <v>64133951.666666664</v>
      </c>
      <c r="H55" s="739"/>
      <c r="I55" s="749" t="s">
        <v>137</v>
      </c>
      <c r="J55" s="750"/>
      <c r="K55" s="747">
        <f>G55*1.2</f>
        <v>76960742</v>
      </c>
      <c r="L55" s="794"/>
      <c r="M55" s="767" t="s">
        <v>138</v>
      </c>
      <c r="N55" s="768"/>
      <c r="O55" s="764" t="s">
        <v>139</v>
      </c>
      <c r="P55" s="764"/>
      <c r="Q55" s="764"/>
      <c r="R55" s="765"/>
      <c r="S55" s="137"/>
    </row>
    <row r="56" spans="2:20" ht="20.100000000000001" customHeight="1" thickBot="1">
      <c r="B56" s="736"/>
      <c r="C56" s="737"/>
      <c r="D56" s="737"/>
      <c r="E56" s="737"/>
      <c r="F56" s="737"/>
      <c r="G56" s="740"/>
      <c r="H56" s="741"/>
      <c r="I56" s="751" t="s">
        <v>141</v>
      </c>
      <c r="J56" s="752"/>
      <c r="K56" s="795">
        <f>G55*0.8</f>
        <v>51307161.333333336</v>
      </c>
      <c r="L56" s="796"/>
      <c r="M56" s="792" t="s">
        <v>142</v>
      </c>
      <c r="N56" s="793"/>
      <c r="O56" s="737" t="s">
        <v>143</v>
      </c>
      <c r="P56" s="737"/>
      <c r="Q56" s="737"/>
      <c r="R56" s="766"/>
      <c r="S56" s="137"/>
    </row>
    <row r="57" spans="2:20" ht="15" customHeight="1">
      <c r="B57" s="742" t="s">
        <v>145</v>
      </c>
      <c r="C57" s="731" t="s">
        <v>85</v>
      </c>
      <c r="D57" s="731" t="s">
        <v>100</v>
      </c>
      <c r="E57" s="731" t="s">
        <v>101</v>
      </c>
      <c r="F57" s="731" t="s">
        <v>102</v>
      </c>
      <c r="G57" s="747" t="s">
        <v>146</v>
      </c>
      <c r="H57" s="748"/>
      <c r="I57" s="748"/>
      <c r="J57" s="748"/>
      <c r="K57" s="748"/>
      <c r="L57" s="748"/>
      <c r="M57" s="788" t="s">
        <v>147</v>
      </c>
      <c r="N57" s="782" t="s">
        <v>148</v>
      </c>
      <c r="O57" s="783"/>
      <c r="P57" s="773" t="s">
        <v>149</v>
      </c>
      <c r="Q57" s="774"/>
      <c r="R57" s="775"/>
      <c r="S57" s="137"/>
    </row>
    <row r="58" spans="2:20" ht="15" customHeight="1">
      <c r="B58" s="743"/>
      <c r="C58" s="732"/>
      <c r="D58" s="732"/>
      <c r="E58" s="732"/>
      <c r="F58" s="732"/>
      <c r="G58" s="745" t="str">
        <f>G4</f>
        <v>日本防水総業</v>
      </c>
      <c r="H58" s="746"/>
      <c r="I58" s="745" t="str">
        <f>I4</f>
        <v>日新工業</v>
      </c>
      <c r="J58" s="746"/>
      <c r="K58" s="745" t="str">
        <f>K4</f>
        <v>田島ﾙｰﾌｨﾝｸﾞ</v>
      </c>
      <c r="L58" s="753"/>
      <c r="M58" s="789"/>
      <c r="N58" s="784"/>
      <c r="O58" s="785"/>
      <c r="P58" s="776"/>
      <c r="Q58" s="777"/>
      <c r="R58" s="778"/>
      <c r="S58" s="137"/>
    </row>
    <row r="59" spans="2:20" ht="15" customHeight="1" thickBot="1">
      <c r="B59" s="744"/>
      <c r="C59" s="733"/>
      <c r="D59" s="733"/>
      <c r="E59" s="733"/>
      <c r="F59" s="733"/>
      <c r="G59" s="139" t="s">
        <v>112</v>
      </c>
      <c r="H59" s="140" t="s">
        <v>113</v>
      </c>
      <c r="I59" s="139" t="s">
        <v>112</v>
      </c>
      <c r="J59" s="140" t="s">
        <v>113</v>
      </c>
      <c r="K59" s="139" t="s">
        <v>112</v>
      </c>
      <c r="L59" s="141" t="s">
        <v>113</v>
      </c>
      <c r="M59" s="142" t="str">
        <f>M5</f>
        <v>日本防水総業</v>
      </c>
      <c r="N59" s="786"/>
      <c r="O59" s="787"/>
      <c r="P59" s="779"/>
      <c r="Q59" s="780"/>
      <c r="R59" s="781"/>
      <c r="S59" s="137"/>
    </row>
    <row r="60" spans="2:20" ht="20.100000000000001" customHeight="1">
      <c r="B60" s="143"/>
      <c r="C60" s="144"/>
      <c r="D60" s="100"/>
      <c r="E60" s="100"/>
      <c r="F60" s="100"/>
      <c r="G60" s="145"/>
      <c r="H60" s="146">
        <f t="shared" ref="H60:H65" si="7">E60*G60</f>
        <v>0</v>
      </c>
      <c r="I60" s="145"/>
      <c r="J60" s="146">
        <f t="shared" ref="J60:J65" si="8">E60*I60</f>
        <v>0</v>
      </c>
      <c r="K60" s="145"/>
      <c r="L60" s="147">
        <f t="shared" ref="L60:L65" si="9">E60*K60</f>
        <v>0</v>
      </c>
      <c r="M60" s="103">
        <f>K60</f>
        <v>0</v>
      </c>
      <c r="N60" s="772"/>
      <c r="O60" s="772"/>
      <c r="P60" s="769"/>
      <c r="Q60" s="770"/>
      <c r="R60" s="771"/>
    </row>
    <row r="61" spans="2:20" ht="20.100000000000001" customHeight="1">
      <c r="B61" s="143"/>
      <c r="C61" s="144"/>
      <c r="D61" s="100"/>
      <c r="E61" s="100"/>
      <c r="F61" s="100"/>
      <c r="G61" s="145"/>
      <c r="H61" s="146">
        <f t="shared" si="7"/>
        <v>0</v>
      </c>
      <c r="I61" s="145"/>
      <c r="J61" s="146">
        <f t="shared" si="8"/>
        <v>0</v>
      </c>
      <c r="K61" s="145"/>
      <c r="L61" s="147">
        <f t="shared" si="9"/>
        <v>0</v>
      </c>
      <c r="M61" s="103">
        <f>G61</f>
        <v>0</v>
      </c>
      <c r="N61" s="762"/>
      <c r="O61" s="763"/>
      <c r="P61" s="758"/>
      <c r="Q61" s="759"/>
      <c r="R61" s="760"/>
    </row>
    <row r="62" spans="2:20" ht="20.100000000000001" customHeight="1">
      <c r="B62" s="148"/>
      <c r="C62" s="122"/>
      <c r="D62" s="113"/>
      <c r="E62" s="113"/>
      <c r="F62" s="113"/>
      <c r="G62" s="149"/>
      <c r="H62" s="146">
        <f t="shared" si="7"/>
        <v>0</v>
      </c>
      <c r="I62" s="149"/>
      <c r="J62" s="146">
        <f t="shared" si="8"/>
        <v>0</v>
      </c>
      <c r="K62" s="149"/>
      <c r="L62" s="147">
        <f t="shared" si="9"/>
        <v>0</v>
      </c>
      <c r="M62" s="150"/>
      <c r="N62" s="761"/>
      <c r="O62" s="761"/>
      <c r="P62" s="758"/>
      <c r="Q62" s="759"/>
      <c r="R62" s="760"/>
    </row>
    <row r="63" spans="2:20" ht="20.100000000000001" customHeight="1">
      <c r="B63" s="143"/>
      <c r="C63" s="144"/>
      <c r="D63" s="100"/>
      <c r="E63" s="100"/>
      <c r="F63" s="100"/>
      <c r="G63" s="145"/>
      <c r="H63" s="146">
        <f t="shared" si="7"/>
        <v>0</v>
      </c>
      <c r="I63" s="145"/>
      <c r="J63" s="146">
        <f t="shared" si="8"/>
        <v>0</v>
      </c>
      <c r="K63" s="145"/>
      <c r="L63" s="147">
        <f t="shared" si="9"/>
        <v>0</v>
      </c>
      <c r="M63" s="103"/>
      <c r="N63" s="761"/>
      <c r="O63" s="761"/>
      <c r="P63" s="758"/>
      <c r="Q63" s="759"/>
      <c r="R63" s="760"/>
    </row>
    <row r="64" spans="2:20" ht="20.100000000000001" customHeight="1">
      <c r="B64" s="148"/>
      <c r="C64" s="122"/>
      <c r="D64" s="113"/>
      <c r="E64" s="113"/>
      <c r="F64" s="113"/>
      <c r="G64" s="149"/>
      <c r="H64" s="146">
        <f t="shared" si="7"/>
        <v>0</v>
      </c>
      <c r="I64" s="149"/>
      <c r="J64" s="146">
        <f t="shared" si="8"/>
        <v>0</v>
      </c>
      <c r="K64" s="149"/>
      <c r="L64" s="147">
        <f t="shared" si="9"/>
        <v>0</v>
      </c>
      <c r="M64" s="150"/>
      <c r="N64" s="761"/>
      <c r="O64" s="761"/>
      <c r="P64" s="758"/>
      <c r="Q64" s="759"/>
      <c r="R64" s="760"/>
    </row>
    <row r="65" spans="2:18" ht="20.100000000000001" customHeight="1" thickBot="1">
      <c r="B65" s="151"/>
      <c r="C65" s="152"/>
      <c r="D65" s="153"/>
      <c r="E65" s="154"/>
      <c r="F65" s="154"/>
      <c r="G65" s="155"/>
      <c r="H65" s="156">
        <f t="shared" si="7"/>
        <v>0</v>
      </c>
      <c r="I65" s="155"/>
      <c r="J65" s="156">
        <f t="shared" si="8"/>
        <v>0</v>
      </c>
      <c r="K65" s="155"/>
      <c r="L65" s="157">
        <f t="shared" si="9"/>
        <v>0</v>
      </c>
      <c r="M65" s="158"/>
      <c r="N65" s="757"/>
      <c r="O65" s="757"/>
      <c r="P65" s="754"/>
      <c r="Q65" s="755"/>
      <c r="R65" s="756"/>
    </row>
    <row r="66" spans="2:18" ht="15" customHeight="1">
      <c r="B66" s="159" t="s">
        <v>153</v>
      </c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36"/>
      <c r="Q66" s="161"/>
      <c r="R66" s="162"/>
    </row>
    <row r="67" spans="2:18" ht="15" customHeight="1">
      <c r="B67" s="163"/>
      <c r="R67" s="164"/>
    </row>
    <row r="68" spans="2:18" ht="15" customHeight="1">
      <c r="B68" s="163"/>
      <c r="R68" s="164"/>
    </row>
    <row r="69" spans="2:18" ht="15" customHeight="1">
      <c r="B69" s="163"/>
      <c r="R69" s="164"/>
    </row>
    <row r="70" spans="2:18" ht="15" customHeight="1" thickBot="1">
      <c r="B70" s="165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38"/>
      <c r="Q70" s="167"/>
      <c r="R70" s="168"/>
    </row>
  </sheetData>
  <mergeCells count="52">
    <mergeCell ref="F57:F59"/>
    <mergeCell ref="E57:E59"/>
    <mergeCell ref="G58:H58"/>
    <mergeCell ref="P60:R60"/>
    <mergeCell ref="B54:F54"/>
    <mergeCell ref="M54:N54"/>
    <mergeCell ref="O54:R54"/>
    <mergeCell ref="C57:C59"/>
    <mergeCell ref="B55:F56"/>
    <mergeCell ref="G55:H56"/>
    <mergeCell ref="B57:B59"/>
    <mergeCell ref="N60:O60"/>
    <mergeCell ref="G57:L57"/>
    <mergeCell ref="D57:D59"/>
    <mergeCell ref="K56:L56"/>
    <mergeCell ref="P57:R59"/>
    <mergeCell ref="P65:R65"/>
    <mergeCell ref="N65:O65"/>
    <mergeCell ref="P61:R61"/>
    <mergeCell ref="P64:R64"/>
    <mergeCell ref="N64:O64"/>
    <mergeCell ref="N61:O61"/>
    <mergeCell ref="P62:R62"/>
    <mergeCell ref="P63:R63"/>
    <mergeCell ref="N62:O62"/>
    <mergeCell ref="N63:O63"/>
    <mergeCell ref="I56:J56"/>
    <mergeCell ref="N3:N5"/>
    <mergeCell ref="I58:J58"/>
    <mergeCell ref="K58:L58"/>
    <mergeCell ref="M57:M58"/>
    <mergeCell ref="M3:M4"/>
    <mergeCell ref="K55:L55"/>
    <mergeCell ref="I4:J4"/>
    <mergeCell ref="N57:O59"/>
    <mergeCell ref="O55:R55"/>
    <mergeCell ref="O56:R56"/>
    <mergeCell ref="M55:N55"/>
    <mergeCell ref="M56:N56"/>
    <mergeCell ref="B1:R1"/>
    <mergeCell ref="K4:L4"/>
    <mergeCell ref="G3:L3"/>
    <mergeCell ref="R3:R4"/>
    <mergeCell ref="I55:J55"/>
    <mergeCell ref="O3:O5"/>
    <mergeCell ref="B3:B5"/>
    <mergeCell ref="F3:F5"/>
    <mergeCell ref="E3:E5"/>
    <mergeCell ref="G4:H4"/>
    <mergeCell ref="P3:Q5"/>
    <mergeCell ref="D3:D5"/>
    <mergeCell ref="C3:C5"/>
  </mergeCells>
  <phoneticPr fontId="37"/>
  <dataValidations count="2">
    <dataValidation type="list" allowBlank="1" showInputMessage="1" showErrorMessage="1" sqref="P6:P53" xr:uid="{00000000-0002-0000-1F00-000000000000}">
      <formula1>$V$6:$V$13</formula1>
    </dataValidation>
    <dataValidation type="list" allowBlank="1" showInputMessage="1" showErrorMessage="1" sqref="C2" xr:uid="{00000000-0002-0000-1F00-000001000000}">
      <formula1>$U$6:$U$26</formula1>
    </dataValidation>
  </dataValidations>
  <printOptions horizontalCentered="1"/>
  <pageMargins left="0.39370078740157483" right="0.39370078740157483" top="0.59055118110236227" bottom="0.19685039370078741" header="0.51181102362204722" footer="0.51181102362204722"/>
  <pageSetup paperSize="9" orientation="portrait" r:id="rId1"/>
  <headerFooter alignWithMargins="0">
    <oddHeader>&amp;R&amp;"ＭＳ 明朝,標準"&amp;14（様式３－２）</oddHeader>
  </headerFooter>
  <rowBreaks count="1" manualBreakCount="1">
    <brk id="37" min="1" max="1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43"/>
  <dimension ref="B1:V70"/>
  <sheetViews>
    <sheetView showZeros="0" view="pageBreakPreview" topLeftCell="B1" zoomScale="85" zoomScaleNormal="75" zoomScaleSheetLayoutView="75" workbookViewId="0">
      <selection activeCell="B6" sqref="B6"/>
    </sheetView>
  </sheetViews>
  <sheetFormatPr defaultColWidth="8" defaultRowHeight="12"/>
  <cols>
    <col min="1" max="1" width="3.625" style="87" customWidth="1"/>
    <col min="2" max="2" width="22.5" style="87" customWidth="1"/>
    <col min="3" max="3" width="26.875" style="87" customWidth="1"/>
    <col min="4" max="6" width="4.125" style="87" customWidth="1"/>
    <col min="7" max="7" width="7.625" style="87" customWidth="1"/>
    <col min="8" max="8" width="9.375" style="87" customWidth="1"/>
    <col min="9" max="9" width="7.625" style="87" customWidth="1"/>
    <col min="10" max="10" width="9.375" style="87" customWidth="1"/>
    <col min="11" max="11" width="7.625" style="87" customWidth="1"/>
    <col min="12" max="13" width="9.375" style="87" customWidth="1"/>
    <col min="14" max="15" width="8.5" style="87" customWidth="1"/>
    <col min="16" max="16" width="4.125" style="90" customWidth="1"/>
    <col min="17" max="17" width="4.125" style="91" customWidth="1"/>
    <col min="18" max="18" width="13.75" style="87" customWidth="1"/>
    <col min="19" max="16384" width="8" style="87"/>
  </cols>
  <sheetData>
    <row r="1" spans="2:22" ht="17.25">
      <c r="B1" s="799" t="s">
        <v>95</v>
      </c>
      <c r="C1" s="799"/>
      <c r="D1" s="799"/>
      <c r="E1" s="799"/>
      <c r="F1" s="799"/>
      <c r="G1" s="799"/>
      <c r="H1" s="799"/>
      <c r="I1" s="799"/>
      <c r="J1" s="799"/>
      <c r="K1" s="799"/>
      <c r="L1" s="799"/>
      <c r="M1" s="799"/>
      <c r="N1" s="799"/>
      <c r="O1" s="799"/>
      <c r="P1" s="799"/>
      <c r="Q1" s="799"/>
      <c r="R1" s="799"/>
    </row>
    <row r="2" spans="2:22" ht="15" thickBot="1">
      <c r="B2" s="88" t="s">
        <v>96</v>
      </c>
      <c r="C2" s="89" t="s">
        <v>94</v>
      </c>
      <c r="R2" s="92" t="s">
        <v>97</v>
      </c>
    </row>
    <row r="3" spans="2:22" ht="15" customHeight="1">
      <c r="B3" s="734" t="s">
        <v>98</v>
      </c>
      <c r="C3" s="731" t="s">
        <v>99</v>
      </c>
      <c r="D3" s="731" t="s">
        <v>100</v>
      </c>
      <c r="E3" s="731" t="s">
        <v>101</v>
      </c>
      <c r="F3" s="731" t="s">
        <v>102</v>
      </c>
      <c r="G3" s="801" t="s">
        <v>103</v>
      </c>
      <c r="H3" s="764"/>
      <c r="I3" s="764"/>
      <c r="J3" s="764"/>
      <c r="K3" s="764"/>
      <c r="L3" s="764"/>
      <c r="M3" s="790" t="s">
        <v>104</v>
      </c>
      <c r="N3" s="822" t="s">
        <v>105</v>
      </c>
      <c r="O3" s="802" t="s">
        <v>106</v>
      </c>
      <c r="P3" s="816" t="s">
        <v>107</v>
      </c>
      <c r="Q3" s="817"/>
      <c r="R3" s="810" t="s">
        <v>108</v>
      </c>
    </row>
    <row r="4" spans="2:22" ht="15" customHeight="1">
      <c r="B4" s="815"/>
      <c r="C4" s="732"/>
      <c r="D4" s="732"/>
      <c r="E4" s="732"/>
      <c r="F4" s="732"/>
      <c r="G4" s="797" t="s">
        <v>109</v>
      </c>
      <c r="H4" s="798"/>
      <c r="I4" s="797" t="s">
        <v>110</v>
      </c>
      <c r="J4" s="798"/>
      <c r="K4" s="797" t="s">
        <v>111</v>
      </c>
      <c r="L4" s="800"/>
      <c r="M4" s="791"/>
      <c r="N4" s="823"/>
      <c r="O4" s="803"/>
      <c r="P4" s="818"/>
      <c r="Q4" s="819"/>
      <c r="R4" s="811"/>
    </row>
    <row r="5" spans="2:22" ht="15" customHeight="1" thickBot="1">
      <c r="B5" s="736"/>
      <c r="C5" s="733"/>
      <c r="D5" s="733"/>
      <c r="E5" s="733"/>
      <c r="F5" s="733"/>
      <c r="G5" s="93" t="s">
        <v>112</v>
      </c>
      <c r="H5" s="94" t="s">
        <v>113</v>
      </c>
      <c r="I5" s="93" t="s">
        <v>112</v>
      </c>
      <c r="J5" s="94" t="s">
        <v>113</v>
      </c>
      <c r="K5" s="93" t="s">
        <v>112</v>
      </c>
      <c r="L5" s="95" t="s">
        <v>113</v>
      </c>
      <c r="M5" s="96" t="str">
        <f>O54</f>
        <v>あ</v>
      </c>
      <c r="N5" s="824"/>
      <c r="O5" s="804"/>
      <c r="P5" s="820"/>
      <c r="Q5" s="821"/>
      <c r="R5" s="97" t="s">
        <v>114</v>
      </c>
    </row>
    <row r="6" spans="2:22" ht="20.100000000000001" customHeight="1">
      <c r="B6" s="98"/>
      <c r="C6" s="169"/>
      <c r="D6" s="100"/>
      <c r="E6" s="100"/>
      <c r="F6" s="100"/>
      <c r="G6" s="101"/>
      <c r="H6" s="102">
        <f t="shared" ref="H6:H53" si="0">ROUNDDOWN(E6*G6,0)</f>
        <v>0</v>
      </c>
      <c r="I6" s="101"/>
      <c r="J6" s="102">
        <f t="shared" ref="J6:J53" si="1">ROUNDDOWN(E6*I6,0)</f>
        <v>0</v>
      </c>
      <c r="K6" s="101"/>
      <c r="L6" s="102">
        <f t="shared" ref="L6:L53" si="2">ROUNDDOWN(E6*K6,0)</f>
        <v>0</v>
      </c>
      <c r="M6" s="103">
        <f t="shared" ref="M6:M53" si="3">IF($O$54=$G$4,G6,IF($O$54=$I$4,I6,K6))</f>
        <v>0</v>
      </c>
      <c r="N6" s="104"/>
      <c r="O6" s="105"/>
      <c r="P6" s="106"/>
      <c r="Q6" s="107"/>
      <c r="R6" s="108">
        <f t="shared" ref="R6:R53" si="4">IF(LEN(ROUNDDOWN($M6*$Q6,0))&gt;=4,ROUNDDOWN($M6*$Q6,-(LEN(ROUNDDOWN($M6*$Q6,0))-3)),ROUNDDOWN($M6*$Q6,0))</f>
        <v>0</v>
      </c>
      <c r="T6" s="109">
        <f t="shared" ref="T6:T53" si="5">M6*Q6</f>
        <v>0</v>
      </c>
      <c r="U6" s="87" t="s">
        <v>115</v>
      </c>
      <c r="V6" s="110" t="s">
        <v>116</v>
      </c>
    </row>
    <row r="7" spans="2:22" ht="22.5">
      <c r="B7" s="170" t="s">
        <v>0</v>
      </c>
      <c r="C7" s="171" t="s">
        <v>1</v>
      </c>
      <c r="D7" s="113" t="s">
        <v>91</v>
      </c>
      <c r="E7" s="113">
        <v>1</v>
      </c>
      <c r="F7" s="113" t="s">
        <v>86</v>
      </c>
      <c r="G7" s="123"/>
      <c r="H7" s="102">
        <f t="shared" si="0"/>
        <v>0</v>
      </c>
      <c r="I7" s="123"/>
      <c r="J7" s="102">
        <f t="shared" si="1"/>
        <v>0</v>
      </c>
      <c r="K7" s="123"/>
      <c r="L7" s="102">
        <f t="shared" si="2"/>
        <v>0</v>
      </c>
      <c r="M7" s="103">
        <f t="shared" si="3"/>
        <v>0</v>
      </c>
      <c r="N7" s="116"/>
      <c r="O7" s="117"/>
      <c r="P7" s="118"/>
      <c r="Q7" s="119"/>
      <c r="R7" s="108">
        <f t="shared" si="4"/>
        <v>0</v>
      </c>
      <c r="T7" s="109">
        <f t="shared" si="5"/>
        <v>0</v>
      </c>
      <c r="U7" s="87" t="s">
        <v>117</v>
      </c>
      <c r="V7" s="110" t="s">
        <v>118</v>
      </c>
    </row>
    <row r="8" spans="2:22" ht="20.100000000000001" customHeight="1">
      <c r="B8" s="170" t="s">
        <v>84</v>
      </c>
      <c r="C8" s="171" t="s">
        <v>2</v>
      </c>
      <c r="D8" s="113"/>
      <c r="E8" s="113"/>
      <c r="F8" s="113"/>
      <c r="G8" s="123"/>
      <c r="H8" s="102">
        <f t="shared" si="0"/>
        <v>0</v>
      </c>
      <c r="I8" s="123"/>
      <c r="J8" s="102">
        <f t="shared" si="1"/>
        <v>0</v>
      </c>
      <c r="K8" s="123"/>
      <c r="L8" s="102">
        <f t="shared" si="2"/>
        <v>0</v>
      </c>
      <c r="M8" s="103">
        <f t="shared" si="3"/>
        <v>0</v>
      </c>
      <c r="N8" s="116"/>
      <c r="O8" s="117"/>
      <c r="P8" s="118"/>
      <c r="Q8" s="119"/>
      <c r="R8" s="108">
        <f t="shared" si="4"/>
        <v>0</v>
      </c>
      <c r="T8" s="109">
        <f t="shared" si="5"/>
        <v>0</v>
      </c>
      <c r="U8" s="87" t="s">
        <v>119</v>
      </c>
      <c r="V8" s="87" t="s">
        <v>120</v>
      </c>
    </row>
    <row r="9" spans="2:22" ht="22.5">
      <c r="B9" s="170" t="s">
        <v>3</v>
      </c>
      <c r="C9" s="171" t="s">
        <v>4</v>
      </c>
      <c r="D9" s="113" t="s">
        <v>91</v>
      </c>
      <c r="E9" s="113">
        <v>1</v>
      </c>
      <c r="F9" s="113" t="s">
        <v>86</v>
      </c>
      <c r="G9" s="123"/>
      <c r="H9" s="102">
        <f t="shared" si="0"/>
        <v>0</v>
      </c>
      <c r="I9" s="123"/>
      <c r="J9" s="102">
        <f t="shared" si="1"/>
        <v>0</v>
      </c>
      <c r="K9" s="123"/>
      <c r="L9" s="102">
        <f t="shared" si="2"/>
        <v>0</v>
      </c>
      <c r="M9" s="103">
        <f t="shared" si="3"/>
        <v>0</v>
      </c>
      <c r="N9" s="116"/>
      <c r="O9" s="117"/>
      <c r="P9" s="118"/>
      <c r="Q9" s="119"/>
      <c r="R9" s="108">
        <f t="shared" si="4"/>
        <v>0</v>
      </c>
      <c r="T9" s="109">
        <f t="shared" si="5"/>
        <v>0</v>
      </c>
      <c r="U9" s="87" t="s">
        <v>121</v>
      </c>
    </row>
    <row r="10" spans="2:22" ht="20.100000000000001" customHeight="1">
      <c r="B10" s="121" t="s">
        <v>84</v>
      </c>
      <c r="C10" s="171" t="s">
        <v>5</v>
      </c>
      <c r="D10" s="113"/>
      <c r="E10" s="113"/>
      <c r="F10" s="113"/>
      <c r="G10" s="123"/>
      <c r="H10" s="102">
        <f t="shared" si="0"/>
        <v>0</v>
      </c>
      <c r="I10" s="123"/>
      <c r="J10" s="102">
        <f t="shared" si="1"/>
        <v>0</v>
      </c>
      <c r="K10" s="123"/>
      <c r="L10" s="102">
        <f t="shared" si="2"/>
        <v>0</v>
      </c>
      <c r="M10" s="103">
        <f t="shared" si="3"/>
        <v>0</v>
      </c>
      <c r="N10" s="116"/>
      <c r="O10" s="117"/>
      <c r="P10" s="118"/>
      <c r="Q10" s="119"/>
      <c r="R10" s="108">
        <f t="shared" si="4"/>
        <v>0</v>
      </c>
      <c r="T10" s="109">
        <f t="shared" si="5"/>
        <v>0</v>
      </c>
      <c r="U10" s="87" t="s">
        <v>122</v>
      </c>
    </row>
    <row r="11" spans="2:22" ht="22.5">
      <c r="B11" s="170" t="s">
        <v>6</v>
      </c>
      <c r="C11" s="171" t="s">
        <v>7</v>
      </c>
      <c r="D11" s="113" t="s">
        <v>91</v>
      </c>
      <c r="E11" s="113">
        <v>1</v>
      </c>
      <c r="F11" s="113" t="s">
        <v>86</v>
      </c>
      <c r="G11" s="123"/>
      <c r="H11" s="102">
        <f t="shared" si="0"/>
        <v>0</v>
      </c>
      <c r="I11" s="123"/>
      <c r="J11" s="102">
        <f t="shared" si="1"/>
        <v>0</v>
      </c>
      <c r="K11" s="123"/>
      <c r="L11" s="102">
        <f t="shared" si="2"/>
        <v>0</v>
      </c>
      <c r="M11" s="103">
        <f t="shared" si="3"/>
        <v>0</v>
      </c>
      <c r="N11" s="116"/>
      <c r="O11" s="117"/>
      <c r="P11" s="118"/>
      <c r="Q11" s="119"/>
      <c r="R11" s="108">
        <f t="shared" si="4"/>
        <v>0</v>
      </c>
      <c r="T11" s="109">
        <f t="shared" si="5"/>
        <v>0</v>
      </c>
      <c r="U11" s="87" t="s">
        <v>123</v>
      </c>
    </row>
    <row r="12" spans="2:22" ht="20.100000000000001" customHeight="1">
      <c r="B12" s="121" t="s">
        <v>84</v>
      </c>
      <c r="C12" s="171" t="s">
        <v>8</v>
      </c>
      <c r="D12" s="113"/>
      <c r="E12" s="113"/>
      <c r="F12" s="113"/>
      <c r="G12" s="123"/>
      <c r="H12" s="102">
        <f t="shared" si="0"/>
        <v>0</v>
      </c>
      <c r="I12" s="123"/>
      <c r="J12" s="102">
        <f t="shared" si="1"/>
        <v>0</v>
      </c>
      <c r="K12" s="123"/>
      <c r="L12" s="102">
        <f t="shared" si="2"/>
        <v>0</v>
      </c>
      <c r="M12" s="103">
        <f t="shared" si="3"/>
        <v>0</v>
      </c>
      <c r="N12" s="116"/>
      <c r="O12" s="117"/>
      <c r="P12" s="118"/>
      <c r="Q12" s="119"/>
      <c r="R12" s="108">
        <f t="shared" si="4"/>
        <v>0</v>
      </c>
      <c r="T12" s="109">
        <f t="shared" si="5"/>
        <v>0</v>
      </c>
      <c r="U12" s="87" t="s">
        <v>124</v>
      </c>
    </row>
    <row r="13" spans="2:22" ht="22.5">
      <c r="B13" s="170" t="s">
        <v>9</v>
      </c>
      <c r="C13" s="171" t="s">
        <v>10</v>
      </c>
      <c r="D13" s="113" t="s">
        <v>91</v>
      </c>
      <c r="E13" s="113">
        <v>1</v>
      </c>
      <c r="F13" s="113" t="s">
        <v>86</v>
      </c>
      <c r="G13" s="123"/>
      <c r="H13" s="102">
        <f t="shared" si="0"/>
        <v>0</v>
      </c>
      <c r="I13" s="123"/>
      <c r="J13" s="102">
        <f t="shared" si="1"/>
        <v>0</v>
      </c>
      <c r="K13" s="123"/>
      <c r="L13" s="102">
        <f t="shared" si="2"/>
        <v>0</v>
      </c>
      <c r="M13" s="103">
        <f t="shared" si="3"/>
        <v>0</v>
      </c>
      <c r="N13" s="116"/>
      <c r="O13" s="117"/>
      <c r="P13" s="118"/>
      <c r="Q13" s="119"/>
      <c r="R13" s="108">
        <f t="shared" si="4"/>
        <v>0</v>
      </c>
      <c r="T13" s="109">
        <f t="shared" si="5"/>
        <v>0</v>
      </c>
      <c r="U13" s="87" t="s">
        <v>125</v>
      </c>
    </row>
    <row r="14" spans="2:22" ht="20.100000000000001" customHeight="1">
      <c r="B14" s="121" t="s">
        <v>84</v>
      </c>
      <c r="C14" s="171" t="s">
        <v>11</v>
      </c>
      <c r="D14" s="113"/>
      <c r="E14" s="113"/>
      <c r="F14" s="113"/>
      <c r="G14" s="123"/>
      <c r="H14" s="102">
        <f t="shared" si="0"/>
        <v>0</v>
      </c>
      <c r="I14" s="123"/>
      <c r="J14" s="102">
        <f t="shared" si="1"/>
        <v>0</v>
      </c>
      <c r="K14" s="123"/>
      <c r="L14" s="102">
        <f t="shared" si="2"/>
        <v>0</v>
      </c>
      <c r="M14" s="103">
        <f t="shared" si="3"/>
        <v>0</v>
      </c>
      <c r="N14" s="116"/>
      <c r="O14" s="117"/>
      <c r="P14" s="118"/>
      <c r="Q14" s="119"/>
      <c r="R14" s="108">
        <f t="shared" si="4"/>
        <v>0</v>
      </c>
      <c r="T14" s="109">
        <f t="shared" si="5"/>
        <v>0</v>
      </c>
      <c r="U14" s="87" t="s">
        <v>126</v>
      </c>
    </row>
    <row r="15" spans="2:22" ht="22.5">
      <c r="B15" s="170" t="s">
        <v>12</v>
      </c>
      <c r="C15" s="171" t="s">
        <v>13</v>
      </c>
      <c r="D15" s="113" t="s">
        <v>91</v>
      </c>
      <c r="E15" s="113">
        <v>2</v>
      </c>
      <c r="F15" s="113" t="s">
        <v>86</v>
      </c>
      <c r="G15" s="123"/>
      <c r="H15" s="102">
        <f t="shared" si="0"/>
        <v>0</v>
      </c>
      <c r="I15" s="123"/>
      <c r="J15" s="102">
        <f t="shared" si="1"/>
        <v>0</v>
      </c>
      <c r="K15" s="123"/>
      <c r="L15" s="102">
        <f t="shared" si="2"/>
        <v>0</v>
      </c>
      <c r="M15" s="103">
        <f t="shared" si="3"/>
        <v>0</v>
      </c>
      <c r="N15" s="116"/>
      <c r="O15" s="117"/>
      <c r="P15" s="118"/>
      <c r="Q15" s="119"/>
      <c r="R15" s="108">
        <f t="shared" si="4"/>
        <v>0</v>
      </c>
      <c r="T15" s="109">
        <f t="shared" si="5"/>
        <v>0</v>
      </c>
      <c r="U15" s="87" t="s">
        <v>127</v>
      </c>
    </row>
    <row r="16" spans="2:22" ht="20.100000000000001" customHeight="1">
      <c r="B16" s="121" t="s">
        <v>84</v>
      </c>
      <c r="C16" s="171" t="s">
        <v>2</v>
      </c>
      <c r="D16" s="113"/>
      <c r="E16" s="113"/>
      <c r="F16" s="113"/>
      <c r="G16" s="123"/>
      <c r="H16" s="102">
        <f t="shared" si="0"/>
        <v>0</v>
      </c>
      <c r="I16" s="123"/>
      <c r="J16" s="102">
        <f t="shared" si="1"/>
        <v>0</v>
      </c>
      <c r="K16" s="123"/>
      <c r="L16" s="102">
        <f t="shared" si="2"/>
        <v>0</v>
      </c>
      <c r="M16" s="103">
        <f t="shared" si="3"/>
        <v>0</v>
      </c>
      <c r="N16" s="116"/>
      <c r="O16" s="117"/>
      <c r="P16" s="118"/>
      <c r="Q16" s="119"/>
      <c r="R16" s="108">
        <f t="shared" si="4"/>
        <v>0</v>
      </c>
      <c r="T16" s="109">
        <f t="shared" si="5"/>
        <v>0</v>
      </c>
      <c r="U16" s="87" t="s">
        <v>128</v>
      </c>
    </row>
    <row r="17" spans="2:22" ht="22.5">
      <c r="B17" s="170" t="s">
        <v>14</v>
      </c>
      <c r="C17" s="171" t="s">
        <v>15</v>
      </c>
      <c r="D17" s="113" t="s">
        <v>91</v>
      </c>
      <c r="E17" s="113">
        <v>2</v>
      </c>
      <c r="F17" s="113" t="s">
        <v>86</v>
      </c>
      <c r="G17" s="123"/>
      <c r="H17" s="102">
        <f t="shared" si="0"/>
        <v>0</v>
      </c>
      <c r="I17" s="123"/>
      <c r="J17" s="102">
        <f t="shared" si="1"/>
        <v>0</v>
      </c>
      <c r="K17" s="123"/>
      <c r="L17" s="102">
        <f t="shared" si="2"/>
        <v>0</v>
      </c>
      <c r="M17" s="103">
        <f t="shared" si="3"/>
        <v>0</v>
      </c>
      <c r="N17" s="116"/>
      <c r="O17" s="117"/>
      <c r="P17" s="118"/>
      <c r="Q17" s="119"/>
      <c r="R17" s="108">
        <f t="shared" si="4"/>
        <v>0</v>
      </c>
      <c r="T17" s="109">
        <f t="shared" si="5"/>
        <v>0</v>
      </c>
      <c r="U17" s="87" t="s">
        <v>129</v>
      </c>
    </row>
    <row r="18" spans="2:22" ht="20.100000000000001" customHeight="1">
      <c r="B18" s="121" t="s">
        <v>84</v>
      </c>
      <c r="C18" s="187" t="s">
        <v>16</v>
      </c>
      <c r="D18" s="113"/>
      <c r="E18" s="113"/>
      <c r="F18" s="113"/>
      <c r="G18" s="123"/>
      <c r="H18" s="102">
        <f t="shared" si="0"/>
        <v>0</v>
      </c>
      <c r="I18" s="123"/>
      <c r="J18" s="102">
        <f t="shared" si="1"/>
        <v>0</v>
      </c>
      <c r="K18" s="123"/>
      <c r="L18" s="102">
        <f t="shared" si="2"/>
        <v>0</v>
      </c>
      <c r="M18" s="103">
        <f t="shared" si="3"/>
        <v>0</v>
      </c>
      <c r="N18" s="116"/>
      <c r="O18" s="117"/>
      <c r="P18" s="118"/>
      <c r="Q18" s="119"/>
      <c r="R18" s="108">
        <f t="shared" si="4"/>
        <v>0</v>
      </c>
      <c r="T18" s="109">
        <f t="shared" si="5"/>
        <v>0</v>
      </c>
      <c r="U18" s="87" t="s">
        <v>130</v>
      </c>
      <c r="V18" s="110"/>
    </row>
    <row r="19" spans="2:22" ht="22.5">
      <c r="B19" s="170" t="s">
        <v>17</v>
      </c>
      <c r="C19" s="171" t="s">
        <v>18</v>
      </c>
      <c r="D19" s="113" t="s">
        <v>91</v>
      </c>
      <c r="E19" s="113">
        <v>2</v>
      </c>
      <c r="F19" s="113" t="s">
        <v>86</v>
      </c>
      <c r="G19" s="123"/>
      <c r="H19" s="102">
        <f t="shared" si="0"/>
        <v>0</v>
      </c>
      <c r="I19" s="123"/>
      <c r="J19" s="102">
        <f t="shared" si="1"/>
        <v>0</v>
      </c>
      <c r="K19" s="123"/>
      <c r="L19" s="102">
        <f t="shared" si="2"/>
        <v>0</v>
      </c>
      <c r="M19" s="103">
        <f t="shared" si="3"/>
        <v>0</v>
      </c>
      <c r="N19" s="116"/>
      <c r="O19" s="117"/>
      <c r="P19" s="118"/>
      <c r="Q19" s="119"/>
      <c r="R19" s="108">
        <f t="shared" si="4"/>
        <v>0</v>
      </c>
      <c r="T19" s="109">
        <f t="shared" si="5"/>
        <v>0</v>
      </c>
      <c r="U19" s="87" t="s">
        <v>131</v>
      </c>
    </row>
    <row r="20" spans="2:22" ht="20.100000000000001" customHeight="1">
      <c r="B20" s="121" t="s">
        <v>84</v>
      </c>
      <c r="C20" s="171" t="s">
        <v>16</v>
      </c>
      <c r="D20" s="113"/>
      <c r="E20" s="113"/>
      <c r="F20" s="113"/>
      <c r="G20" s="123"/>
      <c r="H20" s="102">
        <f t="shared" si="0"/>
        <v>0</v>
      </c>
      <c r="I20" s="123"/>
      <c r="J20" s="102">
        <f t="shared" si="1"/>
        <v>0</v>
      </c>
      <c r="K20" s="123"/>
      <c r="L20" s="102">
        <f t="shared" si="2"/>
        <v>0</v>
      </c>
      <c r="M20" s="103">
        <f t="shared" si="3"/>
        <v>0</v>
      </c>
      <c r="N20" s="116"/>
      <c r="O20" s="117"/>
      <c r="P20" s="118"/>
      <c r="Q20" s="119"/>
      <c r="R20" s="108">
        <f t="shared" si="4"/>
        <v>0</v>
      </c>
      <c r="T20" s="109">
        <f t="shared" si="5"/>
        <v>0</v>
      </c>
      <c r="U20" s="87" t="s">
        <v>132</v>
      </c>
    </row>
    <row r="21" spans="2:22" ht="22.5">
      <c r="B21" s="170" t="s">
        <v>19</v>
      </c>
      <c r="C21" s="171" t="s">
        <v>20</v>
      </c>
      <c r="D21" s="113" t="s">
        <v>91</v>
      </c>
      <c r="E21" s="113">
        <v>2</v>
      </c>
      <c r="F21" s="113" t="s">
        <v>86</v>
      </c>
      <c r="G21" s="123"/>
      <c r="H21" s="102">
        <f t="shared" si="0"/>
        <v>0</v>
      </c>
      <c r="I21" s="123"/>
      <c r="J21" s="102">
        <f t="shared" si="1"/>
        <v>0</v>
      </c>
      <c r="K21" s="123"/>
      <c r="L21" s="102">
        <f t="shared" si="2"/>
        <v>0</v>
      </c>
      <c r="M21" s="103">
        <f t="shared" si="3"/>
        <v>0</v>
      </c>
      <c r="N21" s="116"/>
      <c r="O21" s="117"/>
      <c r="P21" s="118"/>
      <c r="Q21" s="119"/>
      <c r="R21" s="108">
        <f t="shared" si="4"/>
        <v>0</v>
      </c>
      <c r="T21" s="109">
        <f t="shared" si="5"/>
        <v>0</v>
      </c>
      <c r="U21" s="87" t="s">
        <v>135</v>
      </c>
    </row>
    <row r="22" spans="2:22" ht="20.100000000000001" customHeight="1">
      <c r="B22" s="121" t="s">
        <v>84</v>
      </c>
      <c r="C22" s="171" t="s">
        <v>2</v>
      </c>
      <c r="D22" s="113"/>
      <c r="E22" s="113"/>
      <c r="F22" s="113"/>
      <c r="G22" s="123"/>
      <c r="H22" s="102">
        <f t="shared" si="0"/>
        <v>0</v>
      </c>
      <c r="I22" s="123"/>
      <c r="J22" s="102">
        <f t="shared" si="1"/>
        <v>0</v>
      </c>
      <c r="K22" s="123"/>
      <c r="L22" s="102">
        <f t="shared" si="2"/>
        <v>0</v>
      </c>
      <c r="M22" s="103">
        <f t="shared" si="3"/>
        <v>0</v>
      </c>
      <c r="N22" s="116"/>
      <c r="O22" s="117"/>
      <c r="P22" s="118"/>
      <c r="Q22" s="119"/>
      <c r="R22" s="108">
        <f t="shared" si="4"/>
        <v>0</v>
      </c>
      <c r="T22" s="109">
        <f t="shared" si="5"/>
        <v>0</v>
      </c>
      <c r="U22" s="87" t="s">
        <v>140</v>
      </c>
    </row>
    <row r="23" spans="2:22" ht="20.100000000000001" customHeight="1">
      <c r="B23" s="121"/>
      <c r="C23" s="122"/>
      <c r="D23" s="113"/>
      <c r="E23" s="113"/>
      <c r="F23" s="113"/>
      <c r="G23" s="123"/>
      <c r="H23" s="102">
        <f t="shared" si="0"/>
        <v>0</v>
      </c>
      <c r="I23" s="123"/>
      <c r="J23" s="102">
        <f t="shared" si="1"/>
        <v>0</v>
      </c>
      <c r="K23" s="123"/>
      <c r="L23" s="102">
        <f t="shared" si="2"/>
        <v>0</v>
      </c>
      <c r="M23" s="103">
        <f t="shared" si="3"/>
        <v>0</v>
      </c>
      <c r="N23" s="116"/>
      <c r="O23" s="117"/>
      <c r="P23" s="118"/>
      <c r="Q23" s="119"/>
      <c r="R23" s="108">
        <f t="shared" si="4"/>
        <v>0</v>
      </c>
      <c r="T23" s="109">
        <f t="shared" si="5"/>
        <v>0</v>
      </c>
      <c r="U23" s="87" t="s">
        <v>144</v>
      </c>
    </row>
    <row r="24" spans="2:22" ht="20.100000000000001" customHeight="1">
      <c r="B24" s="121"/>
      <c r="C24" s="122"/>
      <c r="D24" s="113"/>
      <c r="E24" s="113"/>
      <c r="F24" s="113"/>
      <c r="G24" s="123"/>
      <c r="H24" s="102">
        <f t="shared" si="0"/>
        <v>0</v>
      </c>
      <c r="I24" s="123"/>
      <c r="J24" s="102">
        <f t="shared" si="1"/>
        <v>0</v>
      </c>
      <c r="K24" s="123"/>
      <c r="L24" s="102">
        <f t="shared" si="2"/>
        <v>0</v>
      </c>
      <c r="M24" s="103">
        <f t="shared" si="3"/>
        <v>0</v>
      </c>
      <c r="N24" s="116"/>
      <c r="O24" s="117"/>
      <c r="P24" s="118"/>
      <c r="Q24" s="119"/>
      <c r="R24" s="108">
        <f t="shared" si="4"/>
        <v>0</v>
      </c>
      <c r="T24" s="109">
        <f t="shared" si="5"/>
        <v>0</v>
      </c>
      <c r="U24" s="87" t="s">
        <v>150</v>
      </c>
    </row>
    <row r="25" spans="2:22" ht="20.100000000000001" customHeight="1">
      <c r="B25" s="121"/>
      <c r="C25" s="122"/>
      <c r="D25" s="113"/>
      <c r="E25" s="113"/>
      <c r="F25" s="113"/>
      <c r="G25" s="123"/>
      <c r="H25" s="102">
        <f t="shared" si="0"/>
        <v>0</v>
      </c>
      <c r="I25" s="123"/>
      <c r="J25" s="102">
        <f t="shared" si="1"/>
        <v>0</v>
      </c>
      <c r="K25" s="123"/>
      <c r="L25" s="102">
        <f t="shared" si="2"/>
        <v>0</v>
      </c>
      <c r="M25" s="103">
        <f t="shared" si="3"/>
        <v>0</v>
      </c>
      <c r="N25" s="116"/>
      <c r="O25" s="117"/>
      <c r="P25" s="118"/>
      <c r="Q25" s="119"/>
      <c r="R25" s="108">
        <f t="shared" si="4"/>
        <v>0</v>
      </c>
      <c r="T25" s="109">
        <f t="shared" si="5"/>
        <v>0</v>
      </c>
    </row>
    <row r="26" spans="2:22" ht="20.100000000000001" customHeight="1">
      <c r="B26" s="121"/>
      <c r="C26" s="122"/>
      <c r="D26" s="113"/>
      <c r="E26" s="113"/>
      <c r="F26" s="113"/>
      <c r="G26" s="123"/>
      <c r="H26" s="102">
        <f t="shared" si="0"/>
        <v>0</v>
      </c>
      <c r="I26" s="123"/>
      <c r="J26" s="102">
        <f t="shared" si="1"/>
        <v>0</v>
      </c>
      <c r="K26" s="123"/>
      <c r="L26" s="102">
        <f t="shared" si="2"/>
        <v>0</v>
      </c>
      <c r="M26" s="103">
        <f t="shared" si="3"/>
        <v>0</v>
      </c>
      <c r="N26" s="116"/>
      <c r="O26" s="117"/>
      <c r="P26" s="118"/>
      <c r="Q26" s="119"/>
      <c r="R26" s="108">
        <f t="shared" si="4"/>
        <v>0</v>
      </c>
      <c r="T26" s="109">
        <f t="shared" si="5"/>
        <v>0</v>
      </c>
    </row>
    <row r="27" spans="2:22" ht="20.100000000000001" customHeight="1">
      <c r="B27" s="121"/>
      <c r="C27" s="122"/>
      <c r="D27" s="113"/>
      <c r="E27" s="113"/>
      <c r="F27" s="113"/>
      <c r="G27" s="123"/>
      <c r="H27" s="102">
        <f t="shared" si="0"/>
        <v>0</v>
      </c>
      <c r="I27" s="123"/>
      <c r="J27" s="102">
        <f t="shared" si="1"/>
        <v>0</v>
      </c>
      <c r="K27" s="123"/>
      <c r="L27" s="102">
        <f t="shared" si="2"/>
        <v>0</v>
      </c>
      <c r="M27" s="103">
        <f t="shared" si="3"/>
        <v>0</v>
      </c>
      <c r="N27" s="116"/>
      <c r="O27" s="117"/>
      <c r="P27" s="118"/>
      <c r="Q27" s="119"/>
      <c r="R27" s="108">
        <f t="shared" si="4"/>
        <v>0</v>
      </c>
      <c r="T27" s="109">
        <f t="shared" si="5"/>
        <v>0</v>
      </c>
    </row>
    <row r="28" spans="2:22" ht="20.100000000000001" customHeight="1">
      <c r="B28" s="121"/>
      <c r="C28" s="122"/>
      <c r="D28" s="113"/>
      <c r="E28" s="113"/>
      <c r="F28" s="113"/>
      <c r="G28" s="123"/>
      <c r="H28" s="102">
        <f t="shared" si="0"/>
        <v>0</v>
      </c>
      <c r="I28" s="123"/>
      <c r="J28" s="102">
        <f t="shared" si="1"/>
        <v>0</v>
      </c>
      <c r="K28" s="123"/>
      <c r="L28" s="102">
        <f t="shared" si="2"/>
        <v>0</v>
      </c>
      <c r="M28" s="103">
        <f t="shared" si="3"/>
        <v>0</v>
      </c>
      <c r="N28" s="116"/>
      <c r="O28" s="117"/>
      <c r="P28" s="118"/>
      <c r="Q28" s="119"/>
      <c r="R28" s="108">
        <f t="shared" si="4"/>
        <v>0</v>
      </c>
      <c r="T28" s="109">
        <f t="shared" si="5"/>
        <v>0</v>
      </c>
    </row>
    <row r="29" spans="2:22" ht="20.100000000000001" customHeight="1">
      <c r="B29" s="121"/>
      <c r="C29" s="122"/>
      <c r="D29" s="113"/>
      <c r="E29" s="113"/>
      <c r="F29" s="113"/>
      <c r="G29" s="123"/>
      <c r="H29" s="102">
        <f t="shared" si="0"/>
        <v>0</v>
      </c>
      <c r="I29" s="123"/>
      <c r="J29" s="102">
        <f t="shared" si="1"/>
        <v>0</v>
      </c>
      <c r="K29" s="123"/>
      <c r="L29" s="102">
        <f t="shared" si="2"/>
        <v>0</v>
      </c>
      <c r="M29" s="103">
        <f t="shared" si="3"/>
        <v>0</v>
      </c>
      <c r="N29" s="116"/>
      <c r="O29" s="117"/>
      <c r="P29" s="118"/>
      <c r="Q29" s="119"/>
      <c r="R29" s="108">
        <f t="shared" si="4"/>
        <v>0</v>
      </c>
      <c r="T29" s="109">
        <f t="shared" si="5"/>
        <v>0</v>
      </c>
    </row>
    <row r="30" spans="2:22" ht="20.100000000000001" customHeight="1">
      <c r="B30" s="121"/>
      <c r="C30" s="122"/>
      <c r="D30" s="113"/>
      <c r="E30" s="113"/>
      <c r="F30" s="113"/>
      <c r="G30" s="123"/>
      <c r="H30" s="102">
        <f t="shared" si="0"/>
        <v>0</v>
      </c>
      <c r="I30" s="123"/>
      <c r="J30" s="102">
        <f t="shared" si="1"/>
        <v>0</v>
      </c>
      <c r="K30" s="123"/>
      <c r="L30" s="102">
        <f t="shared" si="2"/>
        <v>0</v>
      </c>
      <c r="M30" s="103">
        <f t="shared" si="3"/>
        <v>0</v>
      </c>
      <c r="N30" s="116"/>
      <c r="O30" s="117"/>
      <c r="P30" s="118"/>
      <c r="Q30" s="119"/>
      <c r="R30" s="108">
        <f t="shared" si="4"/>
        <v>0</v>
      </c>
      <c r="T30" s="109">
        <f t="shared" si="5"/>
        <v>0</v>
      </c>
    </row>
    <row r="31" spans="2:22" ht="20.100000000000001" customHeight="1">
      <c r="B31" s="121"/>
      <c r="C31" s="122"/>
      <c r="D31" s="113"/>
      <c r="E31" s="113"/>
      <c r="F31" s="113"/>
      <c r="G31" s="123"/>
      <c r="H31" s="102">
        <f t="shared" si="0"/>
        <v>0</v>
      </c>
      <c r="I31" s="123"/>
      <c r="J31" s="102">
        <f t="shared" si="1"/>
        <v>0</v>
      </c>
      <c r="K31" s="123"/>
      <c r="L31" s="102">
        <f t="shared" si="2"/>
        <v>0</v>
      </c>
      <c r="M31" s="103">
        <f t="shared" si="3"/>
        <v>0</v>
      </c>
      <c r="N31" s="116"/>
      <c r="O31" s="117"/>
      <c r="P31" s="118"/>
      <c r="Q31" s="119"/>
      <c r="R31" s="108">
        <f t="shared" si="4"/>
        <v>0</v>
      </c>
      <c r="T31" s="109">
        <f t="shared" si="5"/>
        <v>0</v>
      </c>
    </row>
    <row r="32" spans="2:22" ht="20.100000000000001" customHeight="1">
      <c r="B32" s="121"/>
      <c r="C32" s="122"/>
      <c r="D32" s="113"/>
      <c r="E32" s="113"/>
      <c r="F32" s="113"/>
      <c r="G32" s="123"/>
      <c r="H32" s="102">
        <f t="shared" si="0"/>
        <v>0</v>
      </c>
      <c r="I32" s="123"/>
      <c r="J32" s="102">
        <f t="shared" si="1"/>
        <v>0</v>
      </c>
      <c r="K32" s="123"/>
      <c r="L32" s="102">
        <f t="shared" si="2"/>
        <v>0</v>
      </c>
      <c r="M32" s="103">
        <f t="shared" si="3"/>
        <v>0</v>
      </c>
      <c r="N32" s="116"/>
      <c r="O32" s="117"/>
      <c r="P32" s="118"/>
      <c r="Q32" s="119"/>
      <c r="R32" s="108">
        <f t="shared" si="4"/>
        <v>0</v>
      </c>
      <c r="T32" s="109">
        <f t="shared" si="5"/>
        <v>0</v>
      </c>
    </row>
    <row r="33" spans="2:20" ht="20.100000000000001" customHeight="1">
      <c r="B33" s="121"/>
      <c r="C33" s="122"/>
      <c r="D33" s="113"/>
      <c r="E33" s="113"/>
      <c r="F33" s="113"/>
      <c r="G33" s="123"/>
      <c r="H33" s="102">
        <f t="shared" si="0"/>
        <v>0</v>
      </c>
      <c r="I33" s="123"/>
      <c r="J33" s="102">
        <f t="shared" si="1"/>
        <v>0</v>
      </c>
      <c r="K33" s="123"/>
      <c r="L33" s="102">
        <f t="shared" si="2"/>
        <v>0</v>
      </c>
      <c r="M33" s="103">
        <f t="shared" si="3"/>
        <v>0</v>
      </c>
      <c r="N33" s="116"/>
      <c r="O33" s="117"/>
      <c r="P33" s="118"/>
      <c r="Q33" s="119"/>
      <c r="R33" s="108">
        <f t="shared" si="4"/>
        <v>0</v>
      </c>
      <c r="T33" s="109">
        <f t="shared" si="5"/>
        <v>0</v>
      </c>
    </row>
    <row r="34" spans="2:20" ht="20.100000000000001" customHeight="1">
      <c r="B34" s="121"/>
      <c r="C34" s="122"/>
      <c r="D34" s="113"/>
      <c r="E34" s="113"/>
      <c r="F34" s="113"/>
      <c r="G34" s="123"/>
      <c r="H34" s="102">
        <f t="shared" si="0"/>
        <v>0</v>
      </c>
      <c r="I34" s="123"/>
      <c r="J34" s="102">
        <f t="shared" si="1"/>
        <v>0</v>
      </c>
      <c r="K34" s="123"/>
      <c r="L34" s="102">
        <f t="shared" si="2"/>
        <v>0</v>
      </c>
      <c r="M34" s="103">
        <f t="shared" si="3"/>
        <v>0</v>
      </c>
      <c r="N34" s="116"/>
      <c r="O34" s="117"/>
      <c r="P34" s="118"/>
      <c r="Q34" s="119"/>
      <c r="R34" s="108">
        <f t="shared" si="4"/>
        <v>0</v>
      </c>
      <c r="T34" s="109">
        <f t="shared" si="5"/>
        <v>0</v>
      </c>
    </row>
    <row r="35" spans="2:20" ht="20.100000000000001" customHeight="1">
      <c r="B35" s="121"/>
      <c r="C35" s="122"/>
      <c r="D35" s="113"/>
      <c r="E35" s="113"/>
      <c r="F35" s="113"/>
      <c r="G35" s="123"/>
      <c r="H35" s="102">
        <f t="shared" si="0"/>
        <v>0</v>
      </c>
      <c r="I35" s="123"/>
      <c r="J35" s="102">
        <f t="shared" si="1"/>
        <v>0</v>
      </c>
      <c r="K35" s="123"/>
      <c r="L35" s="102">
        <f t="shared" si="2"/>
        <v>0</v>
      </c>
      <c r="M35" s="103">
        <f t="shared" si="3"/>
        <v>0</v>
      </c>
      <c r="N35" s="116"/>
      <c r="O35" s="117"/>
      <c r="P35" s="118"/>
      <c r="Q35" s="119"/>
      <c r="R35" s="108">
        <f t="shared" si="4"/>
        <v>0</v>
      </c>
      <c r="T35" s="109">
        <f t="shared" si="5"/>
        <v>0</v>
      </c>
    </row>
    <row r="36" spans="2:20" ht="20.100000000000001" customHeight="1">
      <c r="B36" s="121"/>
      <c r="C36" s="122"/>
      <c r="D36" s="113"/>
      <c r="E36" s="113"/>
      <c r="F36" s="113"/>
      <c r="G36" s="123"/>
      <c r="H36" s="102">
        <f t="shared" si="0"/>
        <v>0</v>
      </c>
      <c r="I36" s="123"/>
      <c r="J36" s="102">
        <f t="shared" si="1"/>
        <v>0</v>
      </c>
      <c r="K36" s="123"/>
      <c r="L36" s="102">
        <f t="shared" si="2"/>
        <v>0</v>
      </c>
      <c r="M36" s="103">
        <f t="shared" si="3"/>
        <v>0</v>
      </c>
      <c r="N36" s="116"/>
      <c r="O36" s="117"/>
      <c r="P36" s="118"/>
      <c r="Q36" s="119"/>
      <c r="R36" s="108">
        <f t="shared" si="4"/>
        <v>0</v>
      </c>
      <c r="T36" s="109">
        <f t="shared" si="5"/>
        <v>0</v>
      </c>
    </row>
    <row r="37" spans="2:20" ht="20.100000000000001" customHeight="1" thickBot="1">
      <c r="B37" s="172"/>
      <c r="C37" s="173"/>
      <c r="D37" s="174"/>
      <c r="E37" s="174"/>
      <c r="F37" s="174"/>
      <c r="G37" s="175"/>
      <c r="H37" s="176">
        <f t="shared" si="0"/>
        <v>0</v>
      </c>
      <c r="I37" s="175"/>
      <c r="J37" s="176">
        <f t="shared" si="1"/>
        <v>0</v>
      </c>
      <c r="K37" s="175"/>
      <c r="L37" s="176">
        <f t="shared" si="2"/>
        <v>0</v>
      </c>
      <c r="M37" s="177">
        <f t="shared" si="3"/>
        <v>0</v>
      </c>
      <c r="N37" s="178"/>
      <c r="O37" s="179"/>
      <c r="P37" s="180"/>
      <c r="Q37" s="181"/>
      <c r="R37" s="182">
        <f t="shared" si="4"/>
        <v>0</v>
      </c>
      <c r="T37" s="109">
        <f t="shared" si="5"/>
        <v>0</v>
      </c>
    </row>
    <row r="38" spans="2:20" ht="20.100000000000001" customHeight="1">
      <c r="B38" s="98"/>
      <c r="C38" s="144"/>
      <c r="D38" s="100"/>
      <c r="E38" s="100"/>
      <c r="F38" s="100"/>
      <c r="G38" s="101"/>
      <c r="H38" s="102">
        <f t="shared" si="0"/>
        <v>0</v>
      </c>
      <c r="I38" s="101"/>
      <c r="J38" s="102">
        <f t="shared" si="1"/>
        <v>0</v>
      </c>
      <c r="K38" s="101"/>
      <c r="L38" s="102">
        <f t="shared" si="2"/>
        <v>0</v>
      </c>
      <c r="M38" s="103">
        <f t="shared" si="3"/>
        <v>0</v>
      </c>
      <c r="N38" s="104"/>
      <c r="O38" s="105"/>
      <c r="P38" s="183"/>
      <c r="Q38" s="184"/>
      <c r="R38" s="185">
        <f t="shared" si="4"/>
        <v>0</v>
      </c>
      <c r="T38" s="109">
        <f t="shared" si="5"/>
        <v>0</v>
      </c>
    </row>
    <row r="39" spans="2:20" ht="20.100000000000001" customHeight="1">
      <c r="B39" s="121"/>
      <c r="C39" s="122"/>
      <c r="D39" s="113"/>
      <c r="E39" s="113"/>
      <c r="F39" s="113"/>
      <c r="G39" s="123"/>
      <c r="H39" s="102">
        <f t="shared" si="0"/>
        <v>0</v>
      </c>
      <c r="I39" s="123"/>
      <c r="J39" s="102">
        <f t="shared" si="1"/>
        <v>0</v>
      </c>
      <c r="K39" s="123"/>
      <c r="L39" s="102">
        <f t="shared" si="2"/>
        <v>0</v>
      </c>
      <c r="M39" s="103">
        <f t="shared" si="3"/>
        <v>0</v>
      </c>
      <c r="N39" s="116"/>
      <c r="O39" s="117"/>
      <c r="P39" s="118"/>
      <c r="Q39" s="119"/>
      <c r="R39" s="108">
        <f t="shared" si="4"/>
        <v>0</v>
      </c>
      <c r="T39" s="109">
        <f t="shared" si="5"/>
        <v>0</v>
      </c>
    </row>
    <row r="40" spans="2:20" ht="20.100000000000001" customHeight="1">
      <c r="B40" s="121"/>
      <c r="C40" s="122"/>
      <c r="D40" s="113"/>
      <c r="E40" s="113"/>
      <c r="F40" s="113"/>
      <c r="G40" s="123"/>
      <c r="H40" s="102">
        <f t="shared" si="0"/>
        <v>0</v>
      </c>
      <c r="I40" s="123"/>
      <c r="J40" s="102">
        <f t="shared" si="1"/>
        <v>0</v>
      </c>
      <c r="K40" s="123"/>
      <c r="L40" s="102">
        <f t="shared" si="2"/>
        <v>0</v>
      </c>
      <c r="M40" s="103">
        <f t="shared" si="3"/>
        <v>0</v>
      </c>
      <c r="N40" s="116"/>
      <c r="O40" s="117"/>
      <c r="P40" s="118"/>
      <c r="Q40" s="119"/>
      <c r="R40" s="108">
        <f t="shared" si="4"/>
        <v>0</v>
      </c>
      <c r="T40" s="109">
        <f t="shared" si="5"/>
        <v>0</v>
      </c>
    </row>
    <row r="41" spans="2:20" ht="20.100000000000001" customHeight="1">
      <c r="B41" s="121"/>
      <c r="C41" s="122"/>
      <c r="D41" s="113"/>
      <c r="E41" s="113"/>
      <c r="F41" s="113"/>
      <c r="G41" s="123"/>
      <c r="H41" s="102">
        <f t="shared" si="0"/>
        <v>0</v>
      </c>
      <c r="I41" s="123"/>
      <c r="J41" s="102">
        <f t="shared" si="1"/>
        <v>0</v>
      </c>
      <c r="K41" s="123"/>
      <c r="L41" s="102">
        <f t="shared" si="2"/>
        <v>0</v>
      </c>
      <c r="M41" s="103">
        <f t="shared" si="3"/>
        <v>0</v>
      </c>
      <c r="N41" s="116"/>
      <c r="O41" s="117"/>
      <c r="P41" s="118"/>
      <c r="Q41" s="119"/>
      <c r="R41" s="108">
        <f t="shared" si="4"/>
        <v>0</v>
      </c>
      <c r="T41" s="109">
        <f t="shared" si="5"/>
        <v>0</v>
      </c>
    </row>
    <row r="42" spans="2:20" ht="20.100000000000001" customHeight="1">
      <c r="B42" s="121"/>
      <c r="C42" s="122"/>
      <c r="D42" s="113"/>
      <c r="E42" s="113"/>
      <c r="F42" s="113"/>
      <c r="G42" s="123"/>
      <c r="H42" s="102">
        <f t="shared" si="0"/>
        <v>0</v>
      </c>
      <c r="I42" s="123"/>
      <c r="J42" s="102">
        <f t="shared" si="1"/>
        <v>0</v>
      </c>
      <c r="K42" s="123"/>
      <c r="L42" s="102">
        <f t="shared" si="2"/>
        <v>0</v>
      </c>
      <c r="M42" s="103">
        <f t="shared" si="3"/>
        <v>0</v>
      </c>
      <c r="N42" s="116"/>
      <c r="O42" s="117"/>
      <c r="P42" s="118"/>
      <c r="Q42" s="119"/>
      <c r="R42" s="108">
        <f t="shared" si="4"/>
        <v>0</v>
      </c>
      <c r="T42" s="109">
        <f t="shared" si="5"/>
        <v>0</v>
      </c>
    </row>
    <row r="43" spans="2:20" ht="20.100000000000001" customHeight="1">
      <c r="B43" s="121"/>
      <c r="C43" s="122"/>
      <c r="D43" s="113"/>
      <c r="E43" s="113"/>
      <c r="F43" s="113"/>
      <c r="G43" s="123"/>
      <c r="H43" s="102">
        <f t="shared" si="0"/>
        <v>0</v>
      </c>
      <c r="I43" s="123"/>
      <c r="J43" s="102">
        <f t="shared" si="1"/>
        <v>0</v>
      </c>
      <c r="K43" s="123"/>
      <c r="L43" s="102">
        <f t="shared" si="2"/>
        <v>0</v>
      </c>
      <c r="M43" s="103">
        <f t="shared" si="3"/>
        <v>0</v>
      </c>
      <c r="N43" s="116"/>
      <c r="O43" s="117"/>
      <c r="P43" s="118"/>
      <c r="Q43" s="119"/>
      <c r="R43" s="108">
        <f t="shared" si="4"/>
        <v>0</v>
      </c>
      <c r="T43" s="109">
        <f t="shared" si="5"/>
        <v>0</v>
      </c>
    </row>
    <row r="44" spans="2:20" ht="20.100000000000001" customHeight="1">
      <c r="B44" s="121"/>
      <c r="C44" s="122"/>
      <c r="D44" s="113"/>
      <c r="E44" s="113"/>
      <c r="F44" s="113"/>
      <c r="G44" s="123"/>
      <c r="H44" s="102">
        <f t="shared" si="0"/>
        <v>0</v>
      </c>
      <c r="I44" s="123"/>
      <c r="J44" s="102">
        <f t="shared" si="1"/>
        <v>0</v>
      </c>
      <c r="K44" s="123"/>
      <c r="L44" s="102">
        <f t="shared" si="2"/>
        <v>0</v>
      </c>
      <c r="M44" s="103">
        <f t="shared" si="3"/>
        <v>0</v>
      </c>
      <c r="N44" s="116"/>
      <c r="O44" s="117"/>
      <c r="P44" s="118"/>
      <c r="Q44" s="119"/>
      <c r="R44" s="108">
        <f t="shared" si="4"/>
        <v>0</v>
      </c>
      <c r="T44" s="109">
        <f t="shared" si="5"/>
        <v>0</v>
      </c>
    </row>
    <row r="45" spans="2:20" ht="20.100000000000001" customHeight="1">
      <c r="B45" s="121"/>
      <c r="C45" s="122"/>
      <c r="D45" s="113"/>
      <c r="E45" s="113"/>
      <c r="F45" s="113"/>
      <c r="G45" s="123"/>
      <c r="H45" s="102">
        <f t="shared" si="0"/>
        <v>0</v>
      </c>
      <c r="I45" s="123"/>
      <c r="J45" s="102">
        <f t="shared" si="1"/>
        <v>0</v>
      </c>
      <c r="K45" s="123"/>
      <c r="L45" s="102">
        <f t="shared" si="2"/>
        <v>0</v>
      </c>
      <c r="M45" s="103">
        <f t="shared" si="3"/>
        <v>0</v>
      </c>
      <c r="N45" s="116"/>
      <c r="O45" s="117"/>
      <c r="P45" s="118"/>
      <c r="Q45" s="119"/>
      <c r="R45" s="108">
        <f t="shared" si="4"/>
        <v>0</v>
      </c>
      <c r="T45" s="109">
        <f t="shared" si="5"/>
        <v>0</v>
      </c>
    </row>
    <row r="46" spans="2:20" ht="20.100000000000001" customHeight="1">
      <c r="B46" s="121"/>
      <c r="C46" s="122"/>
      <c r="D46" s="113"/>
      <c r="E46" s="113"/>
      <c r="F46" s="113"/>
      <c r="G46" s="123"/>
      <c r="H46" s="102">
        <f t="shared" si="0"/>
        <v>0</v>
      </c>
      <c r="I46" s="123"/>
      <c r="J46" s="102">
        <f t="shared" si="1"/>
        <v>0</v>
      </c>
      <c r="K46" s="123"/>
      <c r="L46" s="102">
        <f t="shared" si="2"/>
        <v>0</v>
      </c>
      <c r="M46" s="103">
        <f t="shared" si="3"/>
        <v>0</v>
      </c>
      <c r="N46" s="116"/>
      <c r="O46" s="117"/>
      <c r="P46" s="118"/>
      <c r="Q46" s="119"/>
      <c r="R46" s="108">
        <f t="shared" si="4"/>
        <v>0</v>
      </c>
      <c r="T46" s="109">
        <f t="shared" si="5"/>
        <v>0</v>
      </c>
    </row>
    <row r="47" spans="2:20" ht="20.100000000000001" customHeight="1">
      <c r="B47" s="121"/>
      <c r="C47" s="122"/>
      <c r="D47" s="113"/>
      <c r="E47" s="113"/>
      <c r="F47" s="113"/>
      <c r="G47" s="123"/>
      <c r="H47" s="102">
        <f t="shared" si="0"/>
        <v>0</v>
      </c>
      <c r="I47" s="123"/>
      <c r="J47" s="102">
        <f t="shared" si="1"/>
        <v>0</v>
      </c>
      <c r="K47" s="123"/>
      <c r="L47" s="102">
        <f t="shared" si="2"/>
        <v>0</v>
      </c>
      <c r="M47" s="103">
        <f t="shared" si="3"/>
        <v>0</v>
      </c>
      <c r="N47" s="116"/>
      <c r="O47" s="117"/>
      <c r="P47" s="118"/>
      <c r="Q47" s="119"/>
      <c r="R47" s="108">
        <f t="shared" si="4"/>
        <v>0</v>
      </c>
      <c r="T47" s="109">
        <f t="shared" si="5"/>
        <v>0</v>
      </c>
    </row>
    <row r="48" spans="2:20" ht="20.100000000000001" customHeight="1">
      <c r="B48" s="121"/>
      <c r="C48" s="122"/>
      <c r="D48" s="113"/>
      <c r="E48" s="113"/>
      <c r="F48" s="113"/>
      <c r="G48" s="123"/>
      <c r="H48" s="102">
        <f t="shared" si="0"/>
        <v>0</v>
      </c>
      <c r="I48" s="123"/>
      <c r="J48" s="102">
        <f t="shared" si="1"/>
        <v>0</v>
      </c>
      <c r="K48" s="123"/>
      <c r="L48" s="102">
        <f t="shared" si="2"/>
        <v>0</v>
      </c>
      <c r="M48" s="103">
        <f t="shared" si="3"/>
        <v>0</v>
      </c>
      <c r="N48" s="116"/>
      <c r="O48" s="117"/>
      <c r="P48" s="118"/>
      <c r="Q48" s="119"/>
      <c r="R48" s="108">
        <f t="shared" si="4"/>
        <v>0</v>
      </c>
      <c r="T48" s="109">
        <f t="shared" si="5"/>
        <v>0</v>
      </c>
    </row>
    <row r="49" spans="2:20" ht="20.100000000000001" customHeight="1">
      <c r="B49" s="121"/>
      <c r="C49" s="122"/>
      <c r="D49" s="113"/>
      <c r="E49" s="113"/>
      <c r="F49" s="113"/>
      <c r="G49" s="123"/>
      <c r="H49" s="102">
        <f t="shared" si="0"/>
        <v>0</v>
      </c>
      <c r="I49" s="123"/>
      <c r="J49" s="102">
        <f t="shared" si="1"/>
        <v>0</v>
      </c>
      <c r="K49" s="123"/>
      <c r="L49" s="102">
        <f t="shared" si="2"/>
        <v>0</v>
      </c>
      <c r="M49" s="103">
        <f t="shared" si="3"/>
        <v>0</v>
      </c>
      <c r="N49" s="116"/>
      <c r="O49" s="117"/>
      <c r="P49" s="118"/>
      <c r="Q49" s="119"/>
      <c r="R49" s="108">
        <f t="shared" si="4"/>
        <v>0</v>
      </c>
      <c r="T49" s="109">
        <f t="shared" si="5"/>
        <v>0</v>
      </c>
    </row>
    <row r="50" spans="2:20" ht="20.100000000000001" customHeight="1">
      <c r="B50" s="121"/>
      <c r="C50" s="122"/>
      <c r="D50" s="113"/>
      <c r="E50" s="113"/>
      <c r="F50" s="113"/>
      <c r="G50" s="123"/>
      <c r="H50" s="102">
        <f t="shared" si="0"/>
        <v>0</v>
      </c>
      <c r="I50" s="123"/>
      <c r="J50" s="102">
        <f t="shared" si="1"/>
        <v>0</v>
      </c>
      <c r="K50" s="123"/>
      <c r="L50" s="102">
        <f t="shared" si="2"/>
        <v>0</v>
      </c>
      <c r="M50" s="103">
        <f t="shared" si="3"/>
        <v>0</v>
      </c>
      <c r="N50" s="116"/>
      <c r="O50" s="117"/>
      <c r="P50" s="118"/>
      <c r="Q50" s="119"/>
      <c r="R50" s="108">
        <f t="shared" si="4"/>
        <v>0</v>
      </c>
      <c r="T50" s="109">
        <f t="shared" si="5"/>
        <v>0</v>
      </c>
    </row>
    <row r="51" spans="2:20" ht="20.100000000000001" customHeight="1">
      <c r="B51" s="121"/>
      <c r="C51" s="122"/>
      <c r="D51" s="113"/>
      <c r="E51" s="113"/>
      <c r="F51" s="113"/>
      <c r="G51" s="123"/>
      <c r="H51" s="102">
        <f t="shared" si="0"/>
        <v>0</v>
      </c>
      <c r="I51" s="123"/>
      <c r="J51" s="102">
        <f t="shared" si="1"/>
        <v>0</v>
      </c>
      <c r="K51" s="123"/>
      <c r="L51" s="102">
        <f t="shared" si="2"/>
        <v>0</v>
      </c>
      <c r="M51" s="103">
        <f t="shared" si="3"/>
        <v>0</v>
      </c>
      <c r="N51" s="116"/>
      <c r="O51" s="117"/>
      <c r="P51" s="118"/>
      <c r="Q51" s="119"/>
      <c r="R51" s="108">
        <f t="shared" si="4"/>
        <v>0</v>
      </c>
      <c r="T51" s="109">
        <f t="shared" si="5"/>
        <v>0</v>
      </c>
    </row>
    <row r="52" spans="2:20" ht="20.100000000000001" customHeight="1">
      <c r="B52" s="121"/>
      <c r="C52" s="122"/>
      <c r="D52" s="113"/>
      <c r="E52" s="113"/>
      <c r="F52" s="113"/>
      <c r="G52" s="123"/>
      <c r="H52" s="102">
        <f t="shared" si="0"/>
        <v>0</v>
      </c>
      <c r="I52" s="123"/>
      <c r="J52" s="102">
        <f t="shared" si="1"/>
        <v>0</v>
      </c>
      <c r="K52" s="123"/>
      <c r="L52" s="102">
        <f t="shared" si="2"/>
        <v>0</v>
      </c>
      <c r="M52" s="103">
        <f t="shared" si="3"/>
        <v>0</v>
      </c>
      <c r="N52" s="116"/>
      <c r="O52" s="117"/>
      <c r="P52" s="118"/>
      <c r="Q52" s="119"/>
      <c r="R52" s="108">
        <f t="shared" si="4"/>
        <v>0</v>
      </c>
      <c r="T52" s="109">
        <f t="shared" si="5"/>
        <v>0</v>
      </c>
    </row>
    <row r="53" spans="2:20" ht="20.100000000000001" customHeight="1" thickBot="1">
      <c r="B53" s="125"/>
      <c r="C53" s="126"/>
      <c r="D53" s="127"/>
      <c r="E53" s="128"/>
      <c r="F53" s="128"/>
      <c r="G53" s="129"/>
      <c r="H53" s="102">
        <f t="shared" si="0"/>
        <v>0</v>
      </c>
      <c r="I53" s="129"/>
      <c r="J53" s="102">
        <f t="shared" si="1"/>
        <v>0</v>
      </c>
      <c r="K53" s="129"/>
      <c r="L53" s="102">
        <f t="shared" si="2"/>
        <v>0</v>
      </c>
      <c r="M53" s="103">
        <f t="shared" si="3"/>
        <v>0</v>
      </c>
      <c r="N53" s="130"/>
      <c r="O53" s="131"/>
      <c r="P53" s="106"/>
      <c r="Q53" s="119"/>
      <c r="R53" s="108">
        <f t="shared" si="4"/>
        <v>0</v>
      </c>
      <c r="T53" s="109">
        <f t="shared" si="5"/>
        <v>0</v>
      </c>
    </row>
    <row r="54" spans="2:20" ht="20.100000000000001" customHeight="1" thickTop="1" thickBot="1">
      <c r="B54" s="805" t="s">
        <v>133</v>
      </c>
      <c r="C54" s="806"/>
      <c r="D54" s="806"/>
      <c r="E54" s="806"/>
      <c r="F54" s="807"/>
      <c r="G54" s="132" t="str">
        <f>IF($S54=H54,"採用","")</f>
        <v>採用</v>
      </c>
      <c r="H54" s="133">
        <f>SUM(H6:H53)</f>
        <v>0</v>
      </c>
      <c r="I54" s="132" t="str">
        <f>IF($S54=J54,"採用","")</f>
        <v>採用</v>
      </c>
      <c r="J54" s="133">
        <f>SUM(J6:J53)</f>
        <v>0</v>
      </c>
      <c r="K54" s="132" t="str">
        <f>IF($S54=L54,"採用","")</f>
        <v>採用</v>
      </c>
      <c r="L54" s="134">
        <f>SUM(L6:L53)</f>
        <v>0</v>
      </c>
      <c r="M54" s="808" t="s">
        <v>134</v>
      </c>
      <c r="N54" s="809"/>
      <c r="O54" s="812" t="str">
        <f>IF(G54="採用",G4,IF(I54="採用",I4,K4))</f>
        <v>あ</v>
      </c>
      <c r="P54" s="813">
        <f>IF(I84="採用",J54,IF(K84="採用",L54,N54))</f>
        <v>0</v>
      </c>
      <c r="Q54" s="813" t="str">
        <f>IF(J84="採用",K54,IF(L84="採用",M54,O54))</f>
        <v>あ</v>
      </c>
      <c r="R54" s="814">
        <f>IF(K84="採用",L54,IF(M84="採用",N54,P54))</f>
        <v>0</v>
      </c>
      <c r="S54" s="135">
        <f>MIN(H54,J54,L54)</f>
        <v>0</v>
      </c>
    </row>
    <row r="55" spans="2:20" ht="20.100000000000001" customHeight="1">
      <c r="B55" s="734" t="s">
        <v>136</v>
      </c>
      <c r="C55" s="735"/>
      <c r="D55" s="735"/>
      <c r="E55" s="735"/>
      <c r="F55" s="735"/>
      <c r="G55" s="738">
        <f>IF(J54="",H54,IF(L54="",(H54+J54)/2,(H54+J54+L54)/3))</f>
        <v>0</v>
      </c>
      <c r="H55" s="739"/>
      <c r="I55" s="749" t="s">
        <v>137</v>
      </c>
      <c r="J55" s="750"/>
      <c r="K55" s="747">
        <f>G55*1.2</f>
        <v>0</v>
      </c>
      <c r="L55" s="794"/>
      <c r="M55" s="767" t="s">
        <v>138</v>
      </c>
      <c r="N55" s="768"/>
      <c r="O55" s="764" t="s">
        <v>139</v>
      </c>
      <c r="P55" s="764"/>
      <c r="Q55" s="764"/>
      <c r="R55" s="765"/>
      <c r="S55" s="137"/>
    </row>
    <row r="56" spans="2:20" ht="20.100000000000001" customHeight="1" thickBot="1">
      <c r="B56" s="736"/>
      <c r="C56" s="737"/>
      <c r="D56" s="737"/>
      <c r="E56" s="737"/>
      <c r="F56" s="737"/>
      <c r="G56" s="740"/>
      <c r="H56" s="741"/>
      <c r="I56" s="751" t="s">
        <v>141</v>
      </c>
      <c r="J56" s="752"/>
      <c r="K56" s="795">
        <f>G55*0.8</f>
        <v>0</v>
      </c>
      <c r="L56" s="796"/>
      <c r="M56" s="792" t="s">
        <v>142</v>
      </c>
      <c r="N56" s="793"/>
      <c r="O56" s="737" t="s">
        <v>143</v>
      </c>
      <c r="P56" s="737"/>
      <c r="Q56" s="737"/>
      <c r="R56" s="766"/>
      <c r="S56" s="137"/>
    </row>
    <row r="57" spans="2:20" ht="15" customHeight="1">
      <c r="B57" s="742" t="s">
        <v>145</v>
      </c>
      <c r="C57" s="731" t="s">
        <v>85</v>
      </c>
      <c r="D57" s="731" t="s">
        <v>100</v>
      </c>
      <c r="E57" s="731" t="s">
        <v>101</v>
      </c>
      <c r="F57" s="731" t="s">
        <v>102</v>
      </c>
      <c r="G57" s="747" t="s">
        <v>146</v>
      </c>
      <c r="H57" s="748"/>
      <c r="I57" s="748"/>
      <c r="J57" s="748"/>
      <c r="K57" s="748"/>
      <c r="L57" s="748"/>
      <c r="M57" s="788" t="s">
        <v>147</v>
      </c>
      <c r="N57" s="782" t="s">
        <v>148</v>
      </c>
      <c r="O57" s="783"/>
      <c r="P57" s="773" t="s">
        <v>149</v>
      </c>
      <c r="Q57" s="774"/>
      <c r="R57" s="775"/>
      <c r="S57" s="137"/>
    </row>
    <row r="58" spans="2:20" ht="15" customHeight="1">
      <c r="B58" s="743"/>
      <c r="C58" s="732"/>
      <c r="D58" s="732"/>
      <c r="E58" s="732"/>
      <c r="F58" s="732"/>
      <c r="G58" s="745" t="str">
        <f>G4</f>
        <v>あ</v>
      </c>
      <c r="H58" s="746"/>
      <c r="I58" s="745" t="str">
        <f>I4</f>
        <v>い</v>
      </c>
      <c r="J58" s="746"/>
      <c r="K58" s="745" t="str">
        <f>K4</f>
        <v>う</v>
      </c>
      <c r="L58" s="753"/>
      <c r="M58" s="789"/>
      <c r="N58" s="784"/>
      <c r="O58" s="785"/>
      <c r="P58" s="776"/>
      <c r="Q58" s="777"/>
      <c r="R58" s="778"/>
      <c r="S58" s="137"/>
    </row>
    <row r="59" spans="2:20" ht="15" customHeight="1" thickBot="1">
      <c r="B59" s="744"/>
      <c r="C59" s="733"/>
      <c r="D59" s="733"/>
      <c r="E59" s="733"/>
      <c r="F59" s="733"/>
      <c r="G59" s="139" t="s">
        <v>112</v>
      </c>
      <c r="H59" s="140" t="s">
        <v>113</v>
      </c>
      <c r="I59" s="139" t="s">
        <v>112</v>
      </c>
      <c r="J59" s="140" t="s">
        <v>113</v>
      </c>
      <c r="K59" s="139" t="s">
        <v>112</v>
      </c>
      <c r="L59" s="141" t="s">
        <v>113</v>
      </c>
      <c r="M59" s="142" t="str">
        <f>M5</f>
        <v>あ</v>
      </c>
      <c r="N59" s="786"/>
      <c r="O59" s="787"/>
      <c r="P59" s="779"/>
      <c r="Q59" s="780"/>
      <c r="R59" s="781"/>
      <c r="S59" s="137"/>
    </row>
    <row r="60" spans="2:20" ht="20.100000000000001" customHeight="1">
      <c r="B60" s="143"/>
      <c r="C60" s="144"/>
      <c r="D60" s="100"/>
      <c r="E60" s="100"/>
      <c r="F60" s="100"/>
      <c r="G60" s="145"/>
      <c r="H60" s="146">
        <f t="shared" ref="H60:H65" si="6">E60*G60</f>
        <v>0</v>
      </c>
      <c r="I60" s="145"/>
      <c r="J60" s="146">
        <f t="shared" ref="J60:J65" si="7">E60*I60</f>
        <v>0</v>
      </c>
      <c r="K60" s="145"/>
      <c r="L60" s="147">
        <f t="shared" ref="L60:L65" si="8">E60*K60</f>
        <v>0</v>
      </c>
      <c r="M60" s="103">
        <f>K60</f>
        <v>0</v>
      </c>
      <c r="N60" s="772"/>
      <c r="O60" s="772"/>
      <c r="P60" s="769"/>
      <c r="Q60" s="770"/>
      <c r="R60" s="771"/>
    </row>
    <row r="61" spans="2:20" ht="20.100000000000001" customHeight="1">
      <c r="B61" s="143"/>
      <c r="C61" s="144"/>
      <c r="D61" s="100"/>
      <c r="E61" s="100"/>
      <c r="F61" s="100"/>
      <c r="G61" s="145"/>
      <c r="H61" s="146">
        <f t="shared" si="6"/>
        <v>0</v>
      </c>
      <c r="I61" s="145"/>
      <c r="J61" s="146">
        <f t="shared" si="7"/>
        <v>0</v>
      </c>
      <c r="K61" s="145"/>
      <c r="L61" s="147">
        <f t="shared" si="8"/>
        <v>0</v>
      </c>
      <c r="M61" s="103">
        <f>G61</f>
        <v>0</v>
      </c>
      <c r="N61" s="762"/>
      <c r="O61" s="763"/>
      <c r="P61" s="758"/>
      <c r="Q61" s="759"/>
      <c r="R61" s="760"/>
    </row>
    <row r="62" spans="2:20" ht="20.100000000000001" customHeight="1">
      <c r="B62" s="148"/>
      <c r="C62" s="122"/>
      <c r="D62" s="113"/>
      <c r="E62" s="113"/>
      <c r="F62" s="113"/>
      <c r="G62" s="149"/>
      <c r="H62" s="146">
        <f t="shared" si="6"/>
        <v>0</v>
      </c>
      <c r="I62" s="149"/>
      <c r="J62" s="146">
        <f t="shared" si="7"/>
        <v>0</v>
      </c>
      <c r="K62" s="149"/>
      <c r="L62" s="147">
        <f t="shared" si="8"/>
        <v>0</v>
      </c>
      <c r="M62" s="150"/>
      <c r="N62" s="761"/>
      <c r="O62" s="761"/>
      <c r="P62" s="758"/>
      <c r="Q62" s="759"/>
      <c r="R62" s="760"/>
    </row>
    <row r="63" spans="2:20" ht="20.100000000000001" customHeight="1">
      <c r="B63" s="143"/>
      <c r="C63" s="144"/>
      <c r="D63" s="100"/>
      <c r="E63" s="100"/>
      <c r="F63" s="100"/>
      <c r="G63" s="145"/>
      <c r="H63" s="146">
        <f t="shared" si="6"/>
        <v>0</v>
      </c>
      <c r="I63" s="145"/>
      <c r="J63" s="146">
        <f t="shared" si="7"/>
        <v>0</v>
      </c>
      <c r="K63" s="145"/>
      <c r="L63" s="147">
        <f t="shared" si="8"/>
        <v>0</v>
      </c>
      <c r="M63" s="103"/>
      <c r="N63" s="761"/>
      <c r="O63" s="761"/>
      <c r="P63" s="758"/>
      <c r="Q63" s="759"/>
      <c r="R63" s="760"/>
    </row>
    <row r="64" spans="2:20" ht="20.100000000000001" customHeight="1">
      <c r="B64" s="148"/>
      <c r="C64" s="122"/>
      <c r="D64" s="113"/>
      <c r="E64" s="113"/>
      <c r="F64" s="113"/>
      <c r="G64" s="149"/>
      <c r="H64" s="146">
        <f t="shared" si="6"/>
        <v>0</v>
      </c>
      <c r="I64" s="149"/>
      <c r="J64" s="146">
        <f t="shared" si="7"/>
        <v>0</v>
      </c>
      <c r="K64" s="149"/>
      <c r="L64" s="147">
        <f t="shared" si="8"/>
        <v>0</v>
      </c>
      <c r="M64" s="150"/>
      <c r="N64" s="761"/>
      <c r="O64" s="761"/>
      <c r="P64" s="758"/>
      <c r="Q64" s="759"/>
      <c r="R64" s="760"/>
    </row>
    <row r="65" spans="2:18" ht="20.100000000000001" customHeight="1" thickBot="1">
      <c r="B65" s="151"/>
      <c r="C65" s="152"/>
      <c r="D65" s="153"/>
      <c r="E65" s="154"/>
      <c r="F65" s="154"/>
      <c r="G65" s="155"/>
      <c r="H65" s="156">
        <f t="shared" si="6"/>
        <v>0</v>
      </c>
      <c r="I65" s="155"/>
      <c r="J65" s="156">
        <f t="shared" si="7"/>
        <v>0</v>
      </c>
      <c r="K65" s="155"/>
      <c r="L65" s="157">
        <f t="shared" si="8"/>
        <v>0</v>
      </c>
      <c r="M65" s="158"/>
      <c r="N65" s="757"/>
      <c r="O65" s="757"/>
      <c r="P65" s="754"/>
      <c r="Q65" s="755"/>
      <c r="R65" s="756"/>
    </row>
    <row r="66" spans="2:18" ht="15" customHeight="1">
      <c r="B66" s="159" t="s">
        <v>153</v>
      </c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36"/>
      <c r="Q66" s="161"/>
      <c r="R66" s="162"/>
    </row>
    <row r="67" spans="2:18" ht="15" customHeight="1">
      <c r="B67" s="163"/>
      <c r="R67" s="164"/>
    </row>
    <row r="68" spans="2:18" ht="15" customHeight="1">
      <c r="B68" s="163"/>
      <c r="R68" s="164"/>
    </row>
    <row r="69" spans="2:18" ht="15" customHeight="1">
      <c r="B69" s="163"/>
      <c r="R69" s="164"/>
    </row>
    <row r="70" spans="2:18" ht="15" customHeight="1" thickBot="1">
      <c r="B70" s="165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38"/>
      <c r="Q70" s="167"/>
      <c r="R70" s="168"/>
    </row>
  </sheetData>
  <mergeCells count="52">
    <mergeCell ref="F57:F59"/>
    <mergeCell ref="E57:E59"/>
    <mergeCell ref="G58:H58"/>
    <mergeCell ref="P60:R60"/>
    <mergeCell ref="B54:F54"/>
    <mergeCell ref="M54:N54"/>
    <mergeCell ref="O54:R54"/>
    <mergeCell ref="C57:C59"/>
    <mergeCell ref="B55:F56"/>
    <mergeCell ref="G55:H56"/>
    <mergeCell ref="B57:B59"/>
    <mergeCell ref="N60:O60"/>
    <mergeCell ref="G57:L57"/>
    <mergeCell ref="D57:D59"/>
    <mergeCell ref="K56:L56"/>
    <mergeCell ref="P57:R59"/>
    <mergeCell ref="P65:R65"/>
    <mergeCell ref="N65:O65"/>
    <mergeCell ref="P61:R61"/>
    <mergeCell ref="P64:R64"/>
    <mergeCell ref="N64:O64"/>
    <mergeCell ref="N61:O61"/>
    <mergeCell ref="P62:R62"/>
    <mergeCell ref="P63:R63"/>
    <mergeCell ref="N62:O62"/>
    <mergeCell ref="N63:O63"/>
    <mergeCell ref="I56:J56"/>
    <mergeCell ref="N3:N5"/>
    <mergeCell ref="I58:J58"/>
    <mergeCell ref="K58:L58"/>
    <mergeCell ref="M57:M58"/>
    <mergeCell ref="M3:M4"/>
    <mergeCell ref="K55:L55"/>
    <mergeCell ref="I4:J4"/>
    <mergeCell ref="N57:O59"/>
    <mergeCell ref="O55:R55"/>
    <mergeCell ref="O56:R56"/>
    <mergeCell ref="M55:N55"/>
    <mergeCell ref="M56:N56"/>
    <mergeCell ref="B1:R1"/>
    <mergeCell ref="K4:L4"/>
    <mergeCell ref="G3:L3"/>
    <mergeCell ref="R3:R4"/>
    <mergeCell ref="I55:J55"/>
    <mergeCell ref="O3:O5"/>
    <mergeCell ref="B3:B5"/>
    <mergeCell ref="F3:F5"/>
    <mergeCell ref="E3:E5"/>
    <mergeCell ref="G4:H4"/>
    <mergeCell ref="P3:Q5"/>
    <mergeCell ref="D3:D5"/>
    <mergeCell ref="C3:C5"/>
  </mergeCells>
  <phoneticPr fontId="37"/>
  <dataValidations count="2">
    <dataValidation type="list" allowBlank="1" showInputMessage="1" showErrorMessage="1" sqref="P6:P53" xr:uid="{00000000-0002-0000-2000-000000000000}">
      <formula1>$V$6:$V$13</formula1>
    </dataValidation>
    <dataValidation type="list" allowBlank="1" showInputMessage="1" showErrorMessage="1" sqref="C2" xr:uid="{00000000-0002-0000-2000-000001000000}">
      <formula1>$U$6:$U$26</formula1>
    </dataValidation>
  </dataValidations>
  <printOptions horizontalCentered="1"/>
  <pageMargins left="0.39370078740157483" right="0.39370078740157483" top="0.59055118110236227" bottom="0.19685039370078741" header="0.51181102362204722" footer="0.51181102362204722"/>
  <pageSetup paperSize="9" orientation="portrait" r:id="rId1"/>
  <headerFooter alignWithMargins="0">
    <oddHeader>&amp;R&amp;"ＭＳ 明朝,標準"&amp;14（様式３－２）</oddHeader>
  </headerFooter>
  <rowBreaks count="1" manualBreakCount="1">
    <brk id="37" min="1" max="1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69"/>
  <dimension ref="B1:V37"/>
  <sheetViews>
    <sheetView showZeros="0" view="pageBreakPreview" topLeftCell="B1" zoomScale="80" zoomScaleNormal="75" zoomScaleSheetLayoutView="75" workbookViewId="0">
      <selection activeCell="B6" sqref="B6"/>
    </sheetView>
  </sheetViews>
  <sheetFormatPr defaultColWidth="8" defaultRowHeight="12"/>
  <cols>
    <col min="1" max="1" width="3.625" style="87" customWidth="1"/>
    <col min="2" max="2" width="22.5" style="87" customWidth="1"/>
    <col min="3" max="3" width="26.875" style="87" customWidth="1"/>
    <col min="4" max="6" width="4.125" style="87" customWidth="1"/>
    <col min="7" max="7" width="7.625" style="87" customWidth="1"/>
    <col min="8" max="8" width="9.375" style="87" customWidth="1"/>
    <col min="9" max="9" width="7.625" style="87" customWidth="1"/>
    <col min="10" max="10" width="9.375" style="87" customWidth="1"/>
    <col min="11" max="11" width="7.625" style="87" customWidth="1"/>
    <col min="12" max="13" width="9.375" style="87" customWidth="1"/>
    <col min="14" max="15" width="8.5" style="87" customWidth="1"/>
    <col min="16" max="16" width="4.125" style="90" customWidth="1"/>
    <col min="17" max="17" width="4.125" style="91" customWidth="1"/>
    <col min="18" max="18" width="13.75" style="87" customWidth="1"/>
    <col min="19" max="16384" width="8" style="87"/>
  </cols>
  <sheetData>
    <row r="1" spans="2:22" ht="17.25">
      <c r="B1" s="799" t="s">
        <v>95</v>
      </c>
      <c r="C1" s="799"/>
      <c r="D1" s="799"/>
      <c r="E1" s="799"/>
      <c r="F1" s="799"/>
      <c r="G1" s="799"/>
      <c r="H1" s="799"/>
      <c r="I1" s="799"/>
      <c r="J1" s="799"/>
      <c r="K1" s="799"/>
      <c r="L1" s="799"/>
      <c r="M1" s="799"/>
      <c r="N1" s="799"/>
      <c r="O1" s="799"/>
      <c r="P1" s="799"/>
      <c r="Q1" s="799"/>
      <c r="R1" s="799"/>
    </row>
    <row r="2" spans="2:22" ht="15" thickBot="1">
      <c r="B2" s="88" t="s">
        <v>96</v>
      </c>
      <c r="C2" s="89" t="s">
        <v>87</v>
      </c>
      <c r="R2" s="92" t="s">
        <v>97</v>
      </c>
    </row>
    <row r="3" spans="2:22" ht="15" customHeight="1">
      <c r="B3" s="734" t="s">
        <v>98</v>
      </c>
      <c r="C3" s="731" t="s">
        <v>99</v>
      </c>
      <c r="D3" s="731" t="s">
        <v>100</v>
      </c>
      <c r="E3" s="731" t="s">
        <v>101</v>
      </c>
      <c r="F3" s="731" t="s">
        <v>102</v>
      </c>
      <c r="G3" s="801" t="s">
        <v>103</v>
      </c>
      <c r="H3" s="764"/>
      <c r="I3" s="764"/>
      <c r="J3" s="764"/>
      <c r="K3" s="764"/>
      <c r="L3" s="764"/>
      <c r="M3" s="790" t="s">
        <v>104</v>
      </c>
      <c r="N3" s="822" t="s">
        <v>105</v>
      </c>
      <c r="O3" s="802" t="s">
        <v>106</v>
      </c>
      <c r="P3" s="816" t="s">
        <v>107</v>
      </c>
      <c r="Q3" s="817"/>
      <c r="R3" s="810" t="s">
        <v>108</v>
      </c>
    </row>
    <row r="4" spans="2:22" ht="15" customHeight="1">
      <c r="B4" s="815"/>
      <c r="C4" s="732"/>
      <c r="D4" s="732"/>
      <c r="E4" s="732"/>
      <c r="F4" s="732"/>
      <c r="G4" s="797" t="s">
        <v>109</v>
      </c>
      <c r="H4" s="798"/>
      <c r="I4" s="797" t="s">
        <v>110</v>
      </c>
      <c r="J4" s="798"/>
      <c r="K4" s="797" t="s">
        <v>111</v>
      </c>
      <c r="L4" s="800"/>
      <c r="M4" s="791"/>
      <c r="N4" s="823"/>
      <c r="O4" s="803"/>
      <c r="P4" s="818"/>
      <c r="Q4" s="819"/>
      <c r="R4" s="811"/>
    </row>
    <row r="5" spans="2:22" ht="15" customHeight="1" thickBot="1">
      <c r="B5" s="736"/>
      <c r="C5" s="733"/>
      <c r="D5" s="733"/>
      <c r="E5" s="733"/>
      <c r="F5" s="733"/>
      <c r="G5" s="93" t="s">
        <v>112</v>
      </c>
      <c r="H5" s="94" t="s">
        <v>113</v>
      </c>
      <c r="I5" s="93" t="s">
        <v>112</v>
      </c>
      <c r="J5" s="94" t="s">
        <v>113</v>
      </c>
      <c r="K5" s="93" t="s">
        <v>112</v>
      </c>
      <c r="L5" s="95" t="s">
        <v>113</v>
      </c>
      <c r="M5" s="96" t="str">
        <f>O21</f>
        <v>あ</v>
      </c>
      <c r="N5" s="824"/>
      <c r="O5" s="804"/>
      <c r="P5" s="820"/>
      <c r="Q5" s="821"/>
      <c r="R5" s="97" t="s">
        <v>114</v>
      </c>
    </row>
    <row r="6" spans="2:22" ht="20.100000000000001" customHeight="1">
      <c r="B6" s="98"/>
      <c r="C6" s="99"/>
      <c r="D6" s="100"/>
      <c r="E6" s="100"/>
      <c r="F6" s="100"/>
      <c r="G6" s="101"/>
      <c r="H6" s="102">
        <f t="shared" ref="H6:H20" si="0">ROUNDDOWN(E6*G6,0)</f>
        <v>0</v>
      </c>
      <c r="I6" s="101"/>
      <c r="J6" s="102">
        <f t="shared" ref="J6:J20" si="1">ROUNDDOWN(E6*I6,0)</f>
        <v>0</v>
      </c>
      <c r="K6" s="101"/>
      <c r="L6" s="102">
        <f t="shared" ref="L6:L20" si="2">ROUNDDOWN(E6*K6,0)</f>
        <v>0</v>
      </c>
      <c r="M6" s="103">
        <f t="shared" ref="M6:M20" si="3">IF($O$21=$G$4,G6,IF($O$21=$I$4,I6,K6))</f>
        <v>0</v>
      </c>
      <c r="N6" s="104"/>
      <c r="O6" s="105"/>
      <c r="P6" s="106"/>
      <c r="Q6" s="107"/>
      <c r="R6" s="108">
        <f t="shared" ref="R6:R20" si="4">IF(LEN(ROUNDDOWN($M6*$Q6,0))&gt;=4,ROUNDDOWN($M6*$Q6,-(LEN(ROUNDDOWN($M6*$Q6,0))-3)),ROUNDDOWN($M6*$Q6,0))</f>
        <v>0</v>
      </c>
      <c r="S6" s="109"/>
      <c r="T6" s="109">
        <f t="shared" ref="T6:T16" si="5">M6*Q6</f>
        <v>0</v>
      </c>
      <c r="U6" s="87" t="s">
        <v>115</v>
      </c>
      <c r="V6" s="110" t="s">
        <v>116</v>
      </c>
    </row>
    <row r="7" spans="2:22" ht="22.5">
      <c r="B7" s="186" t="s">
        <v>158</v>
      </c>
      <c r="C7" s="112" t="s">
        <v>92</v>
      </c>
      <c r="D7" s="113" t="s">
        <v>91</v>
      </c>
      <c r="E7" s="113">
        <v>17.7</v>
      </c>
      <c r="F7" s="114" t="s">
        <v>90</v>
      </c>
      <c r="G7" s="115"/>
      <c r="H7" s="102">
        <f t="shared" si="0"/>
        <v>0</v>
      </c>
      <c r="I7" s="115"/>
      <c r="J7" s="102">
        <f t="shared" si="1"/>
        <v>0</v>
      </c>
      <c r="K7" s="115"/>
      <c r="L7" s="102">
        <f t="shared" si="2"/>
        <v>0</v>
      </c>
      <c r="M7" s="103">
        <f t="shared" si="3"/>
        <v>0</v>
      </c>
      <c r="N7" s="116"/>
      <c r="O7" s="117"/>
      <c r="P7" s="118"/>
      <c r="Q7" s="119"/>
      <c r="R7" s="108">
        <f t="shared" si="4"/>
        <v>0</v>
      </c>
      <c r="T7" s="109">
        <f t="shared" si="5"/>
        <v>0</v>
      </c>
      <c r="U7" s="87" t="s">
        <v>117</v>
      </c>
      <c r="V7" s="110" t="s">
        <v>118</v>
      </c>
    </row>
    <row r="8" spans="2:22" ht="22.5">
      <c r="B8" s="186" t="s">
        <v>159</v>
      </c>
      <c r="C8" s="112" t="s">
        <v>160</v>
      </c>
      <c r="D8" s="113" t="s">
        <v>91</v>
      </c>
      <c r="E8" s="113">
        <v>12.7</v>
      </c>
      <c r="F8" s="114" t="s">
        <v>90</v>
      </c>
      <c r="G8" s="115"/>
      <c r="H8" s="102">
        <f t="shared" si="0"/>
        <v>0</v>
      </c>
      <c r="I8" s="115"/>
      <c r="J8" s="102">
        <f t="shared" si="1"/>
        <v>0</v>
      </c>
      <c r="K8" s="115"/>
      <c r="L8" s="102">
        <f t="shared" si="2"/>
        <v>0</v>
      </c>
      <c r="M8" s="103">
        <f t="shared" si="3"/>
        <v>0</v>
      </c>
      <c r="N8" s="116"/>
      <c r="O8" s="117"/>
      <c r="P8" s="118"/>
      <c r="Q8" s="119"/>
      <c r="R8" s="108">
        <f t="shared" si="4"/>
        <v>0</v>
      </c>
      <c r="T8" s="109">
        <f t="shared" si="5"/>
        <v>0</v>
      </c>
      <c r="U8" s="87" t="s">
        <v>119</v>
      </c>
      <c r="V8" s="87" t="s">
        <v>120</v>
      </c>
    </row>
    <row r="9" spans="2:22" ht="22.5">
      <c r="B9" s="186" t="s">
        <v>161</v>
      </c>
      <c r="C9" s="112" t="s">
        <v>162</v>
      </c>
      <c r="D9" s="113" t="s">
        <v>91</v>
      </c>
      <c r="E9" s="113">
        <v>25.9</v>
      </c>
      <c r="F9" s="114" t="s">
        <v>90</v>
      </c>
      <c r="G9" s="115"/>
      <c r="H9" s="102">
        <f t="shared" si="0"/>
        <v>0</v>
      </c>
      <c r="I9" s="115"/>
      <c r="J9" s="102">
        <f t="shared" si="1"/>
        <v>0</v>
      </c>
      <c r="K9" s="115"/>
      <c r="L9" s="102">
        <f t="shared" si="2"/>
        <v>0</v>
      </c>
      <c r="M9" s="103">
        <f t="shared" si="3"/>
        <v>0</v>
      </c>
      <c r="N9" s="116"/>
      <c r="O9" s="117"/>
      <c r="P9" s="118"/>
      <c r="Q9" s="119"/>
      <c r="R9" s="108">
        <f t="shared" si="4"/>
        <v>0</v>
      </c>
      <c r="T9" s="109">
        <f t="shared" si="5"/>
        <v>0</v>
      </c>
      <c r="U9" s="87" t="s">
        <v>121</v>
      </c>
    </row>
    <row r="10" spans="2:22" ht="20.100000000000001" customHeight="1">
      <c r="B10" s="111"/>
      <c r="C10" s="120"/>
      <c r="D10" s="113"/>
      <c r="E10" s="113"/>
      <c r="F10" s="114"/>
      <c r="G10" s="115"/>
      <c r="H10" s="102">
        <f t="shared" si="0"/>
        <v>0</v>
      </c>
      <c r="I10" s="115"/>
      <c r="J10" s="102">
        <f t="shared" si="1"/>
        <v>0</v>
      </c>
      <c r="K10" s="115"/>
      <c r="L10" s="102">
        <f t="shared" si="2"/>
        <v>0</v>
      </c>
      <c r="M10" s="103">
        <f t="shared" si="3"/>
        <v>0</v>
      </c>
      <c r="N10" s="116"/>
      <c r="O10" s="117"/>
      <c r="P10" s="118"/>
      <c r="Q10" s="119"/>
      <c r="R10" s="108">
        <f t="shared" si="4"/>
        <v>0</v>
      </c>
      <c r="T10" s="109">
        <f t="shared" si="5"/>
        <v>0</v>
      </c>
      <c r="U10" s="87" t="s">
        <v>122</v>
      </c>
    </row>
    <row r="11" spans="2:22" ht="20.100000000000001" customHeight="1">
      <c r="B11" s="111"/>
      <c r="C11" s="120"/>
      <c r="D11" s="113"/>
      <c r="E11" s="113"/>
      <c r="F11" s="114"/>
      <c r="G11" s="115"/>
      <c r="H11" s="102">
        <f t="shared" si="0"/>
        <v>0</v>
      </c>
      <c r="I11" s="115"/>
      <c r="J11" s="102">
        <f t="shared" si="1"/>
        <v>0</v>
      </c>
      <c r="K11" s="115"/>
      <c r="L11" s="102">
        <f t="shared" si="2"/>
        <v>0</v>
      </c>
      <c r="M11" s="103">
        <f t="shared" si="3"/>
        <v>0</v>
      </c>
      <c r="N11" s="116"/>
      <c r="O11" s="117"/>
      <c r="P11" s="118"/>
      <c r="Q11" s="119"/>
      <c r="R11" s="108">
        <f t="shared" si="4"/>
        <v>0</v>
      </c>
      <c r="T11" s="109">
        <f t="shared" si="5"/>
        <v>0</v>
      </c>
      <c r="U11" s="87" t="s">
        <v>123</v>
      </c>
    </row>
    <row r="12" spans="2:22" ht="20.100000000000001" customHeight="1">
      <c r="B12" s="111"/>
      <c r="C12" s="120"/>
      <c r="D12" s="113"/>
      <c r="E12" s="113"/>
      <c r="F12" s="114"/>
      <c r="G12" s="115"/>
      <c r="H12" s="102">
        <f t="shared" si="0"/>
        <v>0</v>
      </c>
      <c r="I12" s="115"/>
      <c r="J12" s="102">
        <f t="shared" si="1"/>
        <v>0</v>
      </c>
      <c r="K12" s="115"/>
      <c r="L12" s="102">
        <f t="shared" si="2"/>
        <v>0</v>
      </c>
      <c r="M12" s="103">
        <f t="shared" si="3"/>
        <v>0</v>
      </c>
      <c r="N12" s="116"/>
      <c r="O12" s="117"/>
      <c r="P12" s="118"/>
      <c r="Q12" s="119"/>
      <c r="R12" s="108">
        <f t="shared" si="4"/>
        <v>0</v>
      </c>
      <c r="S12" s="109"/>
      <c r="T12" s="109">
        <f t="shared" si="5"/>
        <v>0</v>
      </c>
      <c r="U12" s="87" t="s">
        <v>124</v>
      </c>
    </row>
    <row r="13" spans="2:22" ht="20.100000000000001" customHeight="1">
      <c r="B13" s="111"/>
      <c r="C13" s="120"/>
      <c r="D13" s="113"/>
      <c r="E13" s="113"/>
      <c r="F13" s="114"/>
      <c r="G13" s="115"/>
      <c r="H13" s="102">
        <f t="shared" si="0"/>
        <v>0</v>
      </c>
      <c r="I13" s="115"/>
      <c r="J13" s="102">
        <f t="shared" si="1"/>
        <v>0</v>
      </c>
      <c r="K13" s="115"/>
      <c r="L13" s="102">
        <f t="shared" si="2"/>
        <v>0</v>
      </c>
      <c r="M13" s="103">
        <f t="shared" si="3"/>
        <v>0</v>
      </c>
      <c r="N13" s="116"/>
      <c r="O13" s="117"/>
      <c r="P13" s="118"/>
      <c r="Q13" s="119"/>
      <c r="R13" s="108">
        <f t="shared" si="4"/>
        <v>0</v>
      </c>
      <c r="S13" s="109"/>
      <c r="T13" s="109">
        <f t="shared" si="5"/>
        <v>0</v>
      </c>
      <c r="U13" s="87" t="s">
        <v>125</v>
      </c>
    </row>
    <row r="14" spans="2:22" ht="20.100000000000001" customHeight="1">
      <c r="B14" s="111"/>
      <c r="C14" s="120"/>
      <c r="D14" s="113"/>
      <c r="E14" s="113"/>
      <c r="F14" s="114"/>
      <c r="G14" s="115"/>
      <c r="H14" s="102">
        <f t="shared" si="0"/>
        <v>0</v>
      </c>
      <c r="I14" s="115"/>
      <c r="J14" s="102">
        <f t="shared" si="1"/>
        <v>0</v>
      </c>
      <c r="K14" s="115"/>
      <c r="L14" s="102">
        <f t="shared" si="2"/>
        <v>0</v>
      </c>
      <c r="M14" s="103">
        <f t="shared" si="3"/>
        <v>0</v>
      </c>
      <c r="N14" s="116"/>
      <c r="O14" s="117"/>
      <c r="P14" s="118"/>
      <c r="Q14" s="119"/>
      <c r="R14" s="108">
        <f t="shared" si="4"/>
        <v>0</v>
      </c>
      <c r="T14" s="109">
        <f t="shared" si="5"/>
        <v>0</v>
      </c>
      <c r="U14" s="87" t="s">
        <v>126</v>
      </c>
    </row>
    <row r="15" spans="2:22" ht="20.100000000000001" customHeight="1">
      <c r="B15" s="121"/>
      <c r="C15" s="122"/>
      <c r="D15" s="113"/>
      <c r="E15" s="113"/>
      <c r="F15" s="114"/>
      <c r="G15" s="123"/>
      <c r="H15" s="102">
        <f t="shared" si="0"/>
        <v>0</v>
      </c>
      <c r="I15" s="123"/>
      <c r="J15" s="102">
        <f t="shared" si="1"/>
        <v>0</v>
      </c>
      <c r="K15" s="123"/>
      <c r="L15" s="102">
        <f t="shared" si="2"/>
        <v>0</v>
      </c>
      <c r="M15" s="103">
        <f t="shared" si="3"/>
        <v>0</v>
      </c>
      <c r="N15" s="116"/>
      <c r="O15" s="117"/>
      <c r="P15" s="118"/>
      <c r="Q15" s="119"/>
      <c r="R15" s="108">
        <f t="shared" si="4"/>
        <v>0</v>
      </c>
      <c r="T15" s="109">
        <f t="shared" si="5"/>
        <v>0</v>
      </c>
      <c r="U15" s="87" t="s">
        <v>127</v>
      </c>
    </row>
    <row r="16" spans="2:22" ht="20.100000000000001" customHeight="1">
      <c r="B16" s="121"/>
      <c r="C16" s="122"/>
      <c r="D16" s="113"/>
      <c r="E16" s="113"/>
      <c r="F16" s="113"/>
      <c r="G16" s="123"/>
      <c r="H16" s="102">
        <f t="shared" si="0"/>
        <v>0</v>
      </c>
      <c r="I16" s="123"/>
      <c r="J16" s="102">
        <f t="shared" si="1"/>
        <v>0</v>
      </c>
      <c r="K16" s="123"/>
      <c r="L16" s="102">
        <f t="shared" si="2"/>
        <v>0</v>
      </c>
      <c r="M16" s="103">
        <f t="shared" si="3"/>
        <v>0</v>
      </c>
      <c r="N16" s="116"/>
      <c r="O16" s="117"/>
      <c r="P16" s="118"/>
      <c r="Q16" s="119"/>
      <c r="R16" s="108">
        <f t="shared" si="4"/>
        <v>0</v>
      </c>
      <c r="T16" s="109">
        <f t="shared" si="5"/>
        <v>0</v>
      </c>
      <c r="U16" s="87" t="s">
        <v>128</v>
      </c>
    </row>
    <row r="17" spans="2:22" ht="20.100000000000001" customHeight="1">
      <c r="B17" s="121"/>
      <c r="C17" s="122"/>
      <c r="D17" s="113"/>
      <c r="E17" s="113"/>
      <c r="F17" s="113"/>
      <c r="G17" s="123"/>
      <c r="H17" s="102">
        <f t="shared" si="0"/>
        <v>0</v>
      </c>
      <c r="I17" s="123"/>
      <c r="J17" s="102">
        <f t="shared" si="1"/>
        <v>0</v>
      </c>
      <c r="K17" s="123"/>
      <c r="L17" s="102">
        <f t="shared" si="2"/>
        <v>0</v>
      </c>
      <c r="M17" s="103">
        <f t="shared" si="3"/>
        <v>0</v>
      </c>
      <c r="N17" s="116"/>
      <c r="O17" s="117"/>
      <c r="P17" s="118"/>
      <c r="Q17" s="119"/>
      <c r="R17" s="108">
        <f t="shared" si="4"/>
        <v>0</v>
      </c>
      <c r="T17" s="109"/>
      <c r="U17" s="87" t="s">
        <v>129</v>
      </c>
    </row>
    <row r="18" spans="2:22" ht="20.100000000000001" customHeight="1">
      <c r="B18" s="121"/>
      <c r="C18" s="122"/>
      <c r="D18" s="113"/>
      <c r="E18" s="113"/>
      <c r="F18" s="113"/>
      <c r="G18" s="123"/>
      <c r="H18" s="102">
        <f t="shared" si="0"/>
        <v>0</v>
      </c>
      <c r="I18" s="123"/>
      <c r="J18" s="102">
        <f t="shared" si="1"/>
        <v>0</v>
      </c>
      <c r="K18" s="123"/>
      <c r="L18" s="102">
        <f t="shared" si="2"/>
        <v>0</v>
      </c>
      <c r="M18" s="103">
        <f t="shared" si="3"/>
        <v>0</v>
      </c>
      <c r="N18" s="116"/>
      <c r="O18" s="117"/>
      <c r="P18" s="118"/>
      <c r="Q18" s="119"/>
      <c r="R18" s="108">
        <f t="shared" si="4"/>
        <v>0</v>
      </c>
      <c r="T18" s="109">
        <f>M18*Q18</f>
        <v>0</v>
      </c>
      <c r="U18" s="87" t="s">
        <v>130</v>
      </c>
      <c r="V18" s="110"/>
    </row>
    <row r="19" spans="2:22" ht="20.100000000000001" customHeight="1">
      <c r="B19" s="121"/>
      <c r="C19" s="124"/>
      <c r="D19" s="113"/>
      <c r="E19" s="113"/>
      <c r="F19" s="113"/>
      <c r="G19" s="123"/>
      <c r="H19" s="102">
        <f t="shared" si="0"/>
        <v>0</v>
      </c>
      <c r="I19" s="123"/>
      <c r="J19" s="102">
        <f t="shared" si="1"/>
        <v>0</v>
      </c>
      <c r="K19" s="123"/>
      <c r="L19" s="102">
        <f t="shared" si="2"/>
        <v>0</v>
      </c>
      <c r="M19" s="103">
        <f t="shared" si="3"/>
        <v>0</v>
      </c>
      <c r="N19" s="116"/>
      <c r="O19" s="117"/>
      <c r="P19" s="118"/>
      <c r="Q19" s="119"/>
      <c r="R19" s="108">
        <f t="shared" si="4"/>
        <v>0</v>
      </c>
      <c r="T19" s="109">
        <f>M19*Q19</f>
        <v>0</v>
      </c>
      <c r="U19" s="87" t="s">
        <v>131</v>
      </c>
    </row>
    <row r="20" spans="2:22" ht="20.100000000000001" customHeight="1" thickBot="1">
      <c r="B20" s="125"/>
      <c r="C20" s="126"/>
      <c r="D20" s="127"/>
      <c r="E20" s="128"/>
      <c r="F20" s="128"/>
      <c r="G20" s="129"/>
      <c r="H20" s="102">
        <f t="shared" si="0"/>
        <v>0</v>
      </c>
      <c r="I20" s="129"/>
      <c r="J20" s="102">
        <f t="shared" si="1"/>
        <v>0</v>
      </c>
      <c r="K20" s="129"/>
      <c r="L20" s="102">
        <f t="shared" si="2"/>
        <v>0</v>
      </c>
      <c r="M20" s="103">
        <f t="shared" si="3"/>
        <v>0</v>
      </c>
      <c r="N20" s="130"/>
      <c r="O20" s="131"/>
      <c r="P20" s="106"/>
      <c r="Q20" s="119"/>
      <c r="R20" s="108">
        <f t="shared" si="4"/>
        <v>0</v>
      </c>
      <c r="T20" s="109">
        <f>M20*Q20</f>
        <v>0</v>
      </c>
      <c r="U20" s="87" t="s">
        <v>132</v>
      </c>
    </row>
    <row r="21" spans="2:22" ht="20.100000000000001" customHeight="1" thickTop="1" thickBot="1">
      <c r="B21" s="805" t="s">
        <v>133</v>
      </c>
      <c r="C21" s="806"/>
      <c r="D21" s="806"/>
      <c r="E21" s="806"/>
      <c r="F21" s="807"/>
      <c r="G21" s="132" t="str">
        <f>IF($S21=H21,"採用","")</f>
        <v>採用</v>
      </c>
      <c r="H21" s="133">
        <f>SUM(H6:H20)</f>
        <v>0</v>
      </c>
      <c r="I21" s="132" t="str">
        <f>IF($S21=J21,"採用","")</f>
        <v>採用</v>
      </c>
      <c r="J21" s="133">
        <f>SUM(J6:J20)</f>
        <v>0</v>
      </c>
      <c r="K21" s="132" t="str">
        <f>IF($S21=L21,"採用","")</f>
        <v>採用</v>
      </c>
      <c r="L21" s="134">
        <f>SUM(L6:L20)</f>
        <v>0</v>
      </c>
      <c r="M21" s="808" t="s">
        <v>134</v>
      </c>
      <c r="N21" s="809"/>
      <c r="O21" s="812" t="str">
        <f>IF(G21="採用",G4,IF(I21="採用",I4,K4))</f>
        <v>あ</v>
      </c>
      <c r="P21" s="813">
        <f>IF(I51="採用",J21,IF(K51="採用",L21,N21))</f>
        <v>0</v>
      </c>
      <c r="Q21" s="813" t="str">
        <f>IF(J51="採用",K21,IF(L51="採用",M21,O21))</f>
        <v>あ</v>
      </c>
      <c r="R21" s="814">
        <f>IF(K51="採用",L21,IF(M51="採用",N21,P21))</f>
        <v>0</v>
      </c>
      <c r="S21" s="135">
        <f>MIN(H21,J21,L21)</f>
        <v>0</v>
      </c>
      <c r="U21" s="87" t="s">
        <v>135</v>
      </c>
    </row>
    <row r="22" spans="2:22" ht="20.100000000000001" customHeight="1">
      <c r="B22" s="734" t="s">
        <v>136</v>
      </c>
      <c r="C22" s="735"/>
      <c r="D22" s="735"/>
      <c r="E22" s="735"/>
      <c r="F22" s="735"/>
      <c r="G22" s="738">
        <f>IF(J21="",H21,IF(L21="",(H21+J21)/2,(H21+J21+L21)/3))</f>
        <v>0</v>
      </c>
      <c r="H22" s="739"/>
      <c r="I22" s="749" t="s">
        <v>137</v>
      </c>
      <c r="J22" s="750"/>
      <c r="K22" s="747">
        <f>G22*1.2</f>
        <v>0</v>
      </c>
      <c r="L22" s="794"/>
      <c r="M22" s="767" t="s">
        <v>138</v>
      </c>
      <c r="N22" s="768"/>
      <c r="O22" s="764" t="s">
        <v>139</v>
      </c>
      <c r="P22" s="764"/>
      <c r="Q22" s="764"/>
      <c r="R22" s="765"/>
      <c r="S22" s="137"/>
      <c r="U22" s="87" t="s">
        <v>140</v>
      </c>
    </row>
    <row r="23" spans="2:22" ht="20.100000000000001" customHeight="1" thickBot="1">
      <c r="B23" s="736"/>
      <c r="C23" s="737"/>
      <c r="D23" s="737"/>
      <c r="E23" s="737"/>
      <c r="F23" s="737"/>
      <c r="G23" s="740"/>
      <c r="H23" s="741"/>
      <c r="I23" s="751" t="s">
        <v>141</v>
      </c>
      <c r="J23" s="752"/>
      <c r="K23" s="795">
        <f>G22*0.8</f>
        <v>0</v>
      </c>
      <c r="L23" s="796"/>
      <c r="M23" s="792" t="s">
        <v>142</v>
      </c>
      <c r="N23" s="793"/>
      <c r="O23" s="737" t="s">
        <v>143</v>
      </c>
      <c r="P23" s="737"/>
      <c r="Q23" s="737"/>
      <c r="R23" s="766"/>
      <c r="S23" s="137"/>
      <c r="U23" s="87" t="s">
        <v>144</v>
      </c>
    </row>
    <row r="24" spans="2:22" ht="15" customHeight="1">
      <c r="B24" s="742" t="s">
        <v>145</v>
      </c>
      <c r="C24" s="731" t="s">
        <v>85</v>
      </c>
      <c r="D24" s="731" t="s">
        <v>100</v>
      </c>
      <c r="E24" s="731" t="s">
        <v>101</v>
      </c>
      <c r="F24" s="731" t="s">
        <v>102</v>
      </c>
      <c r="G24" s="747" t="s">
        <v>146</v>
      </c>
      <c r="H24" s="748"/>
      <c r="I24" s="748"/>
      <c r="J24" s="748"/>
      <c r="K24" s="748"/>
      <c r="L24" s="748"/>
      <c r="M24" s="788" t="s">
        <v>147</v>
      </c>
      <c r="N24" s="782" t="s">
        <v>148</v>
      </c>
      <c r="O24" s="783"/>
      <c r="P24" s="773" t="s">
        <v>149</v>
      </c>
      <c r="Q24" s="774"/>
      <c r="R24" s="775"/>
      <c r="S24" s="137"/>
      <c r="U24" s="87" t="s">
        <v>150</v>
      </c>
    </row>
    <row r="25" spans="2:22" ht="15" customHeight="1">
      <c r="B25" s="743"/>
      <c r="C25" s="732"/>
      <c r="D25" s="732"/>
      <c r="E25" s="732"/>
      <c r="F25" s="732"/>
      <c r="G25" s="745" t="str">
        <f>G4</f>
        <v>あ</v>
      </c>
      <c r="H25" s="746"/>
      <c r="I25" s="745" t="str">
        <f>I4</f>
        <v>い</v>
      </c>
      <c r="J25" s="746"/>
      <c r="K25" s="745" t="str">
        <f>K4</f>
        <v>う</v>
      </c>
      <c r="L25" s="753"/>
      <c r="M25" s="789"/>
      <c r="N25" s="784"/>
      <c r="O25" s="785"/>
      <c r="P25" s="776"/>
      <c r="Q25" s="777"/>
      <c r="R25" s="778"/>
      <c r="S25" s="137"/>
    </row>
    <row r="26" spans="2:22" ht="15" customHeight="1" thickBot="1">
      <c r="B26" s="744"/>
      <c r="C26" s="733"/>
      <c r="D26" s="733"/>
      <c r="E26" s="733"/>
      <c r="F26" s="733"/>
      <c r="G26" s="139" t="s">
        <v>112</v>
      </c>
      <c r="H26" s="140" t="s">
        <v>113</v>
      </c>
      <c r="I26" s="139" t="s">
        <v>112</v>
      </c>
      <c r="J26" s="140" t="s">
        <v>113</v>
      </c>
      <c r="K26" s="139" t="s">
        <v>112</v>
      </c>
      <c r="L26" s="141" t="s">
        <v>113</v>
      </c>
      <c r="M26" s="142" t="str">
        <f>M5</f>
        <v>あ</v>
      </c>
      <c r="N26" s="786"/>
      <c r="O26" s="787"/>
      <c r="P26" s="779"/>
      <c r="Q26" s="780"/>
      <c r="R26" s="781"/>
      <c r="S26" s="137"/>
    </row>
    <row r="27" spans="2:22" ht="20.100000000000001" customHeight="1">
      <c r="B27" s="143"/>
      <c r="C27" s="144"/>
      <c r="D27" s="100"/>
      <c r="E27" s="100"/>
      <c r="F27" s="100"/>
      <c r="G27" s="145"/>
      <c r="H27" s="146">
        <f t="shared" ref="H27:H32" si="6">E27*G27</f>
        <v>0</v>
      </c>
      <c r="I27" s="145"/>
      <c r="J27" s="146">
        <f t="shared" ref="J27:J32" si="7">E27*I27</f>
        <v>0</v>
      </c>
      <c r="K27" s="145"/>
      <c r="L27" s="147">
        <f t="shared" ref="L27:L32" si="8">E27*K27</f>
        <v>0</v>
      </c>
      <c r="M27" s="103">
        <f>K27</f>
        <v>0</v>
      </c>
      <c r="N27" s="772"/>
      <c r="O27" s="772"/>
      <c r="P27" s="769"/>
      <c r="Q27" s="770"/>
      <c r="R27" s="771"/>
    </row>
    <row r="28" spans="2:22" ht="20.100000000000001" customHeight="1">
      <c r="B28" s="143"/>
      <c r="C28" s="144"/>
      <c r="D28" s="100" t="s">
        <v>151</v>
      </c>
      <c r="E28" s="100">
        <v>100</v>
      </c>
      <c r="F28" s="100" t="s">
        <v>152</v>
      </c>
      <c r="G28" s="145"/>
      <c r="H28" s="146">
        <f t="shared" si="6"/>
        <v>0</v>
      </c>
      <c r="I28" s="145"/>
      <c r="J28" s="146">
        <f t="shared" si="7"/>
        <v>0</v>
      </c>
      <c r="K28" s="145"/>
      <c r="L28" s="147">
        <f t="shared" si="8"/>
        <v>0</v>
      </c>
      <c r="M28" s="103">
        <f>G28</f>
        <v>0</v>
      </c>
      <c r="N28" s="762"/>
      <c r="O28" s="763"/>
      <c r="P28" s="758"/>
      <c r="Q28" s="759"/>
      <c r="R28" s="760"/>
    </row>
    <row r="29" spans="2:22" ht="20.100000000000001" customHeight="1">
      <c r="B29" s="148"/>
      <c r="C29" s="122"/>
      <c r="D29" s="113"/>
      <c r="E29" s="113"/>
      <c r="F29" s="113"/>
      <c r="G29" s="149"/>
      <c r="H29" s="146">
        <f t="shared" si="6"/>
        <v>0</v>
      </c>
      <c r="I29" s="149"/>
      <c r="J29" s="146">
        <f t="shared" si="7"/>
        <v>0</v>
      </c>
      <c r="K29" s="149"/>
      <c r="L29" s="147">
        <f t="shared" si="8"/>
        <v>0</v>
      </c>
      <c r="M29" s="150"/>
      <c r="N29" s="761"/>
      <c r="O29" s="761"/>
      <c r="P29" s="758"/>
      <c r="Q29" s="759"/>
      <c r="R29" s="760"/>
    </row>
    <row r="30" spans="2:22" ht="20.100000000000001" customHeight="1">
      <c r="B30" s="143"/>
      <c r="C30" s="144"/>
      <c r="D30" s="100"/>
      <c r="E30" s="100"/>
      <c r="F30" s="100"/>
      <c r="G30" s="145"/>
      <c r="H30" s="146">
        <f t="shared" si="6"/>
        <v>0</v>
      </c>
      <c r="I30" s="145"/>
      <c r="J30" s="146">
        <f t="shared" si="7"/>
        <v>0</v>
      </c>
      <c r="K30" s="145"/>
      <c r="L30" s="147">
        <f t="shared" si="8"/>
        <v>0</v>
      </c>
      <c r="M30" s="103"/>
      <c r="N30" s="761"/>
      <c r="O30" s="761"/>
      <c r="P30" s="758"/>
      <c r="Q30" s="759"/>
      <c r="R30" s="760"/>
    </row>
    <row r="31" spans="2:22" ht="20.100000000000001" customHeight="1">
      <c r="B31" s="148"/>
      <c r="C31" s="122"/>
      <c r="D31" s="113"/>
      <c r="E31" s="113"/>
      <c r="F31" s="113"/>
      <c r="G31" s="149"/>
      <c r="H31" s="146">
        <f t="shared" si="6"/>
        <v>0</v>
      </c>
      <c r="I31" s="149"/>
      <c r="J31" s="146">
        <f t="shared" si="7"/>
        <v>0</v>
      </c>
      <c r="K31" s="149"/>
      <c r="L31" s="147">
        <f t="shared" si="8"/>
        <v>0</v>
      </c>
      <c r="M31" s="150"/>
      <c r="N31" s="761"/>
      <c r="O31" s="761"/>
      <c r="P31" s="758"/>
      <c r="Q31" s="759"/>
      <c r="R31" s="760"/>
    </row>
    <row r="32" spans="2:22" ht="20.100000000000001" customHeight="1" thickBot="1">
      <c r="B32" s="151"/>
      <c r="C32" s="152"/>
      <c r="D32" s="153"/>
      <c r="E32" s="154"/>
      <c r="F32" s="154"/>
      <c r="G32" s="155"/>
      <c r="H32" s="156">
        <f t="shared" si="6"/>
        <v>0</v>
      </c>
      <c r="I32" s="155"/>
      <c r="J32" s="156">
        <f t="shared" si="7"/>
        <v>0</v>
      </c>
      <c r="K32" s="155"/>
      <c r="L32" s="157">
        <f t="shared" si="8"/>
        <v>0</v>
      </c>
      <c r="M32" s="158"/>
      <c r="N32" s="757"/>
      <c r="O32" s="757"/>
      <c r="P32" s="754"/>
      <c r="Q32" s="755"/>
      <c r="R32" s="756"/>
    </row>
    <row r="33" spans="2:18" ht="15" customHeight="1">
      <c r="B33" s="159" t="s">
        <v>153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36"/>
      <c r="Q33" s="161"/>
      <c r="R33" s="162"/>
    </row>
    <row r="34" spans="2:18" ht="15" customHeight="1">
      <c r="B34" s="163"/>
      <c r="R34" s="164"/>
    </row>
    <row r="35" spans="2:18" ht="15" customHeight="1">
      <c r="B35" s="163"/>
      <c r="R35" s="164"/>
    </row>
    <row r="36" spans="2:18" ht="15" customHeight="1">
      <c r="B36" s="163"/>
      <c r="R36" s="164"/>
    </row>
    <row r="37" spans="2:18" ht="15" customHeight="1" thickBot="1">
      <c r="B37" s="165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38"/>
      <c r="Q37" s="167"/>
      <c r="R37" s="168"/>
    </row>
  </sheetData>
  <mergeCells count="52">
    <mergeCell ref="B1:R1"/>
    <mergeCell ref="K4:L4"/>
    <mergeCell ref="G3:L3"/>
    <mergeCell ref="O3:O5"/>
    <mergeCell ref="B21:F21"/>
    <mergeCell ref="M21:N21"/>
    <mergeCell ref="R3:R4"/>
    <mergeCell ref="O21:R21"/>
    <mergeCell ref="D3:D5"/>
    <mergeCell ref="C3:C5"/>
    <mergeCell ref="B3:B5"/>
    <mergeCell ref="F3:F5"/>
    <mergeCell ref="E3:E5"/>
    <mergeCell ref="G4:H4"/>
    <mergeCell ref="P3:Q5"/>
    <mergeCell ref="N3:N5"/>
    <mergeCell ref="M3:M4"/>
    <mergeCell ref="M23:N23"/>
    <mergeCell ref="K22:L22"/>
    <mergeCell ref="K23:L23"/>
    <mergeCell ref="I4:J4"/>
    <mergeCell ref="O22:R22"/>
    <mergeCell ref="O23:R23"/>
    <mergeCell ref="M22:N22"/>
    <mergeCell ref="P27:R27"/>
    <mergeCell ref="N27:O27"/>
    <mergeCell ref="P24:R26"/>
    <mergeCell ref="N24:O26"/>
    <mergeCell ref="M24:M25"/>
    <mergeCell ref="P32:R32"/>
    <mergeCell ref="N32:O32"/>
    <mergeCell ref="P28:R28"/>
    <mergeCell ref="P31:R31"/>
    <mergeCell ref="N31:O31"/>
    <mergeCell ref="N28:O28"/>
    <mergeCell ref="P29:R29"/>
    <mergeCell ref="P30:R30"/>
    <mergeCell ref="N29:O29"/>
    <mergeCell ref="N30:O30"/>
    <mergeCell ref="C24:C26"/>
    <mergeCell ref="B22:F23"/>
    <mergeCell ref="G22:H23"/>
    <mergeCell ref="B24:B26"/>
    <mergeCell ref="F24:F26"/>
    <mergeCell ref="E24:E26"/>
    <mergeCell ref="G25:H25"/>
    <mergeCell ref="G24:L24"/>
    <mergeCell ref="D24:D26"/>
    <mergeCell ref="I22:J22"/>
    <mergeCell ref="I23:J23"/>
    <mergeCell ref="I25:J25"/>
    <mergeCell ref="K25:L25"/>
  </mergeCells>
  <phoneticPr fontId="37"/>
  <dataValidations count="2">
    <dataValidation type="list" allowBlank="1" showInputMessage="1" showErrorMessage="1" sqref="P6:P20" xr:uid="{00000000-0002-0000-2100-000000000000}">
      <formula1>$V$6:$V$13</formula1>
    </dataValidation>
    <dataValidation type="list" allowBlank="1" showInputMessage="1" showErrorMessage="1" sqref="C2" xr:uid="{00000000-0002-0000-2100-000001000000}">
      <formula1>$U$6:$U$26</formula1>
    </dataValidation>
  </dataValidations>
  <printOptions horizontalCentered="1"/>
  <pageMargins left="0.39370078740157483" right="0.39370078740157483" top="0.59055118110236227" bottom="0.19685039370078741" header="0.51181102362204722" footer="0.51181102362204722"/>
  <pageSetup paperSize="9" orientation="portrait" r:id="rId1"/>
  <headerFooter alignWithMargins="0">
    <oddHeader>&amp;R&amp;"ＭＳ 明朝,標準"&amp;14（様式３－２）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Z83"/>
  <sheetViews>
    <sheetView showGridLines="0" showZeros="0" view="pageBreakPreview" zoomScale="85" zoomScaleNormal="100" workbookViewId="0">
      <pane ySplit="3" topLeftCell="A4" activePane="bottomLeft" state="frozen"/>
      <selection activeCell="B9" sqref="B9"/>
      <selection pane="bottomLeft" activeCell="B11" sqref="B11"/>
    </sheetView>
  </sheetViews>
  <sheetFormatPr defaultRowHeight="12.95" customHeight="1"/>
  <cols>
    <col min="1" max="1" width="14.125" customWidth="1"/>
    <col min="2" max="2" width="19.875" customWidth="1"/>
    <col min="3" max="3" width="10.125" customWidth="1"/>
    <col min="4" max="4" width="5.375" customWidth="1"/>
    <col min="5" max="5" width="10.625" customWidth="1"/>
    <col min="6" max="6" width="13.25" customWidth="1"/>
    <col min="7" max="7" width="3.75" customWidth="1"/>
    <col min="8" max="8" width="13.75" customWidth="1"/>
    <col min="10" max="12" width="13.25" customWidth="1"/>
    <col min="13" max="13" width="12.625" customWidth="1"/>
    <col min="14" max="14" width="10.625" customWidth="1"/>
    <col min="15" max="16" width="12.625" customWidth="1"/>
  </cols>
  <sheetData>
    <row r="1" spans="1:52" s="14" customFormat="1" ht="18.600000000000001" customHeight="1">
      <c r="A1" s="29" t="s">
        <v>36</v>
      </c>
      <c r="C1" s="32"/>
      <c r="D1" s="16"/>
      <c r="E1" s="17"/>
      <c r="F1" s="17"/>
      <c r="J1" s="51"/>
      <c r="K1" s="51"/>
      <c r="L1" s="51"/>
    </row>
    <row r="2" spans="1:52" s="14" customFormat="1" ht="18.600000000000001" customHeight="1">
      <c r="A2" s="22"/>
      <c r="B2" s="23"/>
      <c r="C2" s="33"/>
      <c r="D2" s="24"/>
      <c r="E2" s="25"/>
      <c r="F2" s="25"/>
      <c r="G2" s="23"/>
      <c r="H2" s="26"/>
      <c r="J2" s="51" t="s">
        <v>45</v>
      </c>
      <c r="K2" s="51" t="s">
        <v>46</v>
      </c>
      <c r="L2" s="51" t="s">
        <v>47</v>
      </c>
    </row>
    <row r="3" spans="1:52" s="13" customFormat="1" ht="18.600000000000001" customHeight="1">
      <c r="A3" s="27" t="s">
        <v>37</v>
      </c>
      <c r="B3" s="28" t="s">
        <v>38</v>
      </c>
      <c r="C3" s="34" t="s">
        <v>39</v>
      </c>
      <c r="D3" s="20" t="s">
        <v>35</v>
      </c>
      <c r="E3" s="21" t="s">
        <v>40</v>
      </c>
      <c r="F3" s="21" t="s">
        <v>41</v>
      </c>
      <c r="G3" s="20"/>
      <c r="H3" s="30" t="s">
        <v>42</v>
      </c>
      <c r="J3" s="51"/>
      <c r="K3" s="51"/>
      <c r="L3" s="51"/>
    </row>
    <row r="4" spans="1:52" ht="18.600000000000001" customHeight="1">
      <c r="A4" s="41"/>
      <c r="B4" s="40"/>
      <c r="C4" s="35"/>
      <c r="D4" s="5"/>
      <c r="E4" s="2"/>
      <c r="F4" s="18"/>
      <c r="G4" s="827"/>
      <c r="H4" s="828"/>
      <c r="I4" s="14"/>
      <c r="J4" s="51"/>
      <c r="K4" s="51"/>
      <c r="L4" s="51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 ht="18.600000000000001" customHeight="1">
      <c r="A5" s="38"/>
      <c r="B5" s="42"/>
      <c r="C5" s="31"/>
      <c r="D5" s="15"/>
      <c r="E5" s="3"/>
      <c r="F5" s="3">
        <f>ROUNDDOWN(C5*E5,0)</f>
        <v>0</v>
      </c>
      <c r="G5" s="7"/>
      <c r="H5" s="9"/>
      <c r="I5" s="14"/>
      <c r="J5" s="51"/>
      <c r="K5" s="51"/>
      <c r="L5" s="51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</row>
    <row r="6" spans="1:52" ht="18.600000000000001" customHeight="1">
      <c r="A6" s="41"/>
      <c r="B6" s="40"/>
      <c r="C6" s="35"/>
      <c r="D6" s="5"/>
      <c r="E6" s="84"/>
      <c r="F6" s="84"/>
      <c r="G6" s="831"/>
      <c r="H6" s="832"/>
      <c r="I6" s="14"/>
      <c r="J6" s="51"/>
      <c r="K6" s="51"/>
      <c r="L6" s="51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ht="18.600000000000001" customHeight="1">
      <c r="A7" s="38" t="s">
        <v>61</v>
      </c>
      <c r="B7" s="39" t="s">
        <v>60</v>
      </c>
      <c r="C7" s="189">
        <v>576</v>
      </c>
      <c r="D7" s="188" t="s">
        <v>48</v>
      </c>
      <c r="E7" s="86">
        <v>722</v>
      </c>
      <c r="F7" s="86">
        <f>ROUNDDOWN(C7*E7,0)</f>
        <v>415872</v>
      </c>
      <c r="G7" s="7" t="s">
        <v>21</v>
      </c>
      <c r="H7" s="9"/>
      <c r="I7" s="14"/>
      <c r="J7" s="51"/>
      <c r="K7" s="51"/>
      <c r="L7" s="51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</row>
    <row r="8" spans="1:52" ht="18.600000000000001" customHeight="1">
      <c r="A8" s="41" t="s">
        <v>58</v>
      </c>
      <c r="B8" s="40" t="s">
        <v>72</v>
      </c>
      <c r="C8" s="35"/>
      <c r="D8" s="5"/>
      <c r="E8" s="2"/>
      <c r="F8" s="2"/>
      <c r="G8" s="829" t="s">
        <v>73</v>
      </c>
      <c r="H8" s="830"/>
      <c r="I8" s="14"/>
      <c r="J8" s="51"/>
      <c r="K8" s="51"/>
      <c r="L8" s="51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18.600000000000001" customHeight="1">
      <c r="A9" s="38" t="s">
        <v>74</v>
      </c>
      <c r="B9" s="39" t="s">
        <v>71</v>
      </c>
      <c r="C9" s="31">
        <v>1.8</v>
      </c>
      <c r="D9" s="15" t="s">
        <v>51</v>
      </c>
      <c r="E9" s="3">
        <v>1920</v>
      </c>
      <c r="F9" s="3">
        <f>ROUNDDOWN(C9*E9,0)</f>
        <v>3456</v>
      </c>
      <c r="G9" s="7" t="s">
        <v>75</v>
      </c>
      <c r="H9" s="9"/>
      <c r="I9" s="14"/>
      <c r="J9" s="51"/>
      <c r="K9" s="51"/>
      <c r="L9" s="5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18.600000000000001" customHeight="1">
      <c r="A10" s="41" t="s">
        <v>58</v>
      </c>
      <c r="B10" s="40" t="s">
        <v>72</v>
      </c>
      <c r="C10" s="35"/>
      <c r="D10" s="5"/>
      <c r="E10" s="2"/>
      <c r="F10" s="2"/>
      <c r="G10" s="829" t="s">
        <v>73</v>
      </c>
      <c r="H10" s="830"/>
      <c r="I10" s="14"/>
      <c r="J10" s="51"/>
      <c r="K10" s="51"/>
      <c r="L10" s="5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8.600000000000001" customHeight="1">
      <c r="A11" s="38" t="s">
        <v>74</v>
      </c>
      <c r="B11" s="42" t="s">
        <v>59</v>
      </c>
      <c r="C11" s="31">
        <v>217</v>
      </c>
      <c r="D11" s="15" t="s">
        <v>51</v>
      </c>
      <c r="E11" s="3">
        <v>1920</v>
      </c>
      <c r="F11" s="3">
        <f>ROUNDDOWN(C11*E11,0)</f>
        <v>416640</v>
      </c>
      <c r="G11" s="7" t="s">
        <v>75</v>
      </c>
      <c r="H11" s="9"/>
      <c r="I11" s="14"/>
      <c r="J11" s="51"/>
      <c r="K11" s="51"/>
      <c r="L11" s="51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18.600000000000001" customHeight="1">
      <c r="A12" s="41" t="s">
        <v>61</v>
      </c>
      <c r="B12" s="40"/>
      <c r="C12" s="35"/>
      <c r="D12" s="5"/>
      <c r="E12" s="84"/>
      <c r="F12" s="84"/>
      <c r="G12" s="831"/>
      <c r="H12" s="832"/>
      <c r="I12" s="14"/>
      <c r="J12" s="51"/>
      <c r="K12" s="51"/>
      <c r="L12" s="51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8.600000000000001" customHeight="1">
      <c r="A13" s="38" t="s">
        <v>70</v>
      </c>
      <c r="B13" s="39" t="s">
        <v>68</v>
      </c>
      <c r="C13" s="189">
        <v>576</v>
      </c>
      <c r="D13" s="188" t="s">
        <v>48</v>
      </c>
      <c r="E13" s="86">
        <v>420</v>
      </c>
      <c r="F13" s="86">
        <f>ROUNDDOWN(C13*E13,0)</f>
        <v>241920</v>
      </c>
      <c r="G13" s="7" t="s">
        <v>69</v>
      </c>
      <c r="H13" s="9"/>
      <c r="I13" s="14"/>
      <c r="J13" s="51"/>
      <c r="K13" s="51"/>
      <c r="L13" s="51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18.600000000000001" customHeight="1">
      <c r="A14" s="41"/>
      <c r="B14" s="40"/>
      <c r="C14" s="35"/>
      <c r="D14" s="5"/>
      <c r="E14" s="2"/>
      <c r="F14" s="2"/>
      <c r="G14" s="825"/>
      <c r="H14" s="826"/>
      <c r="I14" s="14"/>
      <c r="J14" s="51"/>
      <c r="K14" s="51"/>
      <c r="L14" s="51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18.600000000000001" customHeight="1">
      <c r="A15" s="38"/>
      <c r="B15" s="42"/>
      <c r="C15" s="31"/>
      <c r="D15" s="15"/>
      <c r="E15" s="3"/>
      <c r="F15" s="3">
        <f>ROUNDDOWN(C15*E15,0)</f>
        <v>0</v>
      </c>
      <c r="G15" s="7"/>
      <c r="H15" s="9"/>
      <c r="I15" s="14"/>
      <c r="J15" s="51"/>
      <c r="K15" s="51"/>
      <c r="L15" s="51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18.600000000000001" customHeight="1">
      <c r="A16" s="41"/>
      <c r="B16" s="40"/>
      <c r="C16" s="35"/>
      <c r="D16" s="5"/>
      <c r="E16" s="2"/>
      <c r="F16" s="2"/>
      <c r="G16" s="825"/>
      <c r="H16" s="826"/>
      <c r="I16" s="14"/>
      <c r="J16" s="51"/>
      <c r="K16" s="51"/>
      <c r="L16" s="51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18.600000000000001" customHeight="1">
      <c r="A17" s="38"/>
      <c r="B17" s="42"/>
      <c r="C17" s="31"/>
      <c r="D17" s="15"/>
      <c r="E17" s="3"/>
      <c r="F17" s="3">
        <f>ROUNDDOWN(C17*E17,0)</f>
        <v>0</v>
      </c>
      <c r="G17" s="7"/>
      <c r="H17" s="9"/>
      <c r="I17" s="14"/>
      <c r="J17" s="51"/>
      <c r="K17" s="51"/>
      <c r="L17" s="51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52" ht="18.600000000000001" customHeight="1">
      <c r="A18" s="41"/>
      <c r="B18" s="40"/>
      <c r="C18" s="35"/>
      <c r="D18" s="5"/>
      <c r="E18" s="2"/>
      <c r="F18" s="2"/>
      <c r="G18" s="825"/>
      <c r="H18" s="826"/>
      <c r="I18" s="14"/>
      <c r="J18" s="51"/>
      <c r="K18" s="51"/>
      <c r="L18" s="51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18.600000000000001" customHeight="1">
      <c r="A19" s="38"/>
      <c r="B19" s="42"/>
      <c r="C19" s="31"/>
      <c r="D19" s="15"/>
      <c r="E19" s="3"/>
      <c r="F19" s="3">
        <f>ROUNDDOWN(C19*E19,0)</f>
        <v>0</v>
      </c>
      <c r="G19" s="7"/>
      <c r="H19" s="9"/>
      <c r="I19" s="14"/>
      <c r="J19" s="51"/>
      <c r="K19" s="51"/>
      <c r="L19" s="5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52" ht="18.600000000000001" customHeight="1">
      <c r="A20" s="41"/>
      <c r="B20" s="40"/>
      <c r="C20" s="35"/>
      <c r="D20" s="5"/>
      <c r="E20" s="2"/>
      <c r="F20" s="2"/>
      <c r="G20" s="825"/>
      <c r="H20" s="826"/>
      <c r="I20" s="14"/>
      <c r="J20" s="51"/>
      <c r="K20" s="51"/>
      <c r="L20" s="51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18.600000000000001" customHeight="1">
      <c r="A21" s="38"/>
      <c r="B21" s="42"/>
      <c r="C21" s="31"/>
      <c r="D21" s="15"/>
      <c r="E21" s="3"/>
      <c r="F21" s="3">
        <f>ROUNDDOWN(C21*E21,0)</f>
        <v>0</v>
      </c>
      <c r="G21" s="7"/>
      <c r="H21" s="9"/>
      <c r="I21" s="14"/>
      <c r="J21" s="51"/>
      <c r="K21" s="51"/>
      <c r="L21" s="5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8.600000000000001" customHeight="1">
      <c r="A22" s="41"/>
      <c r="B22" s="40"/>
      <c r="C22" s="35"/>
      <c r="D22" s="5"/>
      <c r="E22" s="2"/>
      <c r="F22" s="2"/>
      <c r="G22" s="825"/>
      <c r="H22" s="826"/>
      <c r="I22" s="14"/>
      <c r="J22" s="51"/>
      <c r="K22" s="51"/>
      <c r="L22" s="51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18.600000000000001" customHeight="1">
      <c r="A23" s="38"/>
      <c r="B23" s="42"/>
      <c r="C23" s="31"/>
      <c r="D23" s="15"/>
      <c r="E23" s="3"/>
      <c r="F23" s="3">
        <f>ROUNDDOWN(C23*E23,0)</f>
        <v>0</v>
      </c>
      <c r="G23" s="7"/>
      <c r="H23" s="9"/>
      <c r="I23" s="14"/>
      <c r="J23" s="51"/>
      <c r="K23" s="51"/>
      <c r="L23" s="51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18.600000000000001" customHeight="1">
      <c r="A24" s="41"/>
      <c r="B24" s="40"/>
      <c r="C24" s="35"/>
      <c r="D24" s="5"/>
      <c r="E24" s="2"/>
      <c r="F24" s="2"/>
      <c r="G24" s="825"/>
      <c r="H24" s="826"/>
      <c r="I24" s="14"/>
      <c r="J24" s="51"/>
      <c r="K24" s="51"/>
      <c r="L24" s="51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18.600000000000001" customHeight="1">
      <c r="A25" s="38"/>
      <c r="B25" s="42"/>
      <c r="C25" s="31"/>
      <c r="D25" s="15"/>
      <c r="E25" s="3"/>
      <c r="F25" s="3">
        <f>ROUNDDOWN(C25*E25,0)</f>
        <v>0</v>
      </c>
      <c r="G25" s="7"/>
      <c r="H25" s="9"/>
      <c r="I25" s="14"/>
      <c r="J25" s="51"/>
      <c r="K25" s="51"/>
      <c r="L25" s="51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18.600000000000001" customHeight="1">
      <c r="A26" s="41"/>
      <c r="B26" s="40"/>
      <c r="C26" s="35"/>
      <c r="D26" s="5"/>
      <c r="E26" s="2"/>
      <c r="F26" s="2"/>
      <c r="G26" s="825"/>
      <c r="H26" s="826"/>
      <c r="I26" s="14"/>
      <c r="J26" s="51"/>
      <c r="K26" s="51"/>
      <c r="L26" s="51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18.600000000000001" customHeight="1">
      <c r="A27" s="38"/>
      <c r="B27" s="42"/>
      <c r="C27" s="31"/>
      <c r="D27" s="15"/>
      <c r="E27" s="3"/>
      <c r="F27" s="3">
        <f>ROUNDDOWN(C27*E27,0)</f>
        <v>0</v>
      </c>
      <c r="G27" s="7"/>
      <c r="H27" s="9"/>
      <c r="I27" s="14"/>
      <c r="J27" s="51"/>
      <c r="K27" s="51"/>
      <c r="L27" s="51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1:52" ht="18.600000000000001" customHeight="1">
      <c r="A28" s="41"/>
      <c r="B28" s="40"/>
      <c r="C28" s="35"/>
      <c r="D28" s="5"/>
      <c r="E28" s="2"/>
      <c r="F28" s="2"/>
      <c r="G28" s="825"/>
      <c r="H28" s="826"/>
      <c r="I28" s="14"/>
      <c r="J28" s="51"/>
      <c r="K28" s="51"/>
      <c r="L28" s="51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1:52" ht="18.600000000000001" customHeight="1">
      <c r="A29" s="38"/>
      <c r="B29" s="42"/>
      <c r="C29" s="31"/>
      <c r="D29" s="15"/>
      <c r="E29" s="3"/>
      <c r="F29" s="3">
        <f>ROUNDDOWN(C29*E29,0)</f>
        <v>0</v>
      </c>
      <c r="G29" s="7"/>
      <c r="H29" s="9"/>
      <c r="I29" s="14"/>
      <c r="J29" s="51"/>
      <c r="K29" s="51"/>
      <c r="L29" s="51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18.600000000000001" customHeight="1">
      <c r="A30" s="41"/>
      <c r="B30" s="40"/>
      <c r="C30" s="35"/>
      <c r="D30" s="5"/>
      <c r="E30" s="2"/>
      <c r="F30" s="2"/>
      <c r="G30" s="825"/>
      <c r="H30" s="826"/>
      <c r="I30" s="14"/>
      <c r="J30" s="51"/>
      <c r="K30" s="51"/>
      <c r="L30" s="51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1:52" ht="18.600000000000001" customHeight="1">
      <c r="A31" s="38"/>
      <c r="B31" s="42"/>
      <c r="C31" s="31"/>
      <c r="D31" s="15"/>
      <c r="E31" s="3"/>
      <c r="F31" s="3">
        <f>ROUNDDOWN(C31*E31,0)</f>
        <v>0</v>
      </c>
      <c r="G31" s="7"/>
      <c r="H31" s="9"/>
      <c r="I31" s="14"/>
      <c r="J31" s="51"/>
      <c r="K31" s="51"/>
      <c r="L31" s="51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1:52" ht="18.600000000000001" customHeight="1">
      <c r="A32" s="41"/>
      <c r="B32" s="40"/>
      <c r="C32" s="35"/>
      <c r="D32" s="5"/>
      <c r="E32" s="2"/>
      <c r="F32" s="2"/>
      <c r="G32" s="825"/>
      <c r="H32" s="826"/>
      <c r="I32" s="14"/>
      <c r="J32" s="51"/>
      <c r="K32" s="51"/>
      <c r="L32" s="51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1:52" ht="18.600000000000001" customHeight="1">
      <c r="A33" s="38"/>
      <c r="B33" s="42"/>
      <c r="C33" s="31"/>
      <c r="D33" s="15"/>
      <c r="E33" s="3"/>
      <c r="F33" s="3">
        <f>ROUNDDOWN(C33*E33,0)</f>
        <v>0</v>
      </c>
      <c r="G33" s="7"/>
      <c r="H33" s="9"/>
      <c r="I33" s="14"/>
      <c r="J33" s="51"/>
      <c r="K33" s="51"/>
      <c r="L33" s="51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1:52" ht="18.600000000000001" customHeight="1">
      <c r="A34" s="41"/>
      <c r="B34" s="40"/>
      <c r="C34" s="35"/>
      <c r="D34" s="5"/>
      <c r="E34" s="2"/>
      <c r="F34" s="2"/>
      <c r="G34" s="825"/>
      <c r="H34" s="826"/>
      <c r="I34" s="14"/>
      <c r="J34" s="51"/>
      <c r="K34" s="51"/>
      <c r="L34" s="51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1:52" ht="18.600000000000001" customHeight="1">
      <c r="A35" s="38"/>
      <c r="B35" s="42"/>
      <c r="C35" s="31"/>
      <c r="D35" s="15"/>
      <c r="E35" s="3"/>
      <c r="F35" s="3">
        <f>ROUNDDOWN(C35*E35,0)</f>
        <v>0</v>
      </c>
      <c r="G35" s="7"/>
      <c r="H35" s="9"/>
      <c r="I35" s="14"/>
      <c r="J35" s="51"/>
      <c r="K35" s="51"/>
      <c r="L35" s="51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 spans="1:52" ht="18.600000000000001" customHeight="1">
      <c r="A36" s="41"/>
      <c r="B36" s="40"/>
      <c r="C36" s="35"/>
      <c r="D36" s="5"/>
      <c r="E36" s="2"/>
      <c r="F36" s="2"/>
      <c r="G36" s="825"/>
      <c r="H36" s="826"/>
      <c r="I36" s="14"/>
      <c r="J36" s="51"/>
      <c r="K36" s="51"/>
      <c r="L36" s="51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 ht="18.600000000000001" customHeight="1">
      <c r="A37" s="38"/>
      <c r="B37" s="42"/>
      <c r="C37" s="31"/>
      <c r="D37" s="15"/>
      <c r="E37" s="3"/>
      <c r="F37" s="3">
        <f>ROUNDDOWN(C37*E37,0)</f>
        <v>0</v>
      </c>
      <c r="G37" s="7"/>
      <c r="H37" s="9"/>
      <c r="I37" s="14"/>
      <c r="J37" s="51"/>
      <c r="K37" s="51"/>
      <c r="L37" s="51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1:52" ht="18.600000000000001" customHeight="1">
      <c r="A38" s="41"/>
      <c r="B38" s="40"/>
      <c r="C38" s="35"/>
      <c r="D38" s="5"/>
      <c r="E38" s="2"/>
      <c r="F38" s="2"/>
      <c r="G38" s="825"/>
      <c r="H38" s="826"/>
      <c r="I38" s="14"/>
      <c r="J38" s="51"/>
      <c r="K38" s="51"/>
      <c r="L38" s="51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18.600000000000001" customHeight="1">
      <c r="A39" s="38"/>
      <c r="B39" s="42"/>
      <c r="C39" s="31"/>
      <c r="D39" s="15"/>
      <c r="E39" s="3"/>
      <c r="F39" s="3">
        <f>ROUNDDOWN(C39*E39,0)</f>
        <v>0</v>
      </c>
      <c r="G39" s="7"/>
      <c r="H39" s="9"/>
      <c r="I39" s="14"/>
      <c r="J39" s="51"/>
      <c r="K39" s="51"/>
      <c r="L39" s="51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 ht="18.600000000000001" customHeight="1">
      <c r="A40" s="41"/>
      <c r="B40" s="40"/>
      <c r="C40" s="35"/>
      <c r="D40" s="5"/>
      <c r="E40" s="2"/>
      <c r="F40" s="2"/>
      <c r="G40" s="825"/>
      <c r="H40" s="826"/>
      <c r="I40" s="14"/>
      <c r="J40" s="51"/>
      <c r="K40" s="51"/>
      <c r="L40" s="51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18.600000000000001" customHeight="1">
      <c r="A41" s="38"/>
      <c r="B41" s="42"/>
      <c r="C41" s="31"/>
      <c r="D41" s="15"/>
      <c r="E41" s="3"/>
      <c r="F41" s="3">
        <f>ROUNDDOWN(C41*E41,0)</f>
        <v>0</v>
      </c>
      <c r="G41" s="7"/>
      <c r="H41" s="9"/>
      <c r="I41" s="14"/>
      <c r="J41" s="51"/>
      <c r="K41" s="51"/>
      <c r="L41" s="51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1:52" ht="18.600000000000001" customHeight="1">
      <c r="A42" s="41"/>
      <c r="B42" s="40"/>
      <c r="C42" s="35"/>
      <c r="D42" s="5"/>
      <c r="E42" s="2"/>
      <c r="F42" s="2"/>
      <c r="G42" s="825"/>
      <c r="H42" s="826"/>
      <c r="I42" s="14"/>
      <c r="J42" s="51"/>
      <c r="K42" s="51"/>
      <c r="L42" s="51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18.600000000000001" customHeight="1">
      <c r="A43" s="47"/>
      <c r="B43" s="48"/>
      <c r="C43" s="49"/>
      <c r="D43" s="50"/>
      <c r="E43" s="4"/>
      <c r="F43" s="4">
        <f>ROUNDDOWN(C43*E43,0)</f>
        <v>0</v>
      </c>
      <c r="G43" s="10"/>
      <c r="H43" s="12"/>
      <c r="I43" s="14"/>
      <c r="J43" s="51"/>
      <c r="K43" s="51"/>
      <c r="L43" s="51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  <row r="44" spans="1:52" ht="18.600000000000001" customHeight="1">
      <c r="A44" s="41"/>
      <c r="B44" s="40"/>
      <c r="C44" s="35"/>
      <c r="D44" s="5"/>
      <c r="E44" s="2"/>
      <c r="F44" s="18"/>
      <c r="G44" s="827"/>
      <c r="H44" s="828"/>
      <c r="I44" s="14"/>
      <c r="J44" s="51"/>
      <c r="K44" s="51"/>
      <c r="L44" s="51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</row>
    <row r="45" spans="1:52" ht="18.600000000000001" customHeight="1">
      <c r="A45" s="38"/>
      <c r="B45" s="42"/>
      <c r="C45" s="31"/>
      <c r="D45" s="15"/>
      <c r="E45" s="3"/>
      <c r="F45" s="3">
        <f>ROUNDDOWN(C45*E45,0)</f>
        <v>0</v>
      </c>
      <c r="G45" s="7"/>
      <c r="H45" s="9"/>
      <c r="I45" s="14"/>
      <c r="J45" s="51"/>
      <c r="K45" s="51"/>
      <c r="L45" s="51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</row>
    <row r="46" spans="1:52" ht="18.600000000000001" customHeight="1">
      <c r="A46" s="41"/>
      <c r="B46" s="40"/>
      <c r="C46" s="35"/>
      <c r="D46" s="5"/>
      <c r="E46" s="2"/>
      <c r="F46" s="2"/>
      <c r="G46" s="825"/>
      <c r="H46" s="826"/>
      <c r="I46" s="14"/>
      <c r="J46" s="51"/>
      <c r="K46" s="51"/>
      <c r="L46" s="51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</row>
    <row r="47" spans="1:52" ht="18.600000000000001" customHeight="1">
      <c r="A47" s="38"/>
      <c r="B47" s="42"/>
      <c r="C47" s="31"/>
      <c r="D47" s="15"/>
      <c r="E47" s="3"/>
      <c r="F47" s="3">
        <f>ROUNDDOWN(C47*E47,0)</f>
        <v>0</v>
      </c>
      <c r="G47" s="7"/>
      <c r="H47" s="9"/>
      <c r="I47" s="14"/>
      <c r="J47" s="51"/>
      <c r="K47" s="51"/>
      <c r="L47" s="51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</row>
    <row r="48" spans="1:52" ht="18.600000000000001" customHeight="1">
      <c r="A48" s="41"/>
      <c r="B48" s="40"/>
      <c r="C48" s="35"/>
      <c r="D48" s="5"/>
      <c r="E48" s="2"/>
      <c r="F48" s="2"/>
      <c r="G48" s="825"/>
      <c r="H48" s="826"/>
      <c r="I48" s="14"/>
      <c r="J48" s="51"/>
      <c r="K48" s="51"/>
      <c r="L48" s="51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</row>
    <row r="49" spans="1:52" ht="18.600000000000001" customHeight="1">
      <c r="A49" s="38"/>
      <c r="B49" s="42"/>
      <c r="C49" s="31"/>
      <c r="D49" s="15"/>
      <c r="E49" s="3"/>
      <c r="F49" s="3">
        <f>ROUNDDOWN(C49*E49,0)</f>
        <v>0</v>
      </c>
      <c r="G49" s="7"/>
      <c r="H49" s="9"/>
      <c r="I49" s="14"/>
      <c r="J49" s="51"/>
      <c r="K49" s="51"/>
      <c r="L49" s="51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</row>
    <row r="50" spans="1:52" ht="18.600000000000001" customHeight="1">
      <c r="A50" s="41"/>
      <c r="B50" s="40"/>
      <c r="C50" s="35"/>
      <c r="D50" s="5"/>
      <c r="E50" s="2"/>
      <c r="F50" s="2"/>
      <c r="G50" s="825"/>
      <c r="H50" s="826"/>
      <c r="I50" s="14"/>
      <c r="J50" s="51"/>
      <c r="K50" s="51"/>
      <c r="L50" s="51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</row>
    <row r="51" spans="1:52" ht="18.600000000000001" customHeight="1">
      <c r="A51" s="38"/>
      <c r="B51" s="42"/>
      <c r="C51" s="31"/>
      <c r="D51" s="15"/>
      <c r="E51" s="3"/>
      <c r="F51" s="3">
        <f>ROUNDDOWN(C51*E51,0)</f>
        <v>0</v>
      </c>
      <c r="G51" s="7"/>
      <c r="H51" s="9"/>
      <c r="I51" s="14"/>
      <c r="J51" s="51"/>
      <c r="K51" s="51"/>
      <c r="L51" s="51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</row>
    <row r="52" spans="1:52" ht="18.600000000000001" customHeight="1">
      <c r="A52" s="41"/>
      <c r="B52" s="40"/>
      <c r="C52" s="35"/>
      <c r="D52" s="5"/>
      <c r="E52" s="2"/>
      <c r="F52" s="2"/>
      <c r="G52" s="825"/>
      <c r="H52" s="826"/>
      <c r="I52" s="14"/>
      <c r="J52" s="51"/>
      <c r="K52" s="51"/>
      <c r="L52" s="51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</row>
    <row r="53" spans="1:52" ht="18.600000000000001" customHeight="1">
      <c r="A53" s="38"/>
      <c r="B53" s="42"/>
      <c r="C53" s="31"/>
      <c r="D53" s="15"/>
      <c r="E53" s="3"/>
      <c r="F53" s="3">
        <f>ROUNDDOWN(C53*E53,0)</f>
        <v>0</v>
      </c>
      <c r="G53" s="7"/>
      <c r="H53" s="9"/>
      <c r="I53" s="14"/>
      <c r="J53" s="51"/>
      <c r="K53" s="51"/>
      <c r="L53" s="51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</row>
    <row r="54" spans="1:52" ht="18.600000000000001" customHeight="1">
      <c r="A54" s="41"/>
      <c r="B54" s="40"/>
      <c r="C54" s="35"/>
      <c r="D54" s="5"/>
      <c r="E54" s="2"/>
      <c r="F54" s="2"/>
      <c r="G54" s="825"/>
      <c r="H54" s="826"/>
      <c r="I54" s="14"/>
      <c r="J54" s="51"/>
      <c r="K54" s="51"/>
      <c r="L54" s="51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</row>
    <row r="55" spans="1:52" ht="18.600000000000001" customHeight="1">
      <c r="A55" s="38"/>
      <c r="B55" s="42"/>
      <c r="C55" s="31"/>
      <c r="D55" s="15"/>
      <c r="E55" s="3"/>
      <c r="F55" s="3">
        <f>ROUNDDOWN(C55*E55,0)</f>
        <v>0</v>
      </c>
      <c r="G55" s="7"/>
      <c r="H55" s="9"/>
      <c r="I55" s="14"/>
      <c r="J55" s="51"/>
      <c r="K55" s="51"/>
      <c r="L55" s="51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</row>
    <row r="56" spans="1:52" ht="18.600000000000001" customHeight="1">
      <c r="A56" s="41"/>
      <c r="B56" s="40"/>
      <c r="C56" s="35"/>
      <c r="D56" s="5"/>
      <c r="E56" s="2"/>
      <c r="F56" s="2"/>
      <c r="G56" s="825"/>
      <c r="H56" s="826"/>
      <c r="I56" s="14"/>
      <c r="J56" s="51"/>
      <c r="K56" s="51"/>
      <c r="L56" s="51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</row>
    <row r="57" spans="1:52" ht="18.600000000000001" customHeight="1">
      <c r="A57" s="38"/>
      <c r="B57" s="42"/>
      <c r="C57" s="31"/>
      <c r="D57" s="15"/>
      <c r="E57" s="3"/>
      <c r="F57" s="3">
        <f>ROUNDDOWN(C57*E57,0)</f>
        <v>0</v>
      </c>
      <c r="G57" s="7"/>
      <c r="H57" s="9"/>
      <c r="I57" s="14"/>
      <c r="J57" s="51"/>
      <c r="K57" s="51"/>
      <c r="L57" s="51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</row>
    <row r="58" spans="1:52" ht="18.600000000000001" customHeight="1">
      <c r="A58" s="41"/>
      <c r="B58" s="40"/>
      <c r="C58" s="35"/>
      <c r="D58" s="5"/>
      <c r="E58" s="2"/>
      <c r="F58" s="2"/>
      <c r="G58" s="825"/>
      <c r="H58" s="826"/>
      <c r="I58" s="14"/>
      <c r="J58" s="51"/>
      <c r="K58" s="51"/>
      <c r="L58" s="51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</row>
    <row r="59" spans="1:52" ht="18.600000000000001" customHeight="1">
      <c r="A59" s="38"/>
      <c r="B59" s="42"/>
      <c r="C59" s="31"/>
      <c r="D59" s="15"/>
      <c r="E59" s="3"/>
      <c r="F59" s="3">
        <f>ROUNDDOWN(C59*E59,0)</f>
        <v>0</v>
      </c>
      <c r="G59" s="7"/>
      <c r="H59" s="9"/>
      <c r="I59" s="14"/>
      <c r="J59" s="51"/>
      <c r="K59" s="51"/>
      <c r="L59" s="51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</row>
    <row r="60" spans="1:52" ht="18.600000000000001" customHeight="1">
      <c r="A60" s="41"/>
      <c r="B60" s="40"/>
      <c r="C60" s="35"/>
      <c r="D60" s="5"/>
      <c r="E60" s="2"/>
      <c r="F60" s="2"/>
      <c r="G60" s="825"/>
      <c r="H60" s="826"/>
      <c r="I60" s="14"/>
      <c r="J60" s="51"/>
      <c r="K60" s="51"/>
      <c r="L60" s="51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</row>
    <row r="61" spans="1:52" ht="18.600000000000001" customHeight="1">
      <c r="A61" s="38"/>
      <c r="B61" s="42"/>
      <c r="C61" s="31"/>
      <c r="D61" s="15"/>
      <c r="E61" s="3"/>
      <c r="F61" s="3">
        <f>ROUNDDOWN(C61*E61,0)</f>
        <v>0</v>
      </c>
      <c r="G61" s="7"/>
      <c r="H61" s="9"/>
      <c r="I61" s="14"/>
      <c r="J61" s="51"/>
      <c r="K61" s="51"/>
      <c r="L61" s="51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</row>
    <row r="62" spans="1:52" ht="18.600000000000001" customHeight="1">
      <c r="A62" s="41"/>
      <c r="B62" s="40"/>
      <c r="C62" s="35"/>
      <c r="D62" s="5"/>
      <c r="E62" s="2"/>
      <c r="F62" s="2"/>
      <c r="G62" s="825"/>
      <c r="H62" s="826"/>
      <c r="I62" s="14"/>
      <c r="J62" s="51"/>
      <c r="K62" s="51"/>
      <c r="L62" s="51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</row>
    <row r="63" spans="1:52" ht="18.600000000000001" customHeight="1">
      <c r="A63" s="38"/>
      <c r="B63" s="42"/>
      <c r="C63" s="31"/>
      <c r="D63" s="15"/>
      <c r="E63" s="3"/>
      <c r="F63" s="3">
        <f>ROUNDDOWN(C63*E63,0)</f>
        <v>0</v>
      </c>
      <c r="G63" s="7"/>
      <c r="H63" s="9"/>
      <c r="I63" s="14"/>
      <c r="J63" s="51"/>
      <c r="K63" s="51"/>
      <c r="L63" s="51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</row>
    <row r="64" spans="1:52" ht="18.600000000000001" customHeight="1">
      <c r="A64" s="41"/>
      <c r="B64" s="40"/>
      <c r="C64" s="35"/>
      <c r="D64" s="5"/>
      <c r="E64" s="2"/>
      <c r="F64" s="2"/>
      <c r="G64" s="825"/>
      <c r="H64" s="826"/>
      <c r="I64" s="14"/>
      <c r="J64" s="51"/>
      <c r="K64" s="51"/>
      <c r="L64" s="51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</row>
    <row r="65" spans="1:52" ht="18.600000000000001" customHeight="1">
      <c r="A65" s="38"/>
      <c r="B65" s="42"/>
      <c r="C65" s="31"/>
      <c r="D65" s="15"/>
      <c r="E65" s="3"/>
      <c r="F65" s="3">
        <f>ROUNDDOWN(C65*E65,0)</f>
        <v>0</v>
      </c>
      <c r="G65" s="7"/>
      <c r="H65" s="9"/>
      <c r="I65" s="14"/>
      <c r="J65" s="51"/>
      <c r="K65" s="51"/>
      <c r="L65" s="51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</row>
    <row r="66" spans="1:52" ht="18.600000000000001" customHeight="1">
      <c r="A66" s="41"/>
      <c r="B66" s="40"/>
      <c r="C66" s="35"/>
      <c r="D66" s="5"/>
      <c r="E66" s="2"/>
      <c r="F66" s="2"/>
      <c r="G66" s="825"/>
      <c r="H66" s="826"/>
      <c r="I66" s="14"/>
      <c r="J66" s="51"/>
      <c r="K66" s="51"/>
      <c r="L66" s="51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</row>
    <row r="67" spans="1:52" ht="18.600000000000001" customHeight="1">
      <c r="A67" s="38"/>
      <c r="B67" s="42"/>
      <c r="C67" s="31"/>
      <c r="D67" s="15"/>
      <c r="E67" s="3"/>
      <c r="F67" s="3">
        <f>ROUNDDOWN(C67*E67,0)</f>
        <v>0</v>
      </c>
      <c r="G67" s="7"/>
      <c r="H67" s="9"/>
      <c r="I67" s="14"/>
      <c r="J67" s="51"/>
      <c r="K67" s="51"/>
      <c r="L67" s="51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</row>
    <row r="68" spans="1:52" ht="18.600000000000001" customHeight="1">
      <c r="A68" s="41"/>
      <c r="B68" s="40"/>
      <c r="C68" s="35"/>
      <c r="D68" s="5"/>
      <c r="E68" s="2"/>
      <c r="F68" s="2"/>
      <c r="G68" s="825"/>
      <c r="H68" s="826"/>
      <c r="I68" s="14"/>
      <c r="J68" s="51"/>
      <c r="K68" s="51"/>
      <c r="L68" s="51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</row>
    <row r="69" spans="1:52" ht="18.600000000000001" customHeight="1">
      <c r="A69" s="38"/>
      <c r="B69" s="42"/>
      <c r="C69" s="31"/>
      <c r="D69" s="15"/>
      <c r="E69" s="3"/>
      <c r="F69" s="3">
        <f>ROUNDDOWN(C69*E69,0)</f>
        <v>0</v>
      </c>
      <c r="G69" s="7"/>
      <c r="H69" s="9"/>
      <c r="I69" s="14"/>
      <c r="J69" s="51"/>
      <c r="K69" s="51"/>
      <c r="L69" s="51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</row>
    <row r="70" spans="1:52" ht="18.600000000000001" customHeight="1">
      <c r="A70" s="41"/>
      <c r="B70" s="40"/>
      <c r="C70" s="35"/>
      <c r="D70" s="5"/>
      <c r="E70" s="2"/>
      <c r="F70" s="2"/>
      <c r="G70" s="825"/>
      <c r="H70" s="826"/>
      <c r="I70" s="14"/>
      <c r="J70" s="51"/>
      <c r="K70" s="51"/>
      <c r="L70" s="51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</row>
    <row r="71" spans="1:52" ht="18.600000000000001" customHeight="1">
      <c r="A71" s="38"/>
      <c r="B71" s="42"/>
      <c r="C71" s="31"/>
      <c r="D71" s="15"/>
      <c r="E71" s="3"/>
      <c r="F71" s="3">
        <f>ROUNDDOWN(C71*E71,0)</f>
        <v>0</v>
      </c>
      <c r="G71" s="7"/>
      <c r="H71" s="9"/>
      <c r="I71" s="14"/>
      <c r="J71" s="51"/>
      <c r="K71" s="51"/>
      <c r="L71" s="51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</row>
    <row r="72" spans="1:52" ht="18.600000000000001" customHeight="1">
      <c r="A72" s="41"/>
      <c r="B72" s="40"/>
      <c r="C72" s="35"/>
      <c r="D72" s="5"/>
      <c r="E72" s="2"/>
      <c r="F72" s="2"/>
      <c r="G72" s="825"/>
      <c r="H72" s="826"/>
      <c r="I72" s="14"/>
      <c r="J72" s="51"/>
      <c r="K72" s="51"/>
      <c r="L72" s="51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</row>
    <row r="73" spans="1:52" ht="18.600000000000001" customHeight="1">
      <c r="A73" s="38"/>
      <c r="B73" s="42"/>
      <c r="C73" s="31"/>
      <c r="D73" s="15"/>
      <c r="E73" s="3"/>
      <c r="F73" s="3">
        <f>ROUNDDOWN(C73*E73,0)</f>
        <v>0</v>
      </c>
      <c r="G73" s="7"/>
      <c r="H73" s="9"/>
      <c r="I73" s="14"/>
      <c r="J73" s="51"/>
      <c r="K73" s="51"/>
      <c r="L73" s="51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</row>
    <row r="74" spans="1:52" ht="18.600000000000001" customHeight="1">
      <c r="A74" s="41"/>
      <c r="B74" s="40"/>
      <c r="C74" s="35"/>
      <c r="D74" s="5"/>
      <c r="E74" s="2"/>
      <c r="F74" s="2"/>
      <c r="G74" s="825"/>
      <c r="H74" s="826"/>
      <c r="I74" s="14"/>
      <c r="J74" s="51"/>
      <c r="K74" s="51"/>
      <c r="L74" s="51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</row>
    <row r="75" spans="1:52" ht="18.600000000000001" customHeight="1">
      <c r="A75" s="38"/>
      <c r="B75" s="42"/>
      <c r="C75" s="31"/>
      <c r="D75" s="15"/>
      <c r="E75" s="3"/>
      <c r="F75" s="3">
        <f>ROUNDDOWN(C75*E75,0)</f>
        <v>0</v>
      </c>
      <c r="G75" s="7"/>
      <c r="H75" s="9"/>
      <c r="I75" s="14"/>
      <c r="J75" s="51"/>
      <c r="K75" s="51"/>
      <c r="L75" s="51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</row>
    <row r="76" spans="1:52" ht="18.600000000000001" customHeight="1">
      <c r="A76" s="41"/>
      <c r="B76" s="40"/>
      <c r="C76" s="35"/>
      <c r="D76" s="5"/>
      <c r="E76" s="2"/>
      <c r="F76" s="2"/>
      <c r="G76" s="825"/>
      <c r="H76" s="826"/>
      <c r="I76" s="14"/>
      <c r="J76" s="51"/>
      <c r="K76" s="51"/>
      <c r="L76" s="51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</row>
    <row r="77" spans="1:52" ht="18.600000000000001" customHeight="1">
      <c r="A77" s="38"/>
      <c r="B77" s="42"/>
      <c r="C77" s="31"/>
      <c r="D77" s="15"/>
      <c r="E77" s="3"/>
      <c r="F77" s="3">
        <f>ROUNDDOWN(C77*E77,0)</f>
        <v>0</v>
      </c>
      <c r="G77" s="7"/>
      <c r="H77" s="9"/>
      <c r="I77" s="14"/>
      <c r="J77" s="51"/>
      <c r="K77" s="51"/>
      <c r="L77" s="51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</row>
    <row r="78" spans="1:52" ht="18.600000000000001" customHeight="1">
      <c r="A78" s="41"/>
      <c r="B78" s="40"/>
      <c r="C78" s="35"/>
      <c r="D78" s="5"/>
      <c r="E78" s="2"/>
      <c r="F78" s="2"/>
      <c r="G78" s="825"/>
      <c r="H78" s="826"/>
      <c r="I78" s="14"/>
      <c r="J78" s="51"/>
      <c r="K78" s="51"/>
      <c r="L78" s="51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</row>
    <row r="79" spans="1:52" ht="18.600000000000001" customHeight="1">
      <c r="A79" s="38"/>
      <c r="B79" s="42"/>
      <c r="C79" s="31"/>
      <c r="D79" s="15"/>
      <c r="E79" s="3"/>
      <c r="F79" s="3">
        <f>ROUNDDOWN(C79*E79,0)</f>
        <v>0</v>
      </c>
      <c r="G79" s="7"/>
      <c r="H79" s="9"/>
      <c r="I79" s="14"/>
      <c r="J79" s="51"/>
      <c r="K79" s="51"/>
      <c r="L79" s="51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</row>
    <row r="80" spans="1:52" ht="18.600000000000001" customHeight="1">
      <c r="A80" s="43"/>
      <c r="B80" s="40"/>
      <c r="C80" s="35"/>
      <c r="D80" s="5"/>
      <c r="E80" s="2"/>
      <c r="F80" s="2"/>
      <c r="G80" s="19"/>
      <c r="H80" s="6"/>
      <c r="I80" s="14"/>
      <c r="J80" s="51"/>
      <c r="K80" s="51"/>
      <c r="L80" s="51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</row>
    <row r="81" spans="1:52" ht="18.600000000000001" customHeight="1">
      <c r="A81" s="44" t="s">
        <v>43</v>
      </c>
      <c r="B81" s="39"/>
      <c r="C81" s="36"/>
      <c r="D81" s="8"/>
      <c r="E81" s="3"/>
      <c r="F81" s="3">
        <f>SUM(F4:F79)</f>
        <v>1077888</v>
      </c>
      <c r="G81" s="7" t="s">
        <v>63</v>
      </c>
      <c r="H81" s="201">
        <f>J83</f>
        <v>0</v>
      </c>
      <c r="I81" s="14"/>
      <c r="J81" s="51"/>
      <c r="K81" s="51"/>
      <c r="L81" s="51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</row>
    <row r="82" spans="1:52" ht="18.600000000000001" customHeight="1">
      <c r="A82" s="41"/>
      <c r="B82" s="40"/>
      <c r="C82" s="35"/>
      <c r="D82" s="5"/>
      <c r="E82" s="2"/>
      <c r="F82" s="2"/>
      <c r="G82" s="1" t="s">
        <v>64</v>
      </c>
      <c r="H82" s="202">
        <f>K83</f>
        <v>0</v>
      </c>
      <c r="I82" s="14"/>
      <c r="J82" s="51"/>
      <c r="K82" s="51"/>
      <c r="L82" s="51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</row>
    <row r="83" spans="1:52" ht="18.600000000000001" customHeight="1">
      <c r="A83" s="45" t="s">
        <v>44</v>
      </c>
      <c r="B83" s="46"/>
      <c r="C83" s="37"/>
      <c r="D83" s="11"/>
      <c r="E83" s="4"/>
      <c r="F83" s="4">
        <f>ROUNDDOWN(F81,-3)</f>
        <v>1077000</v>
      </c>
      <c r="G83" s="10" t="s">
        <v>62</v>
      </c>
      <c r="H83" s="203">
        <f>L83</f>
        <v>0</v>
      </c>
      <c r="I83" s="14"/>
      <c r="J83" s="51">
        <f>SUM(J4:J82)</f>
        <v>0</v>
      </c>
      <c r="K83" s="51">
        <f>SUM(K4:K82)</f>
        <v>0</v>
      </c>
      <c r="L83" s="51">
        <f>SUM(L4:L82)</f>
        <v>0</v>
      </c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</row>
  </sheetData>
  <mergeCells count="38">
    <mergeCell ref="G48:H48"/>
    <mergeCell ref="G50:H50"/>
    <mergeCell ref="G20:H20"/>
    <mergeCell ref="G22:H22"/>
    <mergeCell ref="G24:H24"/>
    <mergeCell ref="G26:H26"/>
    <mergeCell ref="G14:H14"/>
    <mergeCell ref="G16:H16"/>
    <mergeCell ref="G18:H18"/>
    <mergeCell ref="G44:H44"/>
    <mergeCell ref="G46:H46"/>
    <mergeCell ref="G36:H36"/>
    <mergeCell ref="G38:H38"/>
    <mergeCell ref="G40:H40"/>
    <mergeCell ref="G42:H42"/>
    <mergeCell ref="G28:H28"/>
    <mergeCell ref="G30:H30"/>
    <mergeCell ref="G32:H32"/>
    <mergeCell ref="G34:H34"/>
    <mergeCell ref="G4:H4"/>
    <mergeCell ref="G8:H8"/>
    <mergeCell ref="G6:H6"/>
    <mergeCell ref="G10:H10"/>
    <mergeCell ref="G12:H12"/>
    <mergeCell ref="G76:H76"/>
    <mergeCell ref="G78:H78"/>
    <mergeCell ref="G52:H52"/>
    <mergeCell ref="G54:H54"/>
    <mergeCell ref="G56:H56"/>
    <mergeCell ref="G58:H58"/>
    <mergeCell ref="G68:H68"/>
    <mergeCell ref="G70:H70"/>
    <mergeCell ref="G72:H72"/>
    <mergeCell ref="G74:H74"/>
    <mergeCell ref="G60:H60"/>
    <mergeCell ref="G62:H62"/>
    <mergeCell ref="G64:H64"/>
    <mergeCell ref="G66:H66"/>
  </mergeCells>
  <phoneticPr fontId="6"/>
  <printOptions horizontalCentered="1" verticalCentered="1" gridLinesSet="0"/>
  <pageMargins left="0.6692913385826772" right="0.35433070866141736" top="0.82677165354330717" bottom="0.55118110236220474" header="0.31496062992125984" footer="0.31496062992125984"/>
  <pageSetup paperSize="9" orientation="portrait" r:id="rId1"/>
  <headerFooter alignWithMargins="0">
    <oddHeader>&amp;R&amp;P/&amp;N</oddHeader>
    <oddFooter>&amp;C八　雲　町</oddFooter>
  </headerFooter>
  <rowBreaks count="1" manualBreakCount="1">
    <brk id="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26</vt:i4>
      </vt:variant>
    </vt:vector>
  </HeadingPairs>
  <TitlesOfParts>
    <vt:vector size="44" baseType="lpstr">
      <vt:lpstr>総括 </vt:lpstr>
      <vt:lpstr>総括(建築主体)</vt:lpstr>
      <vt:lpstr>科目(建築主体工事)</vt:lpstr>
      <vt:lpstr>直仮</vt:lpstr>
      <vt:lpstr>外壁</vt:lpstr>
      <vt:lpstr>建具</vt:lpstr>
      <vt:lpstr>内装</vt:lpstr>
      <vt:lpstr>発生材</vt:lpstr>
      <vt:lpstr>機械直工</vt:lpstr>
      <vt:lpstr>機械_改修</vt:lpstr>
      <vt:lpstr>機械_撤去</vt:lpstr>
      <vt:lpstr>代価表</vt:lpstr>
      <vt:lpstr>ﾏｽﾀｰ</vt:lpstr>
      <vt:lpstr>×見【衝突防止】</vt:lpstr>
      <vt:lpstr>×見【防水】</vt:lpstr>
      <vt:lpstr>×見【洗面】</vt:lpstr>
      <vt:lpstr>×見【LGS】</vt:lpstr>
      <vt:lpstr>掲示板 在来</vt:lpstr>
      <vt:lpstr>×見【LGS】!Print_Area</vt:lpstr>
      <vt:lpstr>×見【衝突防止】!Print_Area</vt:lpstr>
      <vt:lpstr>×見【洗面】!Print_Area</vt:lpstr>
      <vt:lpstr>×見【防水】!Print_Area</vt:lpstr>
      <vt:lpstr>ﾏｽﾀｰ!Print_Area</vt:lpstr>
      <vt:lpstr>'科目(建築主体工事)'!Print_Area</vt:lpstr>
      <vt:lpstr>外壁!Print_Area</vt:lpstr>
      <vt:lpstr>機械_改修!Print_Area</vt:lpstr>
      <vt:lpstr>機械_撤去!Print_Area</vt:lpstr>
      <vt:lpstr>機械直工!Print_Area</vt:lpstr>
      <vt:lpstr>'掲示板 在来'!Print_Area</vt:lpstr>
      <vt:lpstr>建具!Print_Area</vt:lpstr>
      <vt:lpstr>'総括 '!Print_Area</vt:lpstr>
      <vt:lpstr>'総括(建築主体)'!Print_Area</vt:lpstr>
      <vt:lpstr>代価表!Print_Area</vt:lpstr>
      <vt:lpstr>直仮!Print_Area</vt:lpstr>
      <vt:lpstr>内装!Print_Area</vt:lpstr>
      <vt:lpstr>発生材!Print_Area</vt:lpstr>
      <vt:lpstr>×見【洗面】!Print_Titles</vt:lpstr>
      <vt:lpstr>×見【防水】!Print_Titles</vt:lpstr>
      <vt:lpstr>外壁!Print_Titles</vt:lpstr>
      <vt:lpstr>機械_改修!Print_Titles</vt:lpstr>
      <vt:lpstr>'掲示板 在来'!Print_Titles</vt:lpstr>
      <vt:lpstr>建具!Print_Titles</vt:lpstr>
      <vt:lpstr>直仮!Print_Titles</vt:lpstr>
      <vt:lpstr>内装!Print_Titles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2026-04-17T06:33:57Z</cp:lastPrinted>
  <dcterms:created xsi:type="dcterms:W3CDTF">2026-04-09T10:56:38Z</dcterms:created>
  <dcterms:modified xsi:type="dcterms:W3CDTF">2026-04-17T06:37:48Z</dcterms:modified>
</cp:coreProperties>
</file>